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2_TBCB_R/12_SS-75T/06_Amendment, Clarification/Amendment No II/Approval/"/>
    </mc:Choice>
  </mc:AlternateContent>
  <xr:revisionPtr revIDLastSave="467" documentId="13_ncr:1_{A627C2AC-1E59-4498-B0AC-69E4A1203D21}" xr6:coauthVersionLast="47" xr6:coauthVersionMax="47" xr10:uidLastSave="{0C5DFD59-9F5F-4896-975C-00C1A74C5549}"/>
  <workbookProtection workbookAlgorithmName="SHA-512" workbookHashValue="FL89tsGaXRP/NM8NuLwoq74VRSA97EsDAvS3rEWUibvFrzZFc3X2LOQ3dowYoxxImy34I3zi7uGl+pUlPyLM2Q==" workbookSaltValue="YwxzojaRwmTLl3IS+QPJsA==" workbookSpinCount="100000" lockStructure="1"/>
  <bookViews>
    <workbookView xWindow="-120" yWindow="-120" windowWidth="29040" windowHeight="15720" tabRatio="579" firstSheet="4"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'Sch-1'!$A$17:$IV$226</definedName>
    <definedName name="_xlnm._FilterDatabase" localSheetId="5" hidden="1">'Sch-2'!$A$16:$AF$223</definedName>
    <definedName name="_xlnm._FilterDatabase" localSheetId="6" hidden="1">'Sch-3'!$A$18:$AE$18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'Sch-1'!$A$1:$N$231</definedName>
    <definedName name="_xlnm.Print_Area" localSheetId="5">'Sch-2'!$A$1:$J$228</definedName>
    <definedName name="_xlnm.Print_Area" localSheetId="6">'Sch-3'!$A$1:$P$243</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'Sch-1'!$A$18:$IV$222</definedName>
    <definedName name="Z_1211E1B9_FC37_4364_9CF0_0FFC01866726_.wvu.FilterData" localSheetId="5" hidden="1">'Sch-2'!$A$16:$AF$223</definedName>
    <definedName name="Z_1211E1B9_FC37_4364_9CF0_0FFC01866726_.wvu.FilterData" localSheetId="6" hidden="1">'Sch-3'!$A$18:$AE$18</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'Sch-1'!$A$1:$N$231</definedName>
    <definedName name="Z_1211E1B9_FC37_4364_9CF0_0FFC01866726_.wvu.PrintArea" localSheetId="5" hidden="1">'Sch-2'!$A$1:$J$228</definedName>
    <definedName name="Z_1211E1B9_FC37_4364_9CF0_0FFC01866726_.wvu.PrintArea" localSheetId="6" hidden="1">'Sch-3'!$A$1:$P$243</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'Sch-1'!$16:$226</definedName>
    <definedName name="Z_18EA11B4_BD82_47BF_99FA_7AB19BF74D0B_.wvu.FilterData" localSheetId="5" hidden="1">'Sch-2'!$A$16:$AF$225</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'Sch-1'!$A$1:$N$231</definedName>
    <definedName name="Z_18EA11B4_BD82_47BF_99FA_7AB19BF74D0B_.wvu.PrintArea" localSheetId="5" hidden="1">'Sch-2'!$A$1:$J$228</definedName>
    <definedName name="Z_18EA11B4_BD82_47BF_99FA_7AB19BF74D0B_.wvu.PrintArea" localSheetId="6" hidden="1">'Sch-3'!$A$1:$P$243</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'Sch-1'!$C$1:$C$227</definedName>
    <definedName name="Z_357C9841_BEC3_434B_AC63_C04FB4321BA3_.wvu.FilterData" localSheetId="5" hidden="1">'Sch-2'!$C$1:$C$230</definedName>
    <definedName name="Z_357C9841_BEC3_434B_AC63_C04FB4321BA3_.wvu.FilterData" localSheetId="6" hidden="1">'Sch-3'!$C$1:$C$245</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'Sch-1'!$A$1:$N$231</definedName>
    <definedName name="Z_357C9841_BEC3_434B_AC63_C04FB4321BA3_.wvu.PrintArea" localSheetId="5" hidden="1">'Sch-2'!$A$1:$J$230</definedName>
    <definedName name="Z_357C9841_BEC3_434B_AC63_C04FB4321BA3_.wvu.PrintArea" localSheetId="6" hidden="1">'Sch-3'!$A$1:$P$245</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'Sch-1'!$C$1:$C$227</definedName>
    <definedName name="Z_3C00DDA0_7DDE_4169_A739_550DAF5DCF8D_.wvu.FilterData" localSheetId="5" hidden="1">'Sch-2'!$C$1:$C$230</definedName>
    <definedName name="Z_3C00DDA0_7DDE_4169_A739_550DAF5DCF8D_.wvu.FilterData" localSheetId="6" hidden="1">'Sch-3'!$C$1:$C$245</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'Sch-1'!$A$1:$N$231</definedName>
    <definedName name="Z_3C00DDA0_7DDE_4169_A739_550DAF5DCF8D_.wvu.PrintArea" localSheetId="5" hidden="1">'Sch-2'!$A$1:$J$230</definedName>
    <definedName name="Z_3C00DDA0_7DDE_4169_A739_550DAF5DCF8D_.wvu.PrintArea" localSheetId="6" hidden="1">'Sch-3'!$A$1:$P$245</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'Sch-1'!$C$1:$C$227</definedName>
    <definedName name="Z_63D51328_7CBC_4A1E_B96D_BAE91416501B_.wvu.FilterData" localSheetId="5" hidden="1">'Sch-2'!$C$1:$C$230</definedName>
    <definedName name="Z_63D51328_7CBC_4A1E_B96D_BAE91416501B_.wvu.FilterData" localSheetId="6" hidden="1">'Sch-3'!$C$1:$C$245</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'Sch-1'!$A$1:$N$231</definedName>
    <definedName name="Z_63D51328_7CBC_4A1E_B96D_BAE91416501B_.wvu.PrintArea" localSheetId="5" hidden="1">'Sch-2'!$A$1:$J$230</definedName>
    <definedName name="Z_63D51328_7CBC_4A1E_B96D_BAE91416501B_.wvu.PrintArea" localSheetId="6" hidden="1">'Sch-3'!$A$1:$P$245</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8BEE4ED_FFC3_4306_8023_F0EDC1A3A1B8_.wvu.Cols" localSheetId="0" hidden="1">Basic!$I:$I</definedName>
    <definedName name="Z_78BEE4ED_FFC3_4306_8023_F0EDC1A3A1B8_.wvu.Cols" localSheetId="18" hidden="1">'Bid Form 2nd Envelope'!$H:$AO</definedName>
    <definedName name="Z_78BEE4ED_FFC3_4306_8023_F0EDC1A3A1B8_.wvu.Cols" localSheetId="14" hidden="1">Discount!$H:$L</definedName>
    <definedName name="Z_78BEE4ED_FFC3_4306_8023_F0EDC1A3A1B8_.wvu.Cols" localSheetId="3" hidden="1">'Names of Bidder'!$G:$G,'Names of Bidder'!$I:$N</definedName>
    <definedName name="Z_78BEE4ED_FFC3_4306_8023_F0EDC1A3A1B8_.wvu.Cols" localSheetId="21" hidden="1">'N-W (Cr.)'!$A:$O,'N-W (Cr.)'!$T:$DL</definedName>
    <definedName name="Z_78BEE4ED_FFC3_4306_8023_F0EDC1A3A1B8_.wvu.Cols" localSheetId="4" hidden="1">'Sch-1'!$O:$T,'Sch-1'!$V:$AM</definedName>
    <definedName name="Z_78BEE4ED_FFC3_4306_8023_F0EDC1A3A1B8_.wvu.Cols" localSheetId="6" hidden="1">'Sch-3'!$Q:$AB</definedName>
    <definedName name="Z_78BEE4ED_FFC3_4306_8023_F0EDC1A3A1B8_.wvu.Cols" localSheetId="8" hidden="1">'Sch-5'!$F:$T</definedName>
    <definedName name="Z_78BEE4ED_FFC3_4306_8023_F0EDC1A3A1B8_.wvu.Cols" localSheetId="12" hidden="1">'Sch-6 (After Discount)'!$E:$F</definedName>
    <definedName name="Z_78BEE4ED_FFC3_4306_8023_F0EDC1A3A1B8_.wvu.Cols" localSheetId="13" hidden="1">'Sch-7'!$AA:$AG</definedName>
    <definedName name="Z_78BEE4ED_FFC3_4306_8023_F0EDC1A3A1B8_.wvu.FilterData" localSheetId="4" hidden="1">'Sch-1'!$A$18:$IV$222</definedName>
    <definedName name="Z_78BEE4ED_FFC3_4306_8023_F0EDC1A3A1B8_.wvu.FilterData" localSheetId="5" hidden="1">'Sch-2'!$A$16:$AF$223</definedName>
    <definedName name="Z_78BEE4ED_FFC3_4306_8023_F0EDC1A3A1B8_.wvu.FilterData" localSheetId="6" hidden="1">'Sch-3'!$A$18:$AE$18</definedName>
    <definedName name="Z_78BEE4ED_FFC3_4306_8023_F0EDC1A3A1B8_.wvu.PrintArea" localSheetId="18" hidden="1">'Bid Form 2nd Envelope'!$A$1:$F$60</definedName>
    <definedName name="Z_78BEE4ED_FFC3_4306_8023_F0EDC1A3A1B8_.wvu.PrintArea" localSheetId="1" hidden="1">Cover!$A$1:$F$15</definedName>
    <definedName name="Z_78BEE4ED_FFC3_4306_8023_F0EDC1A3A1B8_.wvu.PrintArea" localSheetId="14" hidden="1">Discount!$A$2:$G$40</definedName>
    <definedName name="Z_78BEE4ED_FFC3_4306_8023_F0EDC1A3A1B8_.wvu.PrintArea" localSheetId="16" hidden="1">'Entry Tax'!$A$1:$E$16</definedName>
    <definedName name="Z_78BEE4ED_FFC3_4306_8023_F0EDC1A3A1B8_.wvu.PrintArea" localSheetId="2" hidden="1">Instructions!$A$1:$C$65</definedName>
    <definedName name="Z_78BEE4ED_FFC3_4306_8023_F0EDC1A3A1B8_.wvu.PrintArea" localSheetId="3" hidden="1">'Names of Bidder'!$A$1:$F$23</definedName>
    <definedName name="Z_78BEE4ED_FFC3_4306_8023_F0EDC1A3A1B8_.wvu.PrintArea" localSheetId="15" hidden="1">Octroi!$A$1:$E$16</definedName>
    <definedName name="Z_78BEE4ED_FFC3_4306_8023_F0EDC1A3A1B8_.wvu.PrintArea" localSheetId="17" hidden="1">'Other Taxes &amp; Duties'!$A$1:$F$16</definedName>
    <definedName name="Z_78BEE4ED_FFC3_4306_8023_F0EDC1A3A1B8_.wvu.PrintArea" localSheetId="4" hidden="1">'Sch-1'!$A$1:$N$231</definedName>
    <definedName name="Z_78BEE4ED_FFC3_4306_8023_F0EDC1A3A1B8_.wvu.PrintArea" localSheetId="5" hidden="1">'Sch-2'!$A$1:$J$228</definedName>
    <definedName name="Z_78BEE4ED_FFC3_4306_8023_F0EDC1A3A1B8_.wvu.PrintArea" localSheetId="6" hidden="1">'Sch-3'!$A$1:$P$243</definedName>
    <definedName name="Z_78BEE4ED_FFC3_4306_8023_F0EDC1A3A1B8_.wvu.PrintArea" localSheetId="7" hidden="1">'Sch-4'!$A$1:$P$24</definedName>
    <definedName name="Z_78BEE4ED_FFC3_4306_8023_F0EDC1A3A1B8_.wvu.PrintArea" localSheetId="8" hidden="1">'Sch-5'!$A$1:$E$23</definedName>
    <definedName name="Z_78BEE4ED_FFC3_4306_8023_F0EDC1A3A1B8_.wvu.PrintArea" localSheetId="9" hidden="1">'Sch-5 after discount'!$A$1:$E$23</definedName>
    <definedName name="Z_78BEE4ED_FFC3_4306_8023_F0EDC1A3A1B8_.wvu.PrintArea" localSheetId="10" hidden="1">'Sch-6'!$A$1:$D$32</definedName>
    <definedName name="Z_78BEE4ED_FFC3_4306_8023_F0EDC1A3A1B8_.wvu.PrintArea" localSheetId="12" hidden="1">'Sch-6 (After Discount)'!$A$1:$D$32</definedName>
    <definedName name="Z_78BEE4ED_FFC3_4306_8023_F0EDC1A3A1B8_.wvu.PrintArea" localSheetId="11" hidden="1">'Sch-6 After Discount'!$A$1:$D$31</definedName>
    <definedName name="Z_78BEE4ED_FFC3_4306_8023_F0EDC1A3A1B8_.wvu.PrintArea" localSheetId="13" hidden="1">'Sch-7'!$A$1:$M$22</definedName>
    <definedName name="Z_78BEE4ED_FFC3_4306_8023_F0EDC1A3A1B8_.wvu.PrintTitles" localSheetId="4" hidden="1">'Sch-1'!$15:$16</definedName>
    <definedName name="Z_78BEE4ED_FFC3_4306_8023_F0EDC1A3A1B8_.wvu.PrintTitles" localSheetId="5" hidden="1">'Sch-2'!$15:$16</definedName>
    <definedName name="Z_78BEE4ED_FFC3_4306_8023_F0EDC1A3A1B8_.wvu.PrintTitles" localSheetId="6" hidden="1">'Sch-3'!$15:$16</definedName>
    <definedName name="Z_78BEE4ED_FFC3_4306_8023_F0EDC1A3A1B8_.wvu.PrintTitles" localSheetId="8" hidden="1">'Sch-5'!$3:$14</definedName>
    <definedName name="Z_78BEE4ED_FFC3_4306_8023_F0EDC1A3A1B8_.wvu.PrintTitles" localSheetId="9" hidden="1">'Sch-5 after discount'!$3:$14</definedName>
    <definedName name="Z_78BEE4ED_FFC3_4306_8023_F0EDC1A3A1B8_.wvu.PrintTitles" localSheetId="10" hidden="1">'Sch-6'!$3:$14</definedName>
    <definedName name="Z_78BEE4ED_FFC3_4306_8023_F0EDC1A3A1B8_.wvu.PrintTitles" localSheetId="12" hidden="1">'Sch-6 (After Discount)'!$3:$14</definedName>
    <definedName name="Z_78BEE4ED_FFC3_4306_8023_F0EDC1A3A1B8_.wvu.PrintTitles" localSheetId="11" hidden="1">'Sch-6 After Discount'!$3:$13</definedName>
    <definedName name="Z_78BEE4ED_FFC3_4306_8023_F0EDC1A3A1B8_.wvu.Rows" localSheetId="1" hidden="1">Cover!$7:$7</definedName>
    <definedName name="Z_78BEE4ED_FFC3_4306_8023_F0EDC1A3A1B8_.wvu.Rows" localSheetId="14" hidden="1">Discount!$21:$22,Discount!$27:$32</definedName>
    <definedName name="Z_78BEE4ED_FFC3_4306_8023_F0EDC1A3A1B8_.wvu.Rows" localSheetId="13" hidden="1">'Sch-7'!$62:$180</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'Sch-1'!$A$18:$IV$222</definedName>
    <definedName name="Z_889C3D82_0A24_4765_A688_A80A782F5056_.wvu.FilterData" localSheetId="5" hidden="1">'Sch-2'!$A$16:$AF$223</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'Sch-1'!$A$1:$N$231</definedName>
    <definedName name="Z_889C3D82_0A24_4765_A688_A80A782F5056_.wvu.PrintArea" localSheetId="5" hidden="1">'Sch-2'!$A$1:$J$228</definedName>
    <definedName name="Z_889C3D82_0A24_4765_A688_A80A782F5056_.wvu.PrintArea" localSheetId="6" hidden="1">'Sch-3'!$A$1:$P$243</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'Sch-1'!$A$18:$IV$226</definedName>
    <definedName name="Z_89CB4E6A_722E_4E39_885D_E2A6D0D08321_.wvu.FilterData" localSheetId="5" hidden="1">'Sch-2'!$A$16:$AF$223</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'Sch-1'!$A$1:$N$231</definedName>
    <definedName name="Z_89CB4E6A_722E_4E39_885D_E2A6D0D08321_.wvu.PrintArea" localSheetId="5" hidden="1">'Sch-2'!$A$1:$J$228</definedName>
    <definedName name="Z_89CB4E6A_722E_4E39_885D_E2A6D0D08321_.wvu.PrintArea" localSheetId="6" hidden="1">'Sch-3'!$A$1:$P$243</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'Sch-1'!$16:$226</definedName>
    <definedName name="Z_915C64AD_BD67_44F0_9117_5B9D998BA799_.wvu.FilterData" localSheetId="5" hidden="1">'Sch-2'!$A$16:$AF$225</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'Sch-1'!$A$1:$N$231</definedName>
    <definedName name="Z_915C64AD_BD67_44F0_9117_5B9D998BA799_.wvu.PrintArea" localSheetId="5" hidden="1">'Sch-2'!$A$1:$J$228</definedName>
    <definedName name="Z_915C64AD_BD67_44F0_9117_5B9D998BA799_.wvu.PrintArea" localSheetId="6" hidden="1">'Sch-3'!$A$1:$P$243</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'Sch-1'!$16:$226</definedName>
    <definedName name="Z_99CA2F10_F926_46DC_8609_4EAE5B9F3585_.wvu.FilterData" localSheetId="5" hidden="1">'Sch-2'!$A$16:$AF$225</definedName>
    <definedName name="Z_99CA2F10_F926_46DC_8609_4EAE5B9F3585_.wvu.FilterData" localSheetId="6" hidden="1">'Sch-3'!$A$16:$AE$237</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'Sch-1'!$A$1:$N$231</definedName>
    <definedName name="Z_99CA2F10_F926_46DC_8609_4EAE5B9F3585_.wvu.PrintArea" localSheetId="5" hidden="1">'Sch-2'!$A$1:$J$228</definedName>
    <definedName name="Z_99CA2F10_F926_46DC_8609_4EAE5B9F3585_.wvu.PrintArea" localSheetId="6" hidden="1">'Sch-3'!$A$1:$P$243</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'Sch-1'!$16:$226</definedName>
    <definedName name="Z_A58DB4DF_40C7_4BEB_B85E_6BD6F54941CF_.wvu.FilterData" localSheetId="5" hidden="1">'Sch-2'!$A$16:$AF$225</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'Sch-1'!$A$1:$N$231</definedName>
    <definedName name="Z_A58DB4DF_40C7_4BEB_B85E_6BD6F54941CF_.wvu.PrintArea" localSheetId="5" hidden="1">'Sch-2'!$A$1:$J$228</definedName>
    <definedName name="Z_A58DB4DF_40C7_4BEB_B85E_6BD6F54941CF_.wvu.PrintArea" localSheetId="6" hidden="1">'Sch-3'!$A$1:$P$243</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17AE6C_4AF8_4CDD_ACCB_469E1ED6AB17_.wvu.Cols" localSheetId="0" hidden="1">Basic!$I:$I</definedName>
    <definedName name="Z_B917AE6C_4AF8_4CDD_ACCB_469E1ED6AB17_.wvu.Cols" localSheetId="18" hidden="1">'Bid Form 2nd Envelope'!$H:$AO</definedName>
    <definedName name="Z_B917AE6C_4AF8_4CDD_ACCB_469E1ED6AB17_.wvu.Cols" localSheetId="14" hidden="1">Discount!$H:$L</definedName>
    <definedName name="Z_B917AE6C_4AF8_4CDD_ACCB_469E1ED6AB17_.wvu.Cols" localSheetId="3" hidden="1">'Names of Bidder'!$G:$G,'Names of Bidder'!$I:$N</definedName>
    <definedName name="Z_B917AE6C_4AF8_4CDD_ACCB_469E1ED6AB17_.wvu.Cols" localSheetId="21" hidden="1">'N-W (Cr.)'!$A:$O,'N-W (Cr.)'!$T:$DL</definedName>
    <definedName name="Z_B917AE6C_4AF8_4CDD_ACCB_469E1ED6AB17_.wvu.Cols" localSheetId="4" hidden="1">'Sch-1'!$O:$T,'Sch-1'!$V:$AM</definedName>
    <definedName name="Z_B917AE6C_4AF8_4CDD_ACCB_469E1ED6AB17_.wvu.Cols" localSheetId="6" hidden="1">'Sch-3'!$Q:$AB</definedName>
    <definedName name="Z_B917AE6C_4AF8_4CDD_ACCB_469E1ED6AB17_.wvu.Cols" localSheetId="8" hidden="1">'Sch-5'!$F:$T</definedName>
    <definedName name="Z_B917AE6C_4AF8_4CDD_ACCB_469E1ED6AB17_.wvu.Cols" localSheetId="12" hidden="1">'Sch-6 (After Discount)'!$E:$F</definedName>
    <definedName name="Z_B917AE6C_4AF8_4CDD_ACCB_469E1ED6AB17_.wvu.Cols" localSheetId="13" hidden="1">'Sch-7'!$AA:$AG</definedName>
    <definedName name="Z_B917AE6C_4AF8_4CDD_ACCB_469E1ED6AB17_.wvu.FilterData" localSheetId="4" hidden="1">'Sch-1'!$A$18:$IV$222</definedName>
    <definedName name="Z_B917AE6C_4AF8_4CDD_ACCB_469E1ED6AB17_.wvu.FilterData" localSheetId="5" hidden="1">'Sch-2'!$A$16:$AF$223</definedName>
    <definedName name="Z_B917AE6C_4AF8_4CDD_ACCB_469E1ED6AB17_.wvu.FilterData" localSheetId="6" hidden="1">'Sch-3'!$A$18:$AE$18</definedName>
    <definedName name="Z_B917AE6C_4AF8_4CDD_ACCB_469E1ED6AB17_.wvu.PrintArea" localSheetId="18" hidden="1">'Bid Form 2nd Envelope'!$A$1:$F$60</definedName>
    <definedName name="Z_B917AE6C_4AF8_4CDD_ACCB_469E1ED6AB17_.wvu.PrintArea" localSheetId="1" hidden="1">Cover!$A$1:$F$15</definedName>
    <definedName name="Z_B917AE6C_4AF8_4CDD_ACCB_469E1ED6AB17_.wvu.PrintArea" localSheetId="14" hidden="1">Discount!$A$2:$G$40</definedName>
    <definedName name="Z_B917AE6C_4AF8_4CDD_ACCB_469E1ED6AB17_.wvu.PrintArea" localSheetId="16" hidden="1">'Entry Tax'!$A$1:$E$16</definedName>
    <definedName name="Z_B917AE6C_4AF8_4CDD_ACCB_469E1ED6AB17_.wvu.PrintArea" localSheetId="2" hidden="1">Instructions!$A$1:$C$65</definedName>
    <definedName name="Z_B917AE6C_4AF8_4CDD_ACCB_469E1ED6AB17_.wvu.PrintArea" localSheetId="3" hidden="1">'Names of Bidder'!$A$1:$F$23</definedName>
    <definedName name="Z_B917AE6C_4AF8_4CDD_ACCB_469E1ED6AB17_.wvu.PrintArea" localSheetId="15" hidden="1">Octroi!$A$1:$E$16</definedName>
    <definedName name="Z_B917AE6C_4AF8_4CDD_ACCB_469E1ED6AB17_.wvu.PrintArea" localSheetId="17" hidden="1">'Other Taxes &amp; Duties'!$A$1:$F$16</definedName>
    <definedName name="Z_B917AE6C_4AF8_4CDD_ACCB_469E1ED6AB17_.wvu.PrintArea" localSheetId="4" hidden="1">'Sch-1'!$A$1:$N$231</definedName>
    <definedName name="Z_B917AE6C_4AF8_4CDD_ACCB_469E1ED6AB17_.wvu.PrintArea" localSheetId="5" hidden="1">'Sch-2'!$A$1:$J$228</definedName>
    <definedName name="Z_B917AE6C_4AF8_4CDD_ACCB_469E1ED6AB17_.wvu.PrintArea" localSheetId="6" hidden="1">'Sch-3'!$A$1:$P$243</definedName>
    <definedName name="Z_B917AE6C_4AF8_4CDD_ACCB_469E1ED6AB17_.wvu.PrintArea" localSheetId="7" hidden="1">'Sch-4'!$A$1:$P$24</definedName>
    <definedName name="Z_B917AE6C_4AF8_4CDD_ACCB_469E1ED6AB17_.wvu.PrintArea" localSheetId="8" hidden="1">'Sch-5'!$A$1:$E$23</definedName>
    <definedName name="Z_B917AE6C_4AF8_4CDD_ACCB_469E1ED6AB17_.wvu.PrintArea" localSheetId="9" hidden="1">'Sch-5 after discount'!$A$1:$E$23</definedName>
    <definedName name="Z_B917AE6C_4AF8_4CDD_ACCB_469E1ED6AB17_.wvu.PrintArea" localSheetId="10" hidden="1">'Sch-6'!$A$1:$D$32</definedName>
    <definedName name="Z_B917AE6C_4AF8_4CDD_ACCB_469E1ED6AB17_.wvu.PrintArea" localSheetId="12" hidden="1">'Sch-6 (After Discount)'!$A$1:$D$32</definedName>
    <definedName name="Z_B917AE6C_4AF8_4CDD_ACCB_469E1ED6AB17_.wvu.PrintArea" localSheetId="11" hidden="1">'Sch-6 After Discount'!$A$1:$D$31</definedName>
    <definedName name="Z_B917AE6C_4AF8_4CDD_ACCB_469E1ED6AB17_.wvu.PrintArea" localSheetId="13" hidden="1">'Sch-7'!$A$1:$M$22</definedName>
    <definedName name="Z_B917AE6C_4AF8_4CDD_ACCB_469E1ED6AB17_.wvu.PrintTitles" localSheetId="4" hidden="1">'Sch-1'!$15:$16</definedName>
    <definedName name="Z_B917AE6C_4AF8_4CDD_ACCB_469E1ED6AB17_.wvu.PrintTitles" localSheetId="5" hidden="1">'Sch-2'!$15:$16</definedName>
    <definedName name="Z_B917AE6C_4AF8_4CDD_ACCB_469E1ED6AB17_.wvu.PrintTitles" localSheetId="6" hidden="1">'Sch-3'!$15:$16</definedName>
    <definedName name="Z_B917AE6C_4AF8_4CDD_ACCB_469E1ED6AB17_.wvu.PrintTitles" localSheetId="8" hidden="1">'Sch-5'!$3:$14</definedName>
    <definedName name="Z_B917AE6C_4AF8_4CDD_ACCB_469E1ED6AB17_.wvu.PrintTitles" localSheetId="9" hidden="1">'Sch-5 after discount'!$3:$14</definedName>
    <definedName name="Z_B917AE6C_4AF8_4CDD_ACCB_469E1ED6AB17_.wvu.PrintTitles" localSheetId="10" hidden="1">'Sch-6'!$3:$14</definedName>
    <definedName name="Z_B917AE6C_4AF8_4CDD_ACCB_469E1ED6AB17_.wvu.PrintTitles" localSheetId="12" hidden="1">'Sch-6 (After Discount)'!$3:$14</definedName>
    <definedName name="Z_B917AE6C_4AF8_4CDD_ACCB_469E1ED6AB17_.wvu.PrintTitles" localSheetId="11" hidden="1">'Sch-6 After Discount'!$3:$13</definedName>
    <definedName name="Z_B917AE6C_4AF8_4CDD_ACCB_469E1ED6AB17_.wvu.Rows" localSheetId="1" hidden="1">Cover!$7:$7</definedName>
    <definedName name="Z_B917AE6C_4AF8_4CDD_ACCB_469E1ED6AB17_.wvu.Rows" localSheetId="14" hidden="1">Discount!$21:$22,Discount!$27:$32</definedName>
    <definedName name="Z_B917AE6C_4AF8_4CDD_ACCB_469E1ED6AB17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'Sch-1'!$C$1:$C$227</definedName>
    <definedName name="Z_B96E710B_6DD7_4DE1_95AB_C9EE060CD030_.wvu.FilterData" localSheetId="5" hidden="1">'Sch-2'!$C$1:$C$230</definedName>
    <definedName name="Z_B96E710B_6DD7_4DE1_95AB_C9EE060CD030_.wvu.FilterData" localSheetId="6" hidden="1">'Sch-3'!$C$1:$C$245</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'Sch-1'!$A$1:$N$231</definedName>
    <definedName name="Z_B96E710B_6DD7_4DE1_95AB_C9EE060CD030_.wvu.PrintArea" localSheetId="5" hidden="1">'Sch-2'!$A$1:$J$230</definedName>
    <definedName name="Z_B96E710B_6DD7_4DE1_95AB_C9EE060CD030_.wvu.PrintArea" localSheetId="6" hidden="1">'Sch-3'!$A$1:$P$245</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'Sch-1'!$16:$226</definedName>
    <definedName name="Z_CCA37BAE_906F_43D5_9FD9_B13563E4B9D7_.wvu.FilterData" localSheetId="5" hidden="1">'Sch-2'!$A$16:$AF$225</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'Sch-1'!$A$1:$N$231</definedName>
    <definedName name="Z_CCA37BAE_906F_43D5_9FD9_B13563E4B9D7_.wvu.PrintArea" localSheetId="5" hidden="1">'Sch-2'!$A$1:$J$228</definedName>
    <definedName name="Z_CCA37BAE_906F_43D5_9FD9_B13563E4B9D7_.wvu.PrintArea" localSheetId="6" hidden="1">'Sch-3'!$A$1:$P$243</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Ram Lal {Ram Lal} - Personal View" guid="{B917AE6C-4AF8-4CDD-ACCB-469E1ED6AB17}" mergeInterval="0" personalView="1" maximized="1" xWindow="-8" yWindow="-8" windowWidth="1936" windowHeight="1056" tabRatio="579" activeSheetId="2"/>
    <customWorkbookView name="Jasminder Singh Bhatia {जसमिंदर सिंह} - Personal View" guid="{1211E1B9-FC37-4364-9CF0-0FFC01866726}" mergeInterval="0" personalView="1" maximized="1" xWindow="-8" yWindow="-8" windowWidth="1936" windowHeight="1056" tabRatio="579"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Ram Lal {राम लाल} - Personal View" guid="{78BEE4ED-FFC3-4306-8023-F0EDC1A3A1B8}" mergeInterval="0" personalView="1" maximized="1" xWindow="-8" yWindow="-8" windowWidth="1936" windowHeight="1048" tabRatio="5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23" i="5" l="1"/>
  <c r="T222" i="5"/>
  <c r="T221" i="5"/>
  <c r="T220" i="5"/>
  <c r="T219" i="5"/>
  <c r="T218" i="5"/>
  <c r="T217" i="5"/>
  <c r="T216" i="5"/>
  <c r="T215" i="5"/>
  <c r="T214" i="5"/>
  <c r="T213" i="5"/>
  <c r="T212" i="5"/>
  <c r="T211" i="5"/>
  <c r="T210" i="5"/>
  <c r="T209" i="5"/>
  <c r="T208" i="5"/>
  <c r="T207" i="5"/>
  <c r="T206" i="5"/>
  <c r="T205" i="5"/>
  <c r="T204" i="5"/>
  <c r="T203" i="5"/>
  <c r="T202" i="5"/>
  <c r="T201" i="5"/>
  <c r="T200" i="5"/>
  <c r="T199" i="5"/>
  <c r="T198" i="5"/>
  <c r="T197" i="5"/>
  <c r="T196" i="5"/>
  <c r="T195" i="5"/>
  <c r="T194" i="5"/>
  <c r="T193" i="5"/>
  <c r="T192" i="5"/>
  <c r="T191" i="5"/>
  <c r="T190" i="5"/>
  <c r="T189" i="5"/>
  <c r="T188" i="5"/>
  <c r="T187" i="5"/>
  <c r="T186" i="5"/>
  <c r="T185" i="5"/>
  <c r="T184" i="5"/>
  <c r="T183" i="5"/>
  <c r="T182" i="5"/>
  <c r="T181" i="5"/>
  <c r="T180" i="5"/>
  <c r="T179" i="5"/>
  <c r="T178" i="5"/>
  <c r="T177" i="5"/>
  <c r="T176" i="5"/>
  <c r="T175" i="5"/>
  <c r="T174" i="5"/>
  <c r="T173" i="5"/>
  <c r="T172" i="5"/>
  <c r="T171" i="5"/>
  <c r="T170" i="5"/>
  <c r="T169" i="5"/>
  <c r="T168" i="5"/>
  <c r="T167" i="5"/>
  <c r="T166" i="5"/>
  <c r="T165" i="5"/>
  <c r="T164" i="5"/>
  <c r="T163" i="5"/>
  <c r="T162" i="5"/>
  <c r="T161" i="5"/>
  <c r="T160" i="5"/>
  <c r="T159" i="5"/>
  <c r="T158" i="5"/>
  <c r="T157" i="5"/>
  <c r="T156" i="5"/>
  <c r="T155" i="5"/>
  <c r="T154" i="5"/>
  <c r="T153" i="5"/>
  <c r="T152" i="5"/>
  <c r="T151" i="5"/>
  <c r="T150" i="5"/>
  <c r="T149" i="5"/>
  <c r="T148" i="5"/>
  <c r="T147" i="5"/>
  <c r="T146" i="5"/>
  <c r="T145" i="5"/>
  <c r="T144" i="5"/>
  <c r="T143" i="5"/>
  <c r="T142" i="5"/>
  <c r="T141" i="5"/>
  <c r="T140" i="5"/>
  <c r="T139" i="5"/>
  <c r="T138" i="5"/>
  <c r="T137" i="5"/>
  <c r="T136" i="5"/>
  <c r="T135" i="5"/>
  <c r="T134" i="5"/>
  <c r="T133" i="5"/>
  <c r="T132" i="5"/>
  <c r="T131" i="5"/>
  <c r="T130" i="5"/>
  <c r="T129" i="5"/>
  <c r="T128" i="5"/>
  <c r="T127" i="5"/>
  <c r="T126" i="5"/>
  <c r="T125" i="5"/>
  <c r="T124" i="5"/>
  <c r="T123" i="5"/>
  <c r="T122" i="5"/>
  <c r="T121" i="5"/>
  <c r="T120" i="5"/>
  <c r="T119" i="5"/>
  <c r="T118" i="5"/>
  <c r="T117" i="5"/>
  <c r="T116" i="5"/>
  <c r="T115" i="5"/>
  <c r="T114" i="5"/>
  <c r="T113" i="5"/>
  <c r="T112" i="5"/>
  <c r="T111" i="5"/>
  <c r="T110" i="5"/>
  <c r="T109" i="5"/>
  <c r="T108" i="5"/>
  <c r="T107" i="5"/>
  <c r="T106" i="5"/>
  <c r="T105" i="5"/>
  <c r="T104" i="5"/>
  <c r="T103" i="5"/>
  <c r="T102" i="5"/>
  <c r="T101" i="5"/>
  <c r="T100" i="5"/>
  <c r="T99" i="5"/>
  <c r="T98" i="5"/>
  <c r="T97" i="5"/>
  <c r="T96" i="5"/>
  <c r="T95" i="5"/>
  <c r="T94" i="5"/>
  <c r="T93" i="5"/>
  <c r="T92" i="5"/>
  <c r="T91" i="5"/>
  <c r="T90" i="5"/>
  <c r="T89" i="5"/>
  <c r="T88" i="5"/>
  <c r="T87" i="5"/>
  <c r="T86" i="5"/>
  <c r="T85" i="5"/>
  <c r="T84" i="5"/>
  <c r="T83" i="5"/>
  <c r="T82" i="5"/>
  <c r="T81" i="5"/>
  <c r="T80" i="5"/>
  <c r="T79" i="5"/>
  <c r="T78" i="5"/>
  <c r="T77" i="5"/>
  <c r="T76" i="5"/>
  <c r="T75" i="5"/>
  <c r="T74" i="5"/>
  <c r="T73" i="5"/>
  <c r="T72" i="5"/>
  <c r="T71" i="5"/>
  <c r="T70" i="5"/>
  <c r="T69" i="5"/>
  <c r="T68" i="5"/>
  <c r="T67" i="5"/>
  <c r="T66" i="5"/>
  <c r="T65" i="5"/>
  <c r="T64" i="5"/>
  <c r="T63" i="5"/>
  <c r="T62" i="5"/>
  <c r="T61" i="5"/>
  <c r="T60" i="5"/>
  <c r="T59" i="5"/>
  <c r="T58" i="5"/>
  <c r="T57" i="5"/>
  <c r="T56" i="5"/>
  <c r="T55" i="5"/>
  <c r="T54" i="5"/>
  <c r="T53" i="5"/>
  <c r="T52" i="5"/>
  <c r="T51" i="5"/>
  <c r="T50" i="5"/>
  <c r="T49" i="5"/>
  <c r="T48" i="5"/>
  <c r="T47" i="5"/>
  <c r="T46" i="5"/>
  <c r="T45" i="5"/>
  <c r="T44" i="5"/>
  <c r="T43" i="5"/>
  <c r="T42" i="5"/>
  <c r="T41" i="5"/>
  <c r="T40" i="5"/>
  <c r="T39" i="5"/>
  <c r="T38" i="5"/>
  <c r="T37" i="5"/>
  <c r="T36" i="5"/>
  <c r="T35" i="5"/>
  <c r="T34" i="5"/>
  <c r="T33" i="5"/>
  <c r="T32" i="5"/>
  <c r="T31" i="5"/>
  <c r="T30" i="5"/>
  <c r="T29" i="5"/>
  <c r="T28" i="5"/>
  <c r="T27" i="5"/>
  <c r="T26" i="5"/>
  <c r="T25" i="5"/>
  <c r="T24" i="5"/>
  <c r="T23" i="5"/>
  <c r="T22" i="5"/>
  <c r="T21" i="5"/>
  <c r="T20" i="5"/>
  <c r="T19" i="5"/>
  <c r="V195" i="7"/>
  <c r="V194" i="7"/>
  <c r="V193" i="7"/>
  <c r="V192" i="7"/>
  <c r="V191" i="7"/>
  <c r="V190" i="7"/>
  <c r="V189" i="7"/>
  <c r="V188" i="7"/>
  <c r="V187" i="7"/>
  <c r="V186" i="7"/>
  <c r="V185" i="7"/>
  <c r="V51" i="7"/>
  <c r="V50" i="7"/>
  <c r="P195" i="7"/>
  <c r="R195" i="7" s="1"/>
  <c r="P194" i="7"/>
  <c r="R194" i="7" s="1"/>
  <c r="P193" i="7"/>
  <c r="R193" i="7" s="1"/>
  <c r="P192" i="7"/>
  <c r="R192" i="7" s="1"/>
  <c r="P191" i="7"/>
  <c r="R191" i="7" s="1"/>
  <c r="P190" i="7"/>
  <c r="R190" i="7" s="1"/>
  <c r="P189" i="7"/>
  <c r="R189" i="7" s="1"/>
  <c r="P188" i="7"/>
  <c r="R188" i="7" s="1"/>
  <c r="P187" i="7"/>
  <c r="R187" i="7" s="1"/>
  <c r="P186" i="7"/>
  <c r="R186" i="7" s="1"/>
  <c r="P185" i="7"/>
  <c r="R185" i="7" s="1"/>
  <c r="P51" i="7"/>
  <c r="R51" i="7" s="1"/>
  <c r="P50" i="7"/>
  <c r="Q50" i="7" s="1"/>
  <c r="P19" i="7"/>
  <c r="Q19" i="7" s="1"/>
  <c r="V19" i="7"/>
  <c r="P20" i="7"/>
  <c r="V20" i="7"/>
  <c r="P21" i="7"/>
  <c r="Q21" i="7" s="1"/>
  <c r="V21" i="7"/>
  <c r="P22" i="7"/>
  <c r="Q22" i="7" s="1"/>
  <c r="V22" i="7"/>
  <c r="P23" i="7"/>
  <c r="Q23" i="7" s="1"/>
  <c r="V23" i="7"/>
  <c r="P24" i="7"/>
  <c r="V24" i="7"/>
  <c r="P25" i="7"/>
  <c r="Q25" i="7" s="1"/>
  <c r="V25" i="7"/>
  <c r="P26" i="7"/>
  <c r="Q26" i="7" s="1"/>
  <c r="V26" i="7"/>
  <c r="P27" i="7"/>
  <c r="Q27" i="7" s="1"/>
  <c r="V27" i="7"/>
  <c r="P28" i="7"/>
  <c r="V28" i="7"/>
  <c r="P29" i="7"/>
  <c r="Q29" i="7" s="1"/>
  <c r="V29" i="7"/>
  <c r="P30" i="7"/>
  <c r="Q30" i="7" s="1"/>
  <c r="V30" i="7"/>
  <c r="P31" i="7"/>
  <c r="R31" i="7" s="1"/>
  <c r="V31" i="7"/>
  <c r="P32" i="7"/>
  <c r="V32" i="7"/>
  <c r="P33" i="7"/>
  <c r="Q33" i="7" s="1"/>
  <c r="V33" i="7"/>
  <c r="P34" i="7"/>
  <c r="Q34" i="7" s="1"/>
  <c r="V34" i="7"/>
  <c r="P35" i="7"/>
  <c r="Q35" i="7" s="1"/>
  <c r="V35" i="7"/>
  <c r="P36" i="7"/>
  <c r="V36" i="7"/>
  <c r="P37" i="7"/>
  <c r="V37" i="7"/>
  <c r="P38" i="7"/>
  <c r="Q38" i="7" s="1"/>
  <c r="V38" i="7"/>
  <c r="P39" i="7"/>
  <c r="Q39" i="7" s="1"/>
  <c r="V39" i="7"/>
  <c r="P40" i="7"/>
  <c r="Q40" i="7" s="1"/>
  <c r="V40" i="7"/>
  <c r="P41" i="7"/>
  <c r="V41" i="7"/>
  <c r="P42" i="7"/>
  <c r="Q42" i="7" s="1"/>
  <c r="V42" i="7"/>
  <c r="P43" i="7"/>
  <c r="R43" i="7" s="1"/>
  <c r="V43" i="7"/>
  <c r="P44" i="7"/>
  <c r="R44" i="7" s="1"/>
  <c r="V44" i="7"/>
  <c r="P45" i="7"/>
  <c r="V45" i="7"/>
  <c r="P46" i="7"/>
  <c r="V46" i="7"/>
  <c r="P47" i="7"/>
  <c r="Q47" i="7" s="1"/>
  <c r="V47" i="7"/>
  <c r="P48" i="7"/>
  <c r="Q48" i="7" s="1"/>
  <c r="V48" i="7"/>
  <c r="P49" i="7"/>
  <c r="R49" i="7" s="1"/>
  <c r="V49" i="7"/>
  <c r="P52" i="7"/>
  <c r="Q52" i="7" s="1"/>
  <c r="V52" i="7"/>
  <c r="P53" i="7"/>
  <c r="Q53" i="7" s="1"/>
  <c r="V53" i="7"/>
  <c r="P54" i="7"/>
  <c r="Q54" i="7" s="1"/>
  <c r="V54" i="7"/>
  <c r="P55" i="7"/>
  <c r="R55" i="7" s="1"/>
  <c r="V55" i="7"/>
  <c r="P56" i="7"/>
  <c r="Q56" i="7" s="1"/>
  <c r="V56" i="7"/>
  <c r="P57" i="7"/>
  <c r="Q57" i="7" s="1"/>
  <c r="V57" i="7"/>
  <c r="P58" i="7"/>
  <c r="Q58" i="7" s="1"/>
  <c r="V58" i="7"/>
  <c r="P59" i="7"/>
  <c r="V59" i="7"/>
  <c r="P60" i="7"/>
  <c r="Q60" i="7" s="1"/>
  <c r="V60" i="7"/>
  <c r="P61" i="7"/>
  <c r="R61" i="7" s="1"/>
  <c r="V61" i="7"/>
  <c r="P62" i="7"/>
  <c r="Q62" i="7" s="1"/>
  <c r="V62" i="7"/>
  <c r="P63" i="7"/>
  <c r="Q63" i="7" s="1"/>
  <c r="V63" i="7"/>
  <c r="P64" i="7"/>
  <c r="R64" i="7" s="1"/>
  <c r="V64" i="7"/>
  <c r="P65" i="7"/>
  <c r="Q65" i="7" s="1"/>
  <c r="V65" i="7"/>
  <c r="P66" i="7"/>
  <c r="Q66" i="7" s="1"/>
  <c r="V66" i="7"/>
  <c r="P67" i="7"/>
  <c r="R67" i="7" s="1"/>
  <c r="V67" i="7"/>
  <c r="P68" i="7"/>
  <c r="V68" i="7"/>
  <c r="P69" i="7"/>
  <c r="R69" i="7" s="1"/>
  <c r="V69" i="7"/>
  <c r="P70" i="7"/>
  <c r="R70" i="7" s="1"/>
  <c r="V70" i="7"/>
  <c r="P71" i="7"/>
  <c r="R71" i="7" s="1"/>
  <c r="V71" i="7"/>
  <c r="P72" i="7"/>
  <c r="R72" i="7" s="1"/>
  <c r="V72" i="7"/>
  <c r="P73" i="7"/>
  <c r="R73" i="7" s="1"/>
  <c r="V73" i="7"/>
  <c r="P74" i="7"/>
  <c r="R74" i="7" s="1"/>
  <c r="V74" i="7"/>
  <c r="P75" i="7"/>
  <c r="Q75" i="7" s="1"/>
  <c r="V75" i="7"/>
  <c r="P76" i="7"/>
  <c r="R76" i="7" s="1"/>
  <c r="V76" i="7"/>
  <c r="P77" i="7"/>
  <c r="Q77" i="7" s="1"/>
  <c r="V77" i="7"/>
  <c r="P78" i="7"/>
  <c r="R78" i="7" s="1"/>
  <c r="V78" i="7"/>
  <c r="P79" i="7"/>
  <c r="R79" i="7" s="1"/>
  <c r="V79" i="7"/>
  <c r="P80" i="7"/>
  <c r="R80" i="7" s="1"/>
  <c r="V80" i="7"/>
  <c r="P81" i="7"/>
  <c r="Q81" i="7" s="1"/>
  <c r="V81" i="7"/>
  <c r="P82" i="7"/>
  <c r="R82" i="7" s="1"/>
  <c r="V82" i="7"/>
  <c r="P83" i="7"/>
  <c r="Q83" i="7" s="1"/>
  <c r="V83" i="7"/>
  <c r="P84" i="7"/>
  <c r="Q84" i="7" s="1"/>
  <c r="V84" i="7"/>
  <c r="P85" i="7"/>
  <c r="R85" i="7" s="1"/>
  <c r="V85" i="7"/>
  <c r="P86" i="7"/>
  <c r="Q86" i="7" s="1"/>
  <c r="V86" i="7"/>
  <c r="P87" i="7"/>
  <c r="R87" i="7" s="1"/>
  <c r="V87" i="7"/>
  <c r="P88" i="7"/>
  <c r="R88" i="7" s="1"/>
  <c r="V88" i="7"/>
  <c r="P89" i="7"/>
  <c r="R89" i="7" s="1"/>
  <c r="V89" i="7"/>
  <c r="P90" i="7"/>
  <c r="Q90" i="7" s="1"/>
  <c r="V90" i="7"/>
  <c r="P91" i="7"/>
  <c r="R91" i="7" s="1"/>
  <c r="V91" i="7"/>
  <c r="P92" i="7"/>
  <c r="Q92" i="7" s="1"/>
  <c r="V92" i="7"/>
  <c r="P93" i="7"/>
  <c r="R93" i="7" s="1"/>
  <c r="V93" i="7"/>
  <c r="P94" i="7"/>
  <c r="R94" i="7" s="1"/>
  <c r="V94" i="7"/>
  <c r="P95" i="7"/>
  <c r="R95" i="7" s="1"/>
  <c r="V95" i="7"/>
  <c r="P96" i="7"/>
  <c r="R96" i="7" s="1"/>
  <c r="V96" i="7"/>
  <c r="P97" i="7"/>
  <c r="R97" i="7" s="1"/>
  <c r="V97" i="7"/>
  <c r="P98" i="7"/>
  <c r="R98" i="7" s="1"/>
  <c r="V98" i="7"/>
  <c r="P99" i="7"/>
  <c r="R99" i="7" s="1"/>
  <c r="V99" i="7"/>
  <c r="P100" i="7"/>
  <c r="R100" i="7" s="1"/>
  <c r="V100" i="7"/>
  <c r="P101" i="7"/>
  <c r="R101" i="7" s="1"/>
  <c r="V101" i="7"/>
  <c r="P102" i="7"/>
  <c r="Q102" i="7" s="1"/>
  <c r="V102" i="7"/>
  <c r="P103" i="7"/>
  <c r="R103" i="7" s="1"/>
  <c r="V103" i="7"/>
  <c r="P104" i="7"/>
  <c r="Q104" i="7" s="1"/>
  <c r="V104" i="7"/>
  <c r="P105" i="7"/>
  <c r="Q105" i="7" s="1"/>
  <c r="V105" i="7"/>
  <c r="P106" i="7"/>
  <c r="R106" i="7" s="1"/>
  <c r="V106" i="7"/>
  <c r="P107" i="7"/>
  <c r="Q107" i="7" s="1"/>
  <c r="V107" i="7"/>
  <c r="P108" i="7"/>
  <c r="Q108" i="7" s="1"/>
  <c r="V108" i="7"/>
  <c r="P109" i="7"/>
  <c r="R109" i="7" s="1"/>
  <c r="V109" i="7"/>
  <c r="P110" i="7"/>
  <c r="Q110" i="7" s="1"/>
  <c r="V110" i="7"/>
  <c r="P111" i="7"/>
  <c r="Q111" i="7" s="1"/>
  <c r="V111" i="7"/>
  <c r="P112" i="7"/>
  <c r="R112" i="7" s="1"/>
  <c r="V112" i="7"/>
  <c r="P113" i="7"/>
  <c r="R113" i="7" s="1"/>
  <c r="V113" i="7"/>
  <c r="P114" i="7"/>
  <c r="Q114" i="7" s="1"/>
  <c r="V114" i="7"/>
  <c r="P115" i="7"/>
  <c r="R115" i="7" s="1"/>
  <c r="V115" i="7"/>
  <c r="P116" i="7"/>
  <c r="Q116" i="7" s="1"/>
  <c r="V116" i="7"/>
  <c r="P117" i="7"/>
  <c r="Q117" i="7" s="1"/>
  <c r="V117" i="7"/>
  <c r="P118" i="7"/>
  <c r="R118" i="7" s="1"/>
  <c r="V118" i="7"/>
  <c r="P119" i="7"/>
  <c r="R119" i="7" s="1"/>
  <c r="V119" i="7"/>
  <c r="P120" i="7"/>
  <c r="Q120" i="7" s="1"/>
  <c r="V120" i="7"/>
  <c r="P121" i="7"/>
  <c r="R121" i="7" s="1"/>
  <c r="V121" i="7"/>
  <c r="P122" i="7"/>
  <c r="Q122" i="7" s="1"/>
  <c r="V122" i="7"/>
  <c r="P123" i="7"/>
  <c r="R123" i="7" s="1"/>
  <c r="V123" i="7"/>
  <c r="P124" i="7"/>
  <c r="R124" i="7" s="1"/>
  <c r="V124" i="7"/>
  <c r="P125" i="7"/>
  <c r="R125" i="7" s="1"/>
  <c r="V125" i="7"/>
  <c r="P126" i="7"/>
  <c r="Q126" i="7" s="1"/>
  <c r="V126" i="7"/>
  <c r="P127" i="7"/>
  <c r="R127" i="7" s="1"/>
  <c r="V127" i="7"/>
  <c r="P128" i="7"/>
  <c r="R128" i="7" s="1"/>
  <c r="V128" i="7"/>
  <c r="P129" i="7"/>
  <c r="Q129" i="7" s="1"/>
  <c r="V129" i="7"/>
  <c r="P130" i="7"/>
  <c r="R130" i="7" s="1"/>
  <c r="V130" i="7"/>
  <c r="P131" i="7"/>
  <c r="Q131" i="7" s="1"/>
  <c r="V131" i="7"/>
  <c r="P132" i="7"/>
  <c r="Q132" i="7" s="1"/>
  <c r="V132" i="7"/>
  <c r="P133" i="7"/>
  <c r="R133" i="7" s="1"/>
  <c r="V133" i="7"/>
  <c r="P134" i="7"/>
  <c r="Q134" i="7" s="1"/>
  <c r="V134" i="7"/>
  <c r="P135" i="7"/>
  <c r="Q135" i="7" s="1"/>
  <c r="V135" i="7"/>
  <c r="P136" i="7"/>
  <c r="V136" i="7"/>
  <c r="P137" i="7"/>
  <c r="V137" i="7"/>
  <c r="P138" i="7"/>
  <c r="Q138" i="7" s="1"/>
  <c r="V138" i="7"/>
  <c r="P139" i="7"/>
  <c r="Q139" i="7" s="1"/>
  <c r="V139" i="7"/>
  <c r="P140" i="7"/>
  <c r="R140" i="7" s="1"/>
  <c r="V140" i="7"/>
  <c r="P141" i="7"/>
  <c r="Q141" i="7" s="1"/>
  <c r="V141" i="7"/>
  <c r="P142" i="7"/>
  <c r="Q142" i="7" s="1"/>
  <c r="V142" i="7"/>
  <c r="P143" i="7"/>
  <c r="Q143" i="7" s="1"/>
  <c r="V143" i="7"/>
  <c r="P144" i="7"/>
  <c r="Q144" i="7" s="1"/>
  <c r="V144" i="7"/>
  <c r="P145" i="7"/>
  <c r="V145" i="7"/>
  <c r="P146" i="7"/>
  <c r="V146" i="7"/>
  <c r="P147" i="7"/>
  <c r="Q147" i="7" s="1"/>
  <c r="V147" i="7"/>
  <c r="P148" i="7"/>
  <c r="Q148" i="7" s="1"/>
  <c r="V148" i="7"/>
  <c r="P149" i="7"/>
  <c r="Q149" i="7" s="1"/>
  <c r="V149" i="7"/>
  <c r="P150" i="7"/>
  <c r="Q150" i="7" s="1"/>
  <c r="V150" i="7"/>
  <c r="P151" i="7"/>
  <c r="Q151" i="7" s="1"/>
  <c r="V151" i="7"/>
  <c r="P152" i="7"/>
  <c r="Q152" i="7" s="1"/>
  <c r="V152" i="7"/>
  <c r="P153" i="7"/>
  <c r="Q153" i="7" s="1"/>
  <c r="V153" i="7"/>
  <c r="P154" i="7"/>
  <c r="V154" i="7"/>
  <c r="P155" i="7"/>
  <c r="R155" i="7" s="1"/>
  <c r="V155" i="7"/>
  <c r="P156" i="7"/>
  <c r="Q156" i="7" s="1"/>
  <c r="V156" i="7"/>
  <c r="P157" i="7"/>
  <c r="V157" i="7"/>
  <c r="P158" i="7"/>
  <c r="Q158" i="7" s="1"/>
  <c r="V158" i="7"/>
  <c r="P159" i="7"/>
  <c r="Q159" i="7" s="1"/>
  <c r="V159" i="7"/>
  <c r="P160" i="7"/>
  <c r="V160" i="7"/>
  <c r="P161" i="7"/>
  <c r="Q161" i="7" s="1"/>
  <c r="V161" i="7"/>
  <c r="P162" i="7"/>
  <c r="Q162" i="7" s="1"/>
  <c r="V162" i="7"/>
  <c r="P163" i="7"/>
  <c r="R163" i="7" s="1"/>
  <c r="V163" i="7"/>
  <c r="P164" i="7"/>
  <c r="R164" i="7" s="1"/>
  <c r="V164" i="7"/>
  <c r="P165" i="7"/>
  <c r="Q165" i="7" s="1"/>
  <c r="V165" i="7"/>
  <c r="P166" i="7"/>
  <c r="R166" i="7" s="1"/>
  <c r="V166" i="7"/>
  <c r="P167" i="7"/>
  <c r="Q167" i="7" s="1"/>
  <c r="V167" i="7"/>
  <c r="P168" i="7"/>
  <c r="Q168" i="7" s="1"/>
  <c r="V168" i="7"/>
  <c r="P169" i="7"/>
  <c r="R169" i="7" s="1"/>
  <c r="V169" i="7"/>
  <c r="P170" i="7"/>
  <c r="Q170" i="7" s="1"/>
  <c r="V170" i="7"/>
  <c r="P171" i="7"/>
  <c r="Q171" i="7" s="1"/>
  <c r="V171" i="7"/>
  <c r="P172" i="7"/>
  <c r="R172" i="7" s="1"/>
  <c r="V172" i="7"/>
  <c r="P173" i="7"/>
  <c r="Q173" i="7" s="1"/>
  <c r="V173" i="7"/>
  <c r="P174" i="7"/>
  <c r="Q174" i="7" s="1"/>
  <c r="V174" i="7"/>
  <c r="P175" i="7"/>
  <c r="R175" i="7" s="1"/>
  <c r="V175" i="7"/>
  <c r="P176" i="7"/>
  <c r="Q176" i="7" s="1"/>
  <c r="V176" i="7"/>
  <c r="P177" i="7"/>
  <c r="Q177" i="7" s="1"/>
  <c r="V177" i="7"/>
  <c r="P178" i="7"/>
  <c r="R178" i="7" s="1"/>
  <c r="V178" i="7"/>
  <c r="P179" i="7"/>
  <c r="R179" i="7" s="1"/>
  <c r="V179" i="7"/>
  <c r="P180" i="7"/>
  <c r="Q180" i="7" s="1"/>
  <c r="V180" i="7"/>
  <c r="P181" i="7"/>
  <c r="R181" i="7" s="1"/>
  <c r="V181" i="7"/>
  <c r="P182" i="7"/>
  <c r="Q182" i="7" s="1"/>
  <c r="V182" i="7"/>
  <c r="P183" i="7"/>
  <c r="R183" i="7" s="1"/>
  <c r="V183" i="7"/>
  <c r="P184" i="7"/>
  <c r="R184" i="7" s="1"/>
  <c r="V184" i="7"/>
  <c r="P196" i="7"/>
  <c r="Q196" i="7" s="1"/>
  <c r="V196" i="7"/>
  <c r="P197" i="7"/>
  <c r="Q197" i="7" s="1"/>
  <c r="P198" i="7"/>
  <c r="Q198" i="7" s="1"/>
  <c r="P199" i="7"/>
  <c r="Q199" i="7" s="1"/>
  <c r="P200" i="7"/>
  <c r="Q200" i="7" s="1"/>
  <c r="P201" i="7"/>
  <c r="Q201" i="7" s="1"/>
  <c r="P202" i="7"/>
  <c r="Q202" i="7" s="1"/>
  <c r="V202" i="7"/>
  <c r="P203" i="7"/>
  <c r="R203" i="7" s="1"/>
  <c r="V203" i="7"/>
  <c r="P204" i="7"/>
  <c r="Q204" i="7" s="1"/>
  <c r="P205" i="7"/>
  <c r="Q205" i="7" s="1"/>
  <c r="P206" i="7"/>
  <c r="Q206" i="7" s="1"/>
  <c r="P207" i="7"/>
  <c r="Q207" i="7" s="1"/>
  <c r="P208" i="7"/>
  <c r="Q208" i="7" s="1"/>
  <c r="A17" i="7"/>
  <c r="P18" i="7"/>
  <c r="R149" i="7" l="1"/>
  <c r="Q183" i="7"/>
  <c r="Q190" i="7"/>
  <c r="R50" i="7"/>
  <c r="Q192" i="7"/>
  <c r="Q186" i="7"/>
  <c r="Q194" i="7"/>
  <c r="Q188" i="7"/>
  <c r="Q127" i="7"/>
  <c r="Q51" i="7"/>
  <c r="Q185" i="7"/>
  <c r="Q187" i="7"/>
  <c r="Q189" i="7"/>
  <c r="Q191" i="7"/>
  <c r="Q193" i="7"/>
  <c r="Q195" i="7"/>
  <c r="R170" i="7"/>
  <c r="Q155" i="7"/>
  <c r="Q125" i="7"/>
  <c r="R83" i="7"/>
  <c r="R62" i="7"/>
  <c r="R152" i="7"/>
  <c r="R182" i="7"/>
  <c r="R167" i="7"/>
  <c r="Q166" i="7"/>
  <c r="R200" i="7"/>
  <c r="R180" i="7"/>
  <c r="Q203" i="7"/>
  <c r="R135" i="7"/>
  <c r="R177" i="7"/>
  <c r="Q172" i="7"/>
  <c r="R162" i="7"/>
  <c r="Q140" i="7"/>
  <c r="Q179" i="7"/>
  <c r="R204" i="7"/>
  <c r="Q184" i="7"/>
  <c r="Q164" i="7"/>
  <c r="R116" i="7"/>
  <c r="Q74" i="7"/>
  <c r="R171" i="7"/>
  <c r="R139" i="7"/>
  <c r="R110" i="7"/>
  <c r="R206" i="7"/>
  <c r="R201" i="7"/>
  <c r="R165" i="7"/>
  <c r="R143" i="7"/>
  <c r="R134" i="7"/>
  <c r="R104" i="7"/>
  <c r="Q93" i="7"/>
  <c r="R120" i="7"/>
  <c r="Q101" i="7"/>
  <c r="Q123" i="7"/>
  <c r="Q113" i="7"/>
  <c r="Q89" i="7"/>
  <c r="R84" i="7"/>
  <c r="R86" i="7"/>
  <c r="Q71" i="7"/>
  <c r="Q43" i="7"/>
  <c r="Q119" i="7"/>
  <c r="Q98" i="7"/>
  <c r="R77" i="7"/>
  <c r="Q72" i="7"/>
  <c r="Q67" i="7"/>
  <c r="R47" i="7"/>
  <c r="R33" i="7"/>
  <c r="R27" i="7"/>
  <c r="Q128" i="7"/>
  <c r="R117" i="7"/>
  <c r="R102" i="7"/>
  <c r="Q95" i="7"/>
  <c r="R90" i="7"/>
  <c r="R81" i="7"/>
  <c r="Q44" i="7"/>
  <c r="R39" i="7"/>
  <c r="Q31" i="7"/>
  <c r="Q99" i="7"/>
  <c r="Q87" i="7"/>
  <c r="R75" i="7"/>
  <c r="Q96" i="7"/>
  <c r="Q69" i="7"/>
  <c r="Q64" i="7"/>
  <c r="R57" i="7"/>
  <c r="Q49" i="7"/>
  <c r="R29" i="7"/>
  <c r="R92" i="7"/>
  <c r="Q130" i="7"/>
  <c r="R122" i="7"/>
  <c r="R107" i="7"/>
  <c r="R105" i="7"/>
  <c r="Q78" i="7"/>
  <c r="R111" i="7"/>
  <c r="Q80" i="7"/>
  <c r="Q61" i="7"/>
  <c r="R21" i="7"/>
  <c r="R207" i="7"/>
  <c r="R205" i="7"/>
  <c r="R176" i="7"/>
  <c r="R174" i="7"/>
  <c r="R161" i="7"/>
  <c r="R159" i="7"/>
  <c r="R144" i="7"/>
  <c r="R138" i="7"/>
  <c r="R132" i="7"/>
  <c r="R53" i="7"/>
  <c r="R35" i="7"/>
  <c r="R197" i="7"/>
  <c r="Q169" i="7"/>
  <c r="R148" i="7"/>
  <c r="Q121" i="7"/>
  <c r="Q55" i="7"/>
  <c r="R26" i="7"/>
  <c r="R22" i="7"/>
  <c r="R196" i="7"/>
  <c r="R173" i="7"/>
  <c r="R168" i="7"/>
  <c r="R156" i="7"/>
  <c r="R153" i="7"/>
  <c r="R147" i="7"/>
  <c r="R131" i="7"/>
  <c r="R58" i="7"/>
  <c r="R52" i="7"/>
  <c r="R40" i="7"/>
  <c r="R34" i="7"/>
  <c r="R25" i="7"/>
  <c r="R158" i="7"/>
  <c r="R198" i="7"/>
  <c r="Q178" i="7"/>
  <c r="Q163" i="7"/>
  <c r="R129" i="7"/>
  <c r="Q118" i="7"/>
  <c r="R114" i="7"/>
  <c r="R108" i="7"/>
  <c r="R66" i="7"/>
  <c r="R60" i="7"/>
  <c r="R48" i="7"/>
  <c r="R42" i="7"/>
  <c r="R38" i="7"/>
  <c r="R30" i="7"/>
  <c r="Q157" i="7"/>
  <c r="R157" i="7"/>
  <c r="Q154" i="7"/>
  <c r="R154" i="7"/>
  <c r="Q137" i="7"/>
  <c r="R137" i="7"/>
  <c r="R208" i="7"/>
  <c r="Q145" i="7"/>
  <c r="R145" i="7"/>
  <c r="Q160" i="7"/>
  <c r="R160" i="7"/>
  <c r="Q136" i="7"/>
  <c r="R136" i="7"/>
  <c r="R202" i="7"/>
  <c r="R199" i="7"/>
  <c r="Q181" i="7"/>
  <c r="Q175" i="7"/>
  <c r="Q146" i="7"/>
  <c r="R146" i="7"/>
  <c r="Q46" i="7"/>
  <c r="R46" i="7"/>
  <c r="Q37" i="7"/>
  <c r="R37" i="7"/>
  <c r="Q28" i="7"/>
  <c r="R28" i="7"/>
  <c r="Q24" i="7"/>
  <c r="R24" i="7"/>
  <c r="R151" i="7"/>
  <c r="R150" i="7"/>
  <c r="R142" i="7"/>
  <c r="R141" i="7"/>
  <c r="Q20" i="7"/>
  <c r="R20" i="7"/>
  <c r="Q133" i="7"/>
  <c r="Q124" i="7"/>
  <c r="R63" i="7"/>
  <c r="R54" i="7"/>
  <c r="Q41" i="7"/>
  <c r="R41" i="7"/>
  <c r="Q32" i="7"/>
  <c r="R32" i="7"/>
  <c r="Q45" i="7"/>
  <c r="R45" i="7"/>
  <c r="Q36" i="7"/>
  <c r="R36" i="7"/>
  <c r="R126" i="7"/>
  <c r="Q115" i="7"/>
  <c r="Q112" i="7"/>
  <c r="Q109" i="7"/>
  <c r="Q106" i="7"/>
  <c r="Q103" i="7"/>
  <c r="Q100" i="7"/>
  <c r="Q97" i="7"/>
  <c r="Q94" i="7"/>
  <c r="Q91" i="7"/>
  <c r="Q88" i="7"/>
  <c r="Q85" i="7"/>
  <c r="Q82" i="7"/>
  <c r="Q79" i="7"/>
  <c r="Q76" i="7"/>
  <c r="Q73" i="7"/>
  <c r="Q70" i="7"/>
  <c r="Q68" i="7"/>
  <c r="R68" i="7"/>
  <c r="R65" i="7"/>
  <c r="Q59" i="7"/>
  <c r="R59" i="7"/>
  <c r="R56" i="7"/>
  <c r="R23" i="7"/>
  <c r="R19" i="7"/>
  <c r="P231" i="7" l="1"/>
  <c r="P230" i="7"/>
  <c r="P229" i="7"/>
  <c r="P228" i="7"/>
  <c r="P227" i="7"/>
  <c r="P226" i="7"/>
  <c r="P225" i="7"/>
  <c r="Q225" i="7" s="1"/>
  <c r="P224" i="7"/>
  <c r="P223" i="7"/>
  <c r="P222" i="7"/>
  <c r="P221" i="7"/>
  <c r="P220" i="7"/>
  <c r="P219" i="7"/>
  <c r="P218" i="7"/>
  <c r="P217" i="7"/>
  <c r="P216" i="7"/>
  <c r="P215" i="7"/>
  <c r="P214" i="7"/>
  <c r="P213" i="7"/>
  <c r="Q213" i="7" s="1"/>
  <c r="P212" i="7"/>
  <c r="P211" i="7"/>
  <c r="P210" i="7"/>
  <c r="P209" i="7"/>
  <c r="K177" i="6"/>
  <c r="K178" i="6"/>
  <c r="K179" i="6"/>
  <c r="K180" i="6"/>
  <c r="K181" i="6"/>
  <c r="K182" i="6"/>
  <c r="K183" i="6"/>
  <c r="K184" i="6"/>
  <c r="K185" i="6"/>
  <c r="K186" i="6"/>
  <c r="K187" i="6"/>
  <c r="K188" i="6"/>
  <c r="K189" i="6"/>
  <c r="K190" i="6"/>
  <c r="K191" i="6"/>
  <c r="K192" i="6"/>
  <c r="K193" i="6"/>
  <c r="K194" i="6"/>
  <c r="K195" i="6"/>
  <c r="K196"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5" i="6"/>
  <c r="K176"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04"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8"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K224" i="6" l="1"/>
  <c r="Q214" i="7"/>
  <c r="R214" i="7"/>
  <c r="R220" i="7"/>
  <c r="Q220" i="7"/>
  <c r="Q226" i="7"/>
  <c r="R226" i="7"/>
  <c r="Q209" i="7"/>
  <c r="R209" i="7"/>
  <c r="R215" i="7"/>
  <c r="Q215" i="7"/>
  <c r="Q221" i="7"/>
  <c r="R221" i="7"/>
  <c r="R227" i="7"/>
  <c r="Q227" i="7"/>
  <c r="R210" i="7"/>
  <c r="Q210" i="7"/>
  <c r="Q216" i="7"/>
  <c r="R216" i="7"/>
  <c r="R222" i="7"/>
  <c r="Q222" i="7"/>
  <c r="Q228" i="7"/>
  <c r="R228" i="7"/>
  <c r="Q211" i="7"/>
  <c r="R211" i="7"/>
  <c r="Q217" i="7"/>
  <c r="R217" i="7"/>
  <c r="Q223" i="7"/>
  <c r="R223" i="7"/>
  <c r="Q229" i="7"/>
  <c r="R229" i="7"/>
  <c r="R212" i="7"/>
  <c r="Q212" i="7"/>
  <c r="R218" i="7"/>
  <c r="Q218" i="7"/>
  <c r="R224" i="7"/>
  <c r="Q224" i="7"/>
  <c r="R230" i="7"/>
  <c r="Q230" i="7"/>
  <c r="R219" i="7"/>
  <c r="Q219" i="7"/>
  <c r="R231" i="7"/>
  <c r="Q231" i="7"/>
  <c r="R225" i="7"/>
  <c r="R213" i="7"/>
  <c r="N210" i="5" l="1"/>
  <c r="N209" i="5"/>
  <c r="N208" i="5"/>
  <c r="N207" i="5"/>
  <c r="N206" i="5"/>
  <c r="N205" i="5"/>
  <c r="N204" i="5"/>
  <c r="N203" i="5"/>
  <c r="N202" i="5"/>
  <c r="N201" i="5"/>
  <c r="N177" i="5"/>
  <c r="N176" i="5"/>
  <c r="N175" i="5"/>
  <c r="N174" i="5"/>
  <c r="N173" i="5"/>
  <c r="N172" i="5"/>
  <c r="N171" i="5"/>
  <c r="N170" i="5"/>
  <c r="N169" i="5"/>
  <c r="N168" i="5"/>
  <c r="N167" i="5"/>
  <c r="N166" i="5"/>
  <c r="N165" i="5"/>
  <c r="N164" i="5"/>
  <c r="N163" i="5"/>
  <c r="N162" i="5"/>
  <c r="N161" i="5"/>
  <c r="N160" i="5"/>
  <c r="N159" i="5"/>
  <c r="N158" i="5"/>
  <c r="N157" i="5"/>
  <c r="N156" i="5"/>
  <c r="N155" i="5"/>
  <c r="N154" i="5"/>
  <c r="N153" i="5"/>
  <c r="N152" i="5"/>
  <c r="N151" i="5"/>
  <c r="N150" i="5"/>
  <c r="N149" i="5"/>
  <c r="N148" i="5"/>
  <c r="N147" i="5"/>
  <c r="N146" i="5"/>
  <c r="N145" i="5"/>
  <c r="N144" i="5"/>
  <c r="N143" i="5"/>
  <c r="N142" i="5"/>
  <c r="N141" i="5"/>
  <c r="N140" i="5"/>
  <c r="N139" i="5"/>
  <c r="N138" i="5"/>
  <c r="N137" i="5"/>
  <c r="N136" i="5"/>
  <c r="N135" i="5"/>
  <c r="N134" i="5"/>
  <c r="N133" i="5"/>
  <c r="N132" i="5"/>
  <c r="N131" i="5"/>
  <c r="N130" i="5"/>
  <c r="N129" i="5"/>
  <c r="N128" i="5"/>
  <c r="N127" i="5"/>
  <c r="N126" i="5"/>
  <c r="N125" i="5"/>
  <c r="N124" i="5"/>
  <c r="N123" i="5"/>
  <c r="N122" i="5"/>
  <c r="N121" i="5"/>
  <c r="N120" i="5"/>
  <c r="N119" i="5"/>
  <c r="N118" i="5"/>
  <c r="N117" i="5"/>
  <c r="N200" i="5"/>
  <c r="N199" i="5"/>
  <c r="P125" i="5" l="1"/>
  <c r="O125" i="5"/>
  <c r="P131" i="5"/>
  <c r="O131" i="5"/>
  <c r="P143" i="5"/>
  <c r="O143" i="5"/>
  <c r="P155" i="5"/>
  <c r="O155" i="5"/>
  <c r="P161" i="5"/>
  <c r="O161" i="5"/>
  <c r="P167" i="5"/>
  <c r="O167" i="5"/>
  <c r="P202" i="5"/>
  <c r="O202" i="5"/>
  <c r="P208" i="5"/>
  <c r="O208" i="5"/>
  <c r="O120" i="5"/>
  <c r="P120" i="5"/>
  <c r="O126" i="5"/>
  <c r="P126" i="5"/>
  <c r="O132" i="5"/>
  <c r="P132" i="5"/>
  <c r="O138" i="5"/>
  <c r="P138" i="5"/>
  <c r="O144" i="5"/>
  <c r="P144" i="5"/>
  <c r="O150" i="5"/>
  <c r="P150" i="5"/>
  <c r="P156" i="5"/>
  <c r="O156" i="5"/>
  <c r="O162" i="5"/>
  <c r="P162" i="5"/>
  <c r="O168" i="5"/>
  <c r="P168" i="5"/>
  <c r="P174" i="5"/>
  <c r="O174" i="5"/>
  <c r="P203" i="5"/>
  <c r="O203" i="5"/>
  <c r="P209" i="5"/>
  <c r="O209" i="5"/>
  <c r="P199" i="5"/>
  <c r="O199" i="5"/>
  <c r="P121" i="5"/>
  <c r="O121" i="5"/>
  <c r="P127" i="5"/>
  <c r="O127" i="5"/>
  <c r="P133" i="5"/>
  <c r="O133" i="5"/>
  <c r="P139" i="5"/>
  <c r="O139" i="5"/>
  <c r="P151" i="5"/>
  <c r="O151" i="5"/>
  <c r="P157" i="5"/>
  <c r="O157" i="5"/>
  <c r="P163" i="5"/>
  <c r="O163" i="5"/>
  <c r="P169" i="5"/>
  <c r="O169" i="5"/>
  <c r="P175" i="5"/>
  <c r="O175" i="5"/>
  <c r="O204" i="5"/>
  <c r="P204" i="5"/>
  <c r="O210" i="5"/>
  <c r="P210" i="5"/>
  <c r="P200" i="5"/>
  <c r="O200" i="5"/>
  <c r="P122" i="5"/>
  <c r="O122" i="5"/>
  <c r="P128" i="5"/>
  <c r="O128" i="5"/>
  <c r="P134" i="5"/>
  <c r="O134" i="5"/>
  <c r="P140" i="5"/>
  <c r="O140" i="5"/>
  <c r="P146" i="5"/>
  <c r="O146" i="5"/>
  <c r="P152" i="5"/>
  <c r="O152" i="5"/>
  <c r="P158" i="5"/>
  <c r="O158" i="5"/>
  <c r="P164" i="5"/>
  <c r="O164" i="5"/>
  <c r="P170" i="5"/>
  <c r="O170" i="5"/>
  <c r="P176" i="5"/>
  <c r="O176" i="5"/>
  <c r="P205" i="5"/>
  <c r="O205" i="5"/>
  <c r="P117" i="5"/>
  <c r="O117" i="5"/>
  <c r="P123" i="5"/>
  <c r="O123" i="5"/>
  <c r="P129" i="5"/>
  <c r="O129" i="5"/>
  <c r="P135" i="5"/>
  <c r="O135" i="5"/>
  <c r="P141" i="5"/>
  <c r="O141" i="5"/>
  <c r="P147" i="5"/>
  <c r="O147" i="5"/>
  <c r="P153" i="5"/>
  <c r="O153" i="5"/>
  <c r="P159" i="5"/>
  <c r="O159" i="5"/>
  <c r="P165" i="5"/>
  <c r="O165" i="5"/>
  <c r="P171" i="5"/>
  <c r="O171" i="5"/>
  <c r="P177" i="5"/>
  <c r="O177" i="5"/>
  <c r="P206" i="5"/>
  <c r="O206" i="5"/>
  <c r="P118" i="5"/>
  <c r="O118" i="5"/>
  <c r="P124" i="5"/>
  <c r="O124" i="5"/>
  <c r="P130" i="5"/>
  <c r="O130" i="5"/>
  <c r="P136" i="5"/>
  <c r="O136" i="5"/>
  <c r="P142" i="5"/>
  <c r="O142" i="5"/>
  <c r="P148" i="5"/>
  <c r="O148" i="5"/>
  <c r="P154" i="5"/>
  <c r="O154" i="5"/>
  <c r="P160" i="5"/>
  <c r="O160" i="5"/>
  <c r="P166" i="5"/>
  <c r="O166" i="5"/>
  <c r="P172" i="5"/>
  <c r="O172" i="5"/>
  <c r="P201" i="5"/>
  <c r="O201" i="5"/>
  <c r="P207" i="5"/>
  <c r="O207" i="5"/>
  <c r="P119" i="5"/>
  <c r="O119" i="5"/>
  <c r="P137" i="5"/>
  <c r="O137" i="5"/>
  <c r="P149" i="5"/>
  <c r="O149" i="5"/>
  <c r="P173" i="5"/>
  <c r="O173" i="5"/>
  <c r="P145" i="5"/>
  <c r="O145" i="5"/>
  <c r="J223" i="6"/>
  <c r="J222" i="6"/>
  <c r="J221" i="6"/>
  <c r="J220" i="6"/>
  <c r="J219" i="6"/>
  <c r="J218" i="6"/>
  <c r="J217" i="6"/>
  <c r="J216" i="6"/>
  <c r="J215" i="6"/>
  <c r="J214" i="6"/>
  <c r="J213" i="6"/>
  <c r="J212" i="6"/>
  <c r="J211" i="6"/>
  <c r="J210" i="6"/>
  <c r="J209" i="6"/>
  <c r="J208" i="6"/>
  <c r="J207" i="6"/>
  <c r="J206" i="6"/>
  <c r="J205" i="6"/>
  <c r="J177" i="6"/>
  <c r="J176" i="6"/>
  <c r="N223" i="5"/>
  <c r="N222" i="5"/>
  <c r="N221" i="5"/>
  <c r="N220" i="5"/>
  <c r="N219" i="5"/>
  <c r="N218" i="5"/>
  <c r="N217" i="5"/>
  <c r="N216" i="5"/>
  <c r="N215" i="5"/>
  <c r="N214" i="5"/>
  <c r="N213" i="5"/>
  <c r="N212" i="5"/>
  <c r="N211" i="5"/>
  <c r="N198" i="5"/>
  <c r="N197" i="5"/>
  <c r="N196" i="5"/>
  <c r="N195" i="5"/>
  <c r="N194" i="5"/>
  <c r="N193" i="5"/>
  <c r="N192" i="5"/>
  <c r="N191" i="5"/>
  <c r="N190" i="5"/>
  <c r="N189" i="5"/>
  <c r="N188" i="5"/>
  <c r="N187" i="5"/>
  <c r="N186" i="5"/>
  <c r="N185" i="5"/>
  <c r="N184" i="5"/>
  <c r="N183" i="5"/>
  <c r="N182" i="5"/>
  <c r="N181" i="5"/>
  <c r="N180" i="5"/>
  <c r="N179" i="5"/>
  <c r="N178" i="5"/>
  <c r="P184" i="5" l="1"/>
  <c r="O184" i="5"/>
  <c r="P215" i="5"/>
  <c r="O215" i="5"/>
  <c r="P187" i="5"/>
  <c r="O187" i="5"/>
  <c r="P211" i="5"/>
  <c r="O211" i="5"/>
  <c r="P217" i="5"/>
  <c r="O217" i="5"/>
  <c r="P182" i="5"/>
  <c r="O182" i="5"/>
  <c r="P188" i="5"/>
  <c r="O188" i="5"/>
  <c r="P194" i="5"/>
  <c r="O194" i="5"/>
  <c r="P212" i="5"/>
  <c r="O212" i="5"/>
  <c r="P218" i="5"/>
  <c r="O218" i="5"/>
  <c r="P178" i="5"/>
  <c r="O178" i="5"/>
  <c r="P220" i="5"/>
  <c r="O220" i="5"/>
  <c r="P179" i="5"/>
  <c r="O179" i="5"/>
  <c r="P197" i="5"/>
  <c r="O197" i="5"/>
  <c r="P181" i="5"/>
  <c r="O181" i="5"/>
  <c r="P193" i="5"/>
  <c r="O193" i="5"/>
  <c r="P223" i="5"/>
  <c r="O223" i="5"/>
  <c r="P183" i="5"/>
  <c r="O183" i="5"/>
  <c r="P189" i="5"/>
  <c r="O189" i="5"/>
  <c r="P195" i="5"/>
  <c r="O195" i="5"/>
  <c r="P213" i="5"/>
  <c r="O213" i="5"/>
  <c r="P219" i="5"/>
  <c r="O219" i="5"/>
  <c r="P190" i="5"/>
  <c r="O190" i="5"/>
  <c r="P196" i="5"/>
  <c r="O196" i="5"/>
  <c r="P191" i="5"/>
  <c r="O191" i="5"/>
  <c r="P214" i="5"/>
  <c r="O214" i="5"/>
  <c r="P185" i="5"/>
  <c r="O185" i="5"/>
  <c r="P180" i="5"/>
  <c r="O180" i="5"/>
  <c r="O186" i="5"/>
  <c r="P186" i="5"/>
  <c r="P192" i="5"/>
  <c r="O192" i="5"/>
  <c r="O198" i="5"/>
  <c r="P198" i="5"/>
  <c r="P216" i="5"/>
  <c r="O216" i="5"/>
  <c r="O222" i="5"/>
  <c r="P222" i="5"/>
  <c r="P221" i="5"/>
  <c r="O221" i="5"/>
  <c r="V236" i="7"/>
  <c r="P236" i="7"/>
  <c r="Q236" i="7" s="1"/>
  <c r="V235" i="7"/>
  <c r="P235" i="7"/>
  <c r="V234" i="7"/>
  <c r="P234" i="7"/>
  <c r="V233" i="7"/>
  <c r="P233" i="7"/>
  <c r="V232" i="7"/>
  <c r="P232" i="7"/>
  <c r="Q232" i="7" s="1"/>
  <c r="R234" i="7" l="1"/>
  <c r="Q234" i="7"/>
  <c r="R235" i="7"/>
  <c r="Q235" i="7"/>
  <c r="R233" i="7"/>
  <c r="Q233" i="7"/>
  <c r="R232" i="7"/>
  <c r="R236" i="7"/>
  <c r="Z10" i="5" l="1"/>
  <c r="Z9" i="5"/>
  <c r="H12" i="6"/>
  <c r="B17" i="6" l="1"/>
  <c r="A17" i="6"/>
  <c r="N116" i="5" l="1"/>
  <c r="N115" i="5"/>
  <c r="N114" i="5"/>
  <c r="O114" i="5" l="1"/>
  <c r="P114" i="5"/>
  <c r="P115" i="5"/>
  <c r="O115" i="5"/>
  <c r="P116" i="5"/>
  <c r="O116" i="5"/>
  <c r="N113" i="5"/>
  <c r="N112" i="5"/>
  <c r="P112" i="5" l="1"/>
  <c r="O112" i="5"/>
  <c r="P113" i="5"/>
  <c r="O113" i="5"/>
  <c r="N111" i="5"/>
  <c r="N110" i="5"/>
  <c r="N109" i="5"/>
  <c r="N108" i="5"/>
  <c r="O108" i="5" l="1"/>
  <c r="P108" i="5"/>
  <c r="P109" i="5"/>
  <c r="O109" i="5"/>
  <c r="P110" i="5"/>
  <c r="O110" i="5"/>
  <c r="P111" i="5"/>
  <c r="O111" i="5"/>
  <c r="N107" i="5"/>
  <c r="N106" i="5"/>
  <c r="N105" i="5"/>
  <c r="N104" i="5"/>
  <c r="N103" i="5"/>
  <c r="N102" i="5"/>
  <c r="N101" i="5"/>
  <c r="N100" i="5"/>
  <c r="N99" i="5"/>
  <c r="N98" i="5"/>
  <c r="N97" i="5"/>
  <c r="N96" i="5"/>
  <c r="N95" i="5"/>
  <c r="N94" i="5"/>
  <c r="N93" i="5"/>
  <c r="N92" i="5"/>
  <c r="N91" i="5"/>
  <c r="P101" i="5" l="1"/>
  <c r="O101" i="5"/>
  <c r="P98" i="5"/>
  <c r="O98" i="5"/>
  <c r="P93" i="5"/>
  <c r="O93" i="5"/>
  <c r="P99" i="5"/>
  <c r="O99" i="5"/>
  <c r="P105" i="5"/>
  <c r="O105" i="5"/>
  <c r="P95" i="5"/>
  <c r="O95" i="5"/>
  <c r="P92" i="5"/>
  <c r="O92" i="5"/>
  <c r="P104" i="5"/>
  <c r="O104" i="5"/>
  <c r="P94" i="5"/>
  <c r="O94" i="5"/>
  <c r="P100" i="5"/>
  <c r="O100" i="5"/>
  <c r="P106" i="5"/>
  <c r="O106" i="5"/>
  <c r="O96" i="5"/>
  <c r="P96" i="5"/>
  <c r="O102" i="5"/>
  <c r="P102" i="5"/>
  <c r="P107" i="5"/>
  <c r="O107" i="5"/>
  <c r="P91" i="5"/>
  <c r="O91" i="5"/>
  <c r="P97" i="5"/>
  <c r="O97" i="5"/>
  <c r="P103" i="5"/>
  <c r="O103" i="5"/>
  <c r="V18" i="7"/>
  <c r="T18" i="5"/>
  <c r="T224" i="5" s="1"/>
  <c r="N90" i="5"/>
  <c r="N89" i="5"/>
  <c r="N88" i="5"/>
  <c r="N87" i="5"/>
  <c r="N72" i="5"/>
  <c r="N73" i="5"/>
  <c r="N74" i="5"/>
  <c r="N75" i="5"/>
  <c r="N76" i="5"/>
  <c r="N77" i="5"/>
  <c r="N78" i="5"/>
  <c r="N79" i="5"/>
  <c r="N80" i="5"/>
  <c r="N81" i="5"/>
  <c r="N82" i="5"/>
  <c r="N83" i="5"/>
  <c r="N84" i="5"/>
  <c r="N85" i="5"/>
  <c r="N86"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8" i="6"/>
  <c r="J19" i="6"/>
  <c r="J20" i="6"/>
  <c r="J21" i="6"/>
  <c r="J22" i="6"/>
  <c r="J23" i="6"/>
  <c r="J24" i="6"/>
  <c r="J25" i="6"/>
  <c r="J26" i="6"/>
  <c r="J27" i="6"/>
  <c r="A1" i="5"/>
  <c r="Z8" i="5"/>
  <c r="C9" i="5"/>
  <c r="B8" i="12" s="1"/>
  <c r="C10" i="5"/>
  <c r="C10" i="14" s="1"/>
  <c r="C11" i="5"/>
  <c r="B10" i="12" s="1"/>
  <c r="C12" i="5"/>
  <c r="B11" i="12" s="1"/>
  <c r="IV16"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225" i="5"/>
  <c r="C229" i="5"/>
  <c r="C227" i="6" s="1"/>
  <c r="K229" i="5"/>
  <c r="O242" i="7" s="1"/>
  <c r="N22" i="8" s="1"/>
  <c r="C230" i="5"/>
  <c r="C243" i="7" s="1"/>
  <c r="C22" i="8" s="1"/>
  <c r="K230" i="5"/>
  <c r="O243" i="7" s="1"/>
  <c r="N23" i="8" s="1"/>
  <c r="J6" i="4"/>
  <c r="Z7" i="5" s="1"/>
  <c r="M6" i="4"/>
  <c r="A7" i="4"/>
  <c r="A9" i="4"/>
  <c r="A8" i="6" s="1"/>
  <c r="A10" i="4"/>
  <c r="G22" i="4"/>
  <c r="F22" i="4" s="1"/>
  <c r="B2" i="2"/>
  <c r="A3" i="13" s="1"/>
  <c r="B3" i="2"/>
  <c r="A1" i="7" s="1"/>
  <c r="O69" i="5" l="1"/>
  <c r="P69" i="5"/>
  <c r="O63" i="5"/>
  <c r="P63" i="5"/>
  <c r="O57" i="5"/>
  <c r="P57" i="5"/>
  <c r="O51" i="5"/>
  <c r="P51" i="5"/>
  <c r="O45" i="5"/>
  <c r="P45" i="5"/>
  <c r="O39" i="5"/>
  <c r="P39" i="5"/>
  <c r="O33" i="5"/>
  <c r="P33" i="5"/>
  <c r="O27" i="5"/>
  <c r="P27" i="5"/>
  <c r="O21" i="5"/>
  <c r="P21" i="5"/>
  <c r="O84" i="5"/>
  <c r="P84" i="5"/>
  <c r="O78" i="5"/>
  <c r="P78" i="5"/>
  <c r="P72" i="5"/>
  <c r="O72" i="5"/>
  <c r="P64" i="5"/>
  <c r="O64" i="5"/>
  <c r="O46" i="5"/>
  <c r="P46" i="5"/>
  <c r="O28" i="5"/>
  <c r="P28" i="5"/>
  <c r="O22" i="5"/>
  <c r="P22" i="5"/>
  <c r="P85" i="5"/>
  <c r="O85" i="5"/>
  <c r="P79" i="5"/>
  <c r="O79" i="5"/>
  <c r="O73" i="5"/>
  <c r="P73" i="5"/>
  <c r="O68" i="5"/>
  <c r="P68" i="5"/>
  <c r="O62" i="5"/>
  <c r="P62" i="5"/>
  <c r="O56" i="5"/>
  <c r="P56" i="5"/>
  <c r="O50" i="5"/>
  <c r="P50" i="5"/>
  <c r="O44" i="5"/>
  <c r="P44" i="5"/>
  <c r="O38" i="5"/>
  <c r="P38" i="5"/>
  <c r="O32" i="5"/>
  <c r="P32" i="5"/>
  <c r="O26" i="5"/>
  <c r="P26" i="5"/>
  <c r="O20" i="5"/>
  <c r="P20" i="5"/>
  <c r="P83" i="5"/>
  <c r="O83" i="5"/>
  <c r="P77" i="5"/>
  <c r="O77" i="5"/>
  <c r="P87" i="5"/>
  <c r="O87" i="5"/>
  <c r="P70" i="5"/>
  <c r="O70" i="5"/>
  <c r="O37" i="5"/>
  <c r="P37" i="5"/>
  <c r="P88" i="5"/>
  <c r="O88" i="5"/>
  <c r="P52" i="5"/>
  <c r="O52" i="5"/>
  <c r="O34" i="5"/>
  <c r="P34" i="5"/>
  <c r="O67" i="5"/>
  <c r="P67" i="5"/>
  <c r="O55" i="5"/>
  <c r="P55" i="5"/>
  <c r="O25" i="5"/>
  <c r="P25" i="5"/>
  <c r="P82" i="5"/>
  <c r="O82" i="5"/>
  <c r="P66" i="5"/>
  <c r="O66" i="5"/>
  <c r="P60" i="5"/>
  <c r="O60" i="5"/>
  <c r="P54" i="5"/>
  <c r="O54" i="5"/>
  <c r="O48" i="5"/>
  <c r="P48" i="5"/>
  <c r="O42" i="5"/>
  <c r="P42" i="5"/>
  <c r="O36" i="5"/>
  <c r="P36" i="5"/>
  <c r="O30" i="5"/>
  <c r="P30" i="5"/>
  <c r="O24" i="5"/>
  <c r="P24" i="5"/>
  <c r="P81" i="5"/>
  <c r="O81" i="5"/>
  <c r="O75" i="5"/>
  <c r="P75" i="5"/>
  <c r="P89" i="5"/>
  <c r="O89" i="5"/>
  <c r="P58" i="5"/>
  <c r="O58" i="5"/>
  <c r="O40" i="5"/>
  <c r="P40" i="5"/>
  <c r="O61" i="5"/>
  <c r="P61" i="5"/>
  <c r="O49" i="5"/>
  <c r="P49" i="5"/>
  <c r="O43" i="5"/>
  <c r="P43" i="5"/>
  <c r="O31" i="5"/>
  <c r="P31" i="5"/>
  <c r="O19" i="5"/>
  <c r="P19" i="5"/>
  <c r="P76" i="5"/>
  <c r="O76" i="5"/>
  <c r="O71" i="5"/>
  <c r="P71" i="5"/>
  <c r="O65" i="5"/>
  <c r="P65" i="5"/>
  <c r="O59" i="5"/>
  <c r="P59" i="5"/>
  <c r="O53" i="5"/>
  <c r="P53" i="5"/>
  <c r="O47" i="5"/>
  <c r="P47" i="5"/>
  <c r="O41" i="5"/>
  <c r="P41" i="5"/>
  <c r="O35" i="5"/>
  <c r="P35" i="5"/>
  <c r="O29" i="5"/>
  <c r="P29" i="5"/>
  <c r="O23" i="5"/>
  <c r="P23" i="5"/>
  <c r="P86" i="5"/>
  <c r="O86" i="5"/>
  <c r="P80" i="5"/>
  <c r="O80" i="5"/>
  <c r="O74" i="5"/>
  <c r="P74" i="5"/>
  <c r="O90" i="5"/>
  <c r="P90" i="5"/>
  <c r="N224" i="5"/>
  <c r="A7" i="5"/>
  <c r="A7" i="9" s="1"/>
  <c r="H5" i="20"/>
  <c r="H7" i="20" s="1"/>
  <c r="V237" i="7"/>
  <c r="Q18" i="7"/>
  <c r="P237" i="7"/>
  <c r="J224" i="6"/>
  <c r="J7" i="15" s="1"/>
  <c r="I25" i="15" s="1"/>
  <c r="O18" i="5"/>
  <c r="B9" i="12"/>
  <c r="A3" i="10"/>
  <c r="A3" i="12"/>
  <c r="C12" i="14"/>
  <c r="I228"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227" i="6"/>
  <c r="A8" i="9"/>
  <c r="A1" i="9"/>
  <c r="A1" i="12"/>
  <c r="AG7" i="19"/>
  <c r="AG8" i="19" s="1"/>
  <c r="C242" i="7"/>
  <c r="C21" i="8" s="1"/>
  <c r="A1" i="19"/>
  <c r="C228" i="6"/>
  <c r="P18" i="5"/>
  <c r="A1" i="8"/>
  <c r="A8" i="5"/>
  <c r="AG9" i="19"/>
  <c r="P224" i="5" l="1"/>
  <c r="D15" i="9" s="1"/>
  <c r="O224" i="5"/>
  <c r="N226" i="5"/>
  <c r="J8" i="15"/>
  <c r="J26" i="15" s="1"/>
  <c r="AC237" i="7"/>
  <c r="R237" i="7"/>
  <c r="D17" i="9" s="1"/>
  <c r="A7" i="11"/>
  <c r="A7" i="10"/>
  <c r="B7" i="14"/>
  <c r="A7" i="8"/>
  <c r="A7" i="13"/>
  <c r="A7" i="6"/>
  <c r="A7" i="7"/>
  <c r="B40" i="19"/>
  <c r="B8" i="14"/>
  <c r="A7" i="12"/>
  <c r="I16" i="15"/>
  <c r="D17" i="11"/>
  <c r="E17" i="13" s="1"/>
  <c r="D19" i="11"/>
  <c r="E19" i="13" s="1"/>
  <c r="J6" i="15"/>
  <c r="D15" i="11"/>
  <c r="E15" i="13" s="1"/>
  <c r="J16" i="15" l="1"/>
  <c r="D19" i="9"/>
  <c r="D23" i="11" s="1"/>
  <c r="D28" i="11" s="1"/>
  <c r="H16" i="15"/>
  <c r="J9" i="15"/>
  <c r="J15" i="15" s="1"/>
  <c r="H24" i="15"/>
  <c r="J31" i="15" l="1"/>
  <c r="J32" i="15" s="1"/>
  <c r="J35" i="15"/>
  <c r="J36" i="15" s="1"/>
  <c r="H15" i="15"/>
  <c r="H31" i="15" s="1"/>
  <c r="H32" i="15" s="1"/>
  <c r="I15" i="15"/>
  <c r="S194" i="7" l="1"/>
  <c r="T194" i="7" s="1"/>
  <c r="U194" i="7" s="1"/>
  <c r="S195" i="7"/>
  <c r="T195" i="7" s="1"/>
  <c r="U195" i="7" s="1"/>
  <c r="S192" i="7"/>
  <c r="T192" i="7" s="1"/>
  <c r="U192" i="7" s="1"/>
  <c r="S189" i="7"/>
  <c r="T189" i="7" s="1"/>
  <c r="U189" i="7" s="1"/>
  <c r="S186" i="7"/>
  <c r="T186" i="7" s="1"/>
  <c r="U186" i="7" s="1"/>
  <c r="S188" i="7"/>
  <c r="T188" i="7" s="1"/>
  <c r="U188" i="7" s="1"/>
  <c r="S185" i="7"/>
  <c r="T185" i="7" s="1"/>
  <c r="U185" i="7" s="1"/>
  <c r="S193" i="7"/>
  <c r="T193" i="7" s="1"/>
  <c r="U193" i="7" s="1"/>
  <c r="S190" i="7"/>
  <c r="T190" i="7" s="1"/>
  <c r="U190" i="7" s="1"/>
  <c r="S187" i="7"/>
  <c r="T187" i="7" s="1"/>
  <c r="U187" i="7" s="1"/>
  <c r="S191" i="7"/>
  <c r="T191" i="7" s="1"/>
  <c r="U191" i="7" s="1"/>
  <c r="S51" i="7"/>
  <c r="T51" i="7" s="1"/>
  <c r="U51" i="7" s="1"/>
  <c r="S50" i="7"/>
  <c r="T50" i="7" s="1"/>
  <c r="U50" i="7" s="1"/>
  <c r="S20" i="7"/>
  <c r="T20" i="7" s="1"/>
  <c r="U20" i="7" s="1"/>
  <c r="S23" i="7"/>
  <c r="T23" i="7" s="1"/>
  <c r="U23" i="7" s="1"/>
  <c r="S26" i="7"/>
  <c r="T26" i="7" s="1"/>
  <c r="U26" i="7" s="1"/>
  <c r="S19" i="7"/>
  <c r="T19" i="7" s="1"/>
  <c r="U19" i="7" s="1"/>
  <c r="S22" i="7"/>
  <c r="T22" i="7" s="1"/>
  <c r="U22" i="7" s="1"/>
  <c r="S25" i="7"/>
  <c r="T25" i="7" s="1"/>
  <c r="U25" i="7" s="1"/>
  <c r="S29" i="7"/>
  <c r="T29" i="7" s="1"/>
  <c r="U29" i="7" s="1"/>
  <c r="S32" i="7"/>
  <c r="T32" i="7" s="1"/>
  <c r="U32" i="7" s="1"/>
  <c r="S35" i="7"/>
  <c r="T35" i="7" s="1"/>
  <c r="U35" i="7" s="1"/>
  <c r="S38" i="7"/>
  <c r="T38" i="7" s="1"/>
  <c r="U38" i="7" s="1"/>
  <c r="S41" i="7"/>
  <c r="T41" i="7" s="1"/>
  <c r="U41" i="7" s="1"/>
  <c r="S44" i="7"/>
  <c r="T44" i="7" s="1"/>
  <c r="U44" i="7" s="1"/>
  <c r="S47" i="7"/>
  <c r="T47" i="7" s="1"/>
  <c r="U47" i="7" s="1"/>
  <c r="S53" i="7"/>
  <c r="T53" i="7" s="1"/>
  <c r="U53" i="7" s="1"/>
  <c r="S56" i="7"/>
  <c r="T56" i="7" s="1"/>
  <c r="U56" i="7" s="1"/>
  <c r="S59" i="7"/>
  <c r="T59" i="7" s="1"/>
  <c r="U59" i="7" s="1"/>
  <c r="S62" i="7"/>
  <c r="T62" i="7" s="1"/>
  <c r="U62" i="7" s="1"/>
  <c r="S65" i="7"/>
  <c r="T65" i="7" s="1"/>
  <c r="U65" i="7" s="1"/>
  <c r="S68" i="7"/>
  <c r="T68" i="7" s="1"/>
  <c r="U68" i="7" s="1"/>
  <c r="S21" i="7"/>
  <c r="T21" i="7" s="1"/>
  <c r="U21" i="7" s="1"/>
  <c r="S30" i="7"/>
  <c r="T30" i="7" s="1"/>
  <c r="U30" i="7" s="1"/>
  <c r="S39" i="7"/>
  <c r="T39" i="7" s="1"/>
  <c r="U39" i="7" s="1"/>
  <c r="S48" i="7"/>
  <c r="T48" i="7" s="1"/>
  <c r="U48" i="7" s="1"/>
  <c r="S57" i="7"/>
  <c r="T57" i="7" s="1"/>
  <c r="U57" i="7" s="1"/>
  <c r="S66" i="7"/>
  <c r="T66" i="7" s="1"/>
  <c r="U66" i="7" s="1"/>
  <c r="S31" i="7"/>
  <c r="T31" i="7" s="1"/>
  <c r="U31" i="7" s="1"/>
  <c r="S40" i="7"/>
  <c r="T40" i="7" s="1"/>
  <c r="U40" i="7" s="1"/>
  <c r="S49" i="7"/>
  <c r="T49" i="7" s="1"/>
  <c r="U49" i="7" s="1"/>
  <c r="S58" i="7"/>
  <c r="T58" i="7" s="1"/>
  <c r="U58" i="7" s="1"/>
  <c r="S67" i="7"/>
  <c r="T67" i="7" s="1"/>
  <c r="U67" i="7" s="1"/>
  <c r="S71" i="7"/>
  <c r="T71" i="7" s="1"/>
  <c r="U71" i="7" s="1"/>
  <c r="S74" i="7"/>
  <c r="T74" i="7" s="1"/>
  <c r="U74" i="7" s="1"/>
  <c r="S77" i="7"/>
  <c r="T77" i="7" s="1"/>
  <c r="U77" i="7" s="1"/>
  <c r="S80" i="7"/>
  <c r="T80" i="7" s="1"/>
  <c r="U80" i="7" s="1"/>
  <c r="S83" i="7"/>
  <c r="T83" i="7" s="1"/>
  <c r="U83" i="7" s="1"/>
  <c r="S86" i="7"/>
  <c r="T86" i="7" s="1"/>
  <c r="U86" i="7" s="1"/>
  <c r="S89" i="7"/>
  <c r="T89" i="7" s="1"/>
  <c r="U89" i="7" s="1"/>
  <c r="S92" i="7"/>
  <c r="T92" i="7" s="1"/>
  <c r="U92" i="7" s="1"/>
  <c r="S95" i="7"/>
  <c r="T95" i="7" s="1"/>
  <c r="U95" i="7" s="1"/>
  <c r="S98" i="7"/>
  <c r="T98" i="7" s="1"/>
  <c r="U98" i="7" s="1"/>
  <c r="S101" i="7"/>
  <c r="T101" i="7" s="1"/>
  <c r="U101" i="7" s="1"/>
  <c r="S104" i="7"/>
  <c r="T104" i="7" s="1"/>
  <c r="U104" i="7" s="1"/>
  <c r="S107" i="7"/>
  <c r="T107" i="7" s="1"/>
  <c r="U107" i="7" s="1"/>
  <c r="S110" i="7"/>
  <c r="T110" i="7" s="1"/>
  <c r="U110" i="7" s="1"/>
  <c r="S113" i="7"/>
  <c r="T113" i="7" s="1"/>
  <c r="U113" i="7" s="1"/>
  <c r="S116" i="7"/>
  <c r="T116" i="7" s="1"/>
  <c r="U116" i="7" s="1"/>
  <c r="S34" i="7"/>
  <c r="T34" i="7" s="1"/>
  <c r="U34" i="7" s="1"/>
  <c r="S43" i="7"/>
  <c r="T43" i="7" s="1"/>
  <c r="U43" i="7" s="1"/>
  <c r="S52" i="7"/>
  <c r="T52" i="7" s="1"/>
  <c r="U52" i="7" s="1"/>
  <c r="S24" i="7"/>
  <c r="T24" i="7" s="1"/>
  <c r="U24" i="7" s="1"/>
  <c r="S36" i="7"/>
  <c r="T36" i="7" s="1"/>
  <c r="U36" i="7" s="1"/>
  <c r="S45" i="7"/>
  <c r="T45" i="7" s="1"/>
  <c r="U45" i="7" s="1"/>
  <c r="S54" i="7"/>
  <c r="T54" i="7" s="1"/>
  <c r="U54" i="7" s="1"/>
  <c r="S63" i="7"/>
  <c r="T63" i="7" s="1"/>
  <c r="U63" i="7" s="1"/>
  <c r="S135" i="7"/>
  <c r="T135" i="7" s="1"/>
  <c r="U135" i="7" s="1"/>
  <c r="S138" i="7"/>
  <c r="T138" i="7" s="1"/>
  <c r="U138" i="7" s="1"/>
  <c r="S141" i="7"/>
  <c r="T141" i="7" s="1"/>
  <c r="U141" i="7" s="1"/>
  <c r="S144" i="7"/>
  <c r="T144" i="7" s="1"/>
  <c r="U144" i="7" s="1"/>
  <c r="S147" i="7"/>
  <c r="T147" i="7" s="1"/>
  <c r="U147" i="7" s="1"/>
  <c r="S150" i="7"/>
  <c r="T150" i="7" s="1"/>
  <c r="U150" i="7" s="1"/>
  <c r="S153" i="7"/>
  <c r="T153" i="7" s="1"/>
  <c r="U153" i="7" s="1"/>
  <c r="S28" i="7"/>
  <c r="T28" i="7" s="1"/>
  <c r="U28" i="7" s="1"/>
  <c r="S37" i="7"/>
  <c r="T37" i="7" s="1"/>
  <c r="U37" i="7" s="1"/>
  <c r="S46" i="7"/>
  <c r="T46" i="7" s="1"/>
  <c r="U46" i="7" s="1"/>
  <c r="S120" i="7"/>
  <c r="T120" i="7" s="1"/>
  <c r="U120" i="7" s="1"/>
  <c r="S121" i="7"/>
  <c r="T121" i="7" s="1"/>
  <c r="U121" i="7" s="1"/>
  <c r="S125" i="7"/>
  <c r="T125" i="7" s="1"/>
  <c r="U125" i="7" s="1"/>
  <c r="S129" i="7"/>
  <c r="T129" i="7" s="1"/>
  <c r="U129" i="7" s="1"/>
  <c r="S130" i="7"/>
  <c r="T130" i="7" s="1"/>
  <c r="U130" i="7" s="1"/>
  <c r="S134" i="7"/>
  <c r="T134" i="7" s="1"/>
  <c r="U134" i="7" s="1"/>
  <c r="S143" i="7"/>
  <c r="T143" i="7" s="1"/>
  <c r="U143" i="7" s="1"/>
  <c r="S152" i="7"/>
  <c r="T152" i="7" s="1"/>
  <c r="U152" i="7" s="1"/>
  <c r="S60" i="7"/>
  <c r="T60" i="7" s="1"/>
  <c r="U60" i="7" s="1"/>
  <c r="S61" i="7"/>
  <c r="T61" i="7" s="1"/>
  <c r="U61" i="7" s="1"/>
  <c r="S70" i="7"/>
  <c r="T70" i="7" s="1"/>
  <c r="U70" i="7" s="1"/>
  <c r="S73" i="7"/>
  <c r="T73" i="7" s="1"/>
  <c r="U73" i="7" s="1"/>
  <c r="S76" i="7"/>
  <c r="T76" i="7" s="1"/>
  <c r="U76" i="7" s="1"/>
  <c r="S79" i="7"/>
  <c r="T79" i="7" s="1"/>
  <c r="U79" i="7" s="1"/>
  <c r="S82" i="7"/>
  <c r="T82" i="7" s="1"/>
  <c r="U82" i="7" s="1"/>
  <c r="S85" i="7"/>
  <c r="T85" i="7" s="1"/>
  <c r="U85" i="7" s="1"/>
  <c r="S88" i="7"/>
  <c r="T88" i="7" s="1"/>
  <c r="U88" i="7" s="1"/>
  <c r="S91" i="7"/>
  <c r="T91" i="7" s="1"/>
  <c r="U91" i="7" s="1"/>
  <c r="S94" i="7"/>
  <c r="T94" i="7" s="1"/>
  <c r="U94" i="7" s="1"/>
  <c r="S97" i="7"/>
  <c r="T97" i="7" s="1"/>
  <c r="U97" i="7" s="1"/>
  <c r="S100" i="7"/>
  <c r="T100" i="7" s="1"/>
  <c r="U100" i="7" s="1"/>
  <c r="S103" i="7"/>
  <c r="T103" i="7" s="1"/>
  <c r="U103" i="7" s="1"/>
  <c r="S106" i="7"/>
  <c r="T106" i="7" s="1"/>
  <c r="U106" i="7" s="1"/>
  <c r="S109" i="7"/>
  <c r="T109" i="7" s="1"/>
  <c r="U109" i="7" s="1"/>
  <c r="S112" i="7"/>
  <c r="T112" i="7" s="1"/>
  <c r="U112" i="7" s="1"/>
  <c r="S115" i="7"/>
  <c r="T115" i="7" s="1"/>
  <c r="U115" i="7" s="1"/>
  <c r="S136" i="7"/>
  <c r="T136" i="7" s="1"/>
  <c r="U136" i="7" s="1"/>
  <c r="S145" i="7"/>
  <c r="T145" i="7" s="1"/>
  <c r="U145" i="7" s="1"/>
  <c r="S155" i="7"/>
  <c r="T155" i="7" s="1"/>
  <c r="U155" i="7" s="1"/>
  <c r="S158" i="7"/>
  <c r="T158" i="7" s="1"/>
  <c r="U158" i="7" s="1"/>
  <c r="S161" i="7"/>
  <c r="T161" i="7" s="1"/>
  <c r="U161" i="7" s="1"/>
  <c r="S164" i="7"/>
  <c r="T164" i="7" s="1"/>
  <c r="U164" i="7" s="1"/>
  <c r="S167" i="7"/>
  <c r="T167" i="7" s="1"/>
  <c r="U167" i="7" s="1"/>
  <c r="S170" i="7"/>
  <c r="T170" i="7" s="1"/>
  <c r="U170" i="7" s="1"/>
  <c r="S173" i="7"/>
  <c r="T173" i="7" s="1"/>
  <c r="U173" i="7" s="1"/>
  <c r="S55" i="7"/>
  <c r="T55" i="7" s="1"/>
  <c r="U55" i="7" s="1"/>
  <c r="S64" i="7"/>
  <c r="T64" i="7" s="1"/>
  <c r="U64" i="7" s="1"/>
  <c r="S69" i="7"/>
  <c r="T69" i="7" s="1"/>
  <c r="U69" i="7" s="1"/>
  <c r="S72" i="7"/>
  <c r="T72" i="7" s="1"/>
  <c r="U72" i="7" s="1"/>
  <c r="S75" i="7"/>
  <c r="T75" i="7" s="1"/>
  <c r="U75" i="7" s="1"/>
  <c r="S78" i="7"/>
  <c r="T78" i="7" s="1"/>
  <c r="U78" i="7" s="1"/>
  <c r="S81" i="7"/>
  <c r="T81" i="7" s="1"/>
  <c r="U81" i="7" s="1"/>
  <c r="S84" i="7"/>
  <c r="T84" i="7" s="1"/>
  <c r="U84" i="7" s="1"/>
  <c r="S87" i="7"/>
  <c r="T87" i="7" s="1"/>
  <c r="U87" i="7" s="1"/>
  <c r="S90" i="7"/>
  <c r="T90" i="7" s="1"/>
  <c r="U90" i="7" s="1"/>
  <c r="S93" i="7"/>
  <c r="T93" i="7" s="1"/>
  <c r="U93" i="7" s="1"/>
  <c r="S96" i="7"/>
  <c r="T96" i="7" s="1"/>
  <c r="U96" i="7" s="1"/>
  <c r="S99" i="7"/>
  <c r="T99" i="7" s="1"/>
  <c r="U99" i="7" s="1"/>
  <c r="S102" i="7"/>
  <c r="T102" i="7" s="1"/>
  <c r="U102" i="7" s="1"/>
  <c r="S105" i="7"/>
  <c r="T105" i="7" s="1"/>
  <c r="U105" i="7" s="1"/>
  <c r="S108" i="7"/>
  <c r="T108" i="7" s="1"/>
  <c r="U108" i="7" s="1"/>
  <c r="S111" i="7"/>
  <c r="T111" i="7" s="1"/>
  <c r="U111" i="7" s="1"/>
  <c r="S114" i="7"/>
  <c r="T114" i="7" s="1"/>
  <c r="U114" i="7" s="1"/>
  <c r="S117" i="7"/>
  <c r="T117" i="7" s="1"/>
  <c r="U117" i="7" s="1"/>
  <c r="S118" i="7"/>
  <c r="T118" i="7" s="1"/>
  <c r="U118" i="7" s="1"/>
  <c r="S122" i="7"/>
  <c r="T122" i="7" s="1"/>
  <c r="U122" i="7" s="1"/>
  <c r="S126" i="7"/>
  <c r="T126" i="7" s="1"/>
  <c r="U126" i="7" s="1"/>
  <c r="S127" i="7"/>
  <c r="T127" i="7" s="1"/>
  <c r="U127" i="7" s="1"/>
  <c r="S131" i="7"/>
  <c r="T131" i="7" s="1"/>
  <c r="U131" i="7" s="1"/>
  <c r="S137" i="7"/>
  <c r="T137" i="7" s="1"/>
  <c r="U137" i="7" s="1"/>
  <c r="S146" i="7"/>
  <c r="T146" i="7" s="1"/>
  <c r="U146" i="7" s="1"/>
  <c r="S33" i="7"/>
  <c r="T33" i="7" s="1"/>
  <c r="U33" i="7" s="1"/>
  <c r="S42" i="7"/>
  <c r="T42" i="7" s="1"/>
  <c r="U42" i="7" s="1"/>
  <c r="S139" i="7"/>
  <c r="T139" i="7" s="1"/>
  <c r="U139" i="7" s="1"/>
  <c r="S148" i="7"/>
  <c r="T148" i="7" s="1"/>
  <c r="U148" i="7" s="1"/>
  <c r="S156" i="7"/>
  <c r="T156" i="7" s="1"/>
  <c r="U156" i="7" s="1"/>
  <c r="S159" i="7"/>
  <c r="T159" i="7" s="1"/>
  <c r="U159" i="7" s="1"/>
  <c r="S119" i="7"/>
  <c r="T119" i="7" s="1"/>
  <c r="U119" i="7" s="1"/>
  <c r="S123" i="7"/>
  <c r="T123" i="7" s="1"/>
  <c r="U123" i="7" s="1"/>
  <c r="S124" i="7"/>
  <c r="T124" i="7" s="1"/>
  <c r="U124" i="7" s="1"/>
  <c r="S128" i="7"/>
  <c r="T128" i="7" s="1"/>
  <c r="U128" i="7" s="1"/>
  <c r="S132" i="7"/>
  <c r="T132" i="7" s="1"/>
  <c r="U132" i="7" s="1"/>
  <c r="S133" i="7"/>
  <c r="T133" i="7" s="1"/>
  <c r="U133" i="7" s="1"/>
  <c r="S140" i="7"/>
  <c r="T140" i="7" s="1"/>
  <c r="U140" i="7" s="1"/>
  <c r="S149" i="7"/>
  <c r="T149" i="7" s="1"/>
  <c r="U149" i="7" s="1"/>
  <c r="S204" i="7"/>
  <c r="T204" i="7" s="1"/>
  <c r="U204" i="7" s="1"/>
  <c r="S205" i="7"/>
  <c r="T205" i="7" s="1"/>
  <c r="U205" i="7" s="1"/>
  <c r="S206" i="7"/>
  <c r="T206" i="7" s="1"/>
  <c r="U206" i="7" s="1"/>
  <c r="S207" i="7"/>
  <c r="T207" i="7" s="1"/>
  <c r="U207" i="7" s="1"/>
  <c r="S208" i="7"/>
  <c r="T208" i="7" s="1"/>
  <c r="U208" i="7" s="1"/>
  <c r="S27" i="7"/>
  <c r="T27" i="7" s="1"/>
  <c r="U27" i="7" s="1"/>
  <c r="S154" i="7"/>
  <c r="T154" i="7" s="1"/>
  <c r="U154" i="7" s="1"/>
  <c r="S178" i="7"/>
  <c r="T178" i="7" s="1"/>
  <c r="U178" i="7" s="1"/>
  <c r="S197" i="7"/>
  <c r="T197" i="7" s="1"/>
  <c r="U197" i="7" s="1"/>
  <c r="S200" i="7"/>
  <c r="T200" i="7" s="1"/>
  <c r="U200" i="7" s="1"/>
  <c r="S151" i="7"/>
  <c r="T151" i="7" s="1"/>
  <c r="U151" i="7" s="1"/>
  <c r="S157" i="7"/>
  <c r="T157" i="7" s="1"/>
  <c r="U157" i="7" s="1"/>
  <c r="S163" i="7"/>
  <c r="T163" i="7" s="1"/>
  <c r="U163" i="7" s="1"/>
  <c r="S166" i="7"/>
  <c r="T166" i="7" s="1"/>
  <c r="U166" i="7" s="1"/>
  <c r="S169" i="7"/>
  <c r="T169" i="7" s="1"/>
  <c r="U169" i="7" s="1"/>
  <c r="S172" i="7"/>
  <c r="T172" i="7" s="1"/>
  <c r="U172" i="7" s="1"/>
  <c r="S162" i="7"/>
  <c r="T162" i="7" s="1"/>
  <c r="U162" i="7" s="1"/>
  <c r="S165" i="7"/>
  <c r="T165" i="7" s="1"/>
  <c r="U165" i="7" s="1"/>
  <c r="S168" i="7"/>
  <c r="T168" i="7" s="1"/>
  <c r="U168" i="7" s="1"/>
  <c r="S171" i="7"/>
  <c r="T171" i="7" s="1"/>
  <c r="U171" i="7" s="1"/>
  <c r="S174" i="7"/>
  <c r="T174" i="7" s="1"/>
  <c r="U174" i="7" s="1"/>
  <c r="S175" i="7"/>
  <c r="T175" i="7" s="1"/>
  <c r="U175" i="7" s="1"/>
  <c r="S180" i="7"/>
  <c r="T180" i="7" s="1"/>
  <c r="U180" i="7" s="1"/>
  <c r="S181" i="7"/>
  <c r="T181" i="7" s="1"/>
  <c r="U181" i="7" s="1"/>
  <c r="S199" i="7"/>
  <c r="T199" i="7" s="1"/>
  <c r="U199" i="7" s="1"/>
  <c r="S202" i="7"/>
  <c r="T202" i="7" s="1"/>
  <c r="U202" i="7" s="1"/>
  <c r="S203" i="7"/>
  <c r="T203" i="7" s="1"/>
  <c r="U203" i="7" s="1"/>
  <c r="S160" i="7"/>
  <c r="T160" i="7" s="1"/>
  <c r="U160" i="7" s="1"/>
  <c r="S176" i="7"/>
  <c r="T176" i="7" s="1"/>
  <c r="U176" i="7" s="1"/>
  <c r="S182" i="7"/>
  <c r="T182" i="7" s="1"/>
  <c r="U182" i="7" s="1"/>
  <c r="S198" i="7"/>
  <c r="T198" i="7" s="1"/>
  <c r="U198" i="7" s="1"/>
  <c r="S201" i="7"/>
  <c r="T201" i="7" s="1"/>
  <c r="U201" i="7" s="1"/>
  <c r="S177" i="7"/>
  <c r="T177" i="7" s="1"/>
  <c r="U177" i="7" s="1"/>
  <c r="S183" i="7"/>
  <c r="T183" i="7" s="1"/>
  <c r="U183" i="7" s="1"/>
  <c r="S184" i="7"/>
  <c r="T184" i="7" s="1"/>
  <c r="U184" i="7" s="1"/>
  <c r="S142" i="7"/>
  <c r="T142" i="7" s="1"/>
  <c r="U142" i="7" s="1"/>
  <c r="S179" i="7"/>
  <c r="T179" i="7" s="1"/>
  <c r="U179" i="7" s="1"/>
  <c r="S196" i="7"/>
  <c r="T196" i="7" s="1"/>
  <c r="U196" i="7" s="1"/>
  <c r="S229" i="7"/>
  <c r="T229" i="7" s="1"/>
  <c r="U229" i="7" s="1"/>
  <c r="S224" i="7"/>
  <c r="T224" i="7" s="1"/>
  <c r="U224" i="7" s="1"/>
  <c r="S217" i="7"/>
  <c r="T217" i="7" s="1"/>
  <c r="U217" i="7" s="1"/>
  <c r="S212" i="7"/>
  <c r="T212" i="7" s="1"/>
  <c r="U212" i="7" s="1"/>
  <c r="S231" i="7"/>
  <c r="T231" i="7" s="1"/>
  <c r="U231" i="7" s="1"/>
  <c r="S219" i="7"/>
  <c r="T219" i="7" s="1"/>
  <c r="U219" i="7" s="1"/>
  <c r="S228" i="7"/>
  <c r="T228" i="7" s="1"/>
  <c r="U228" i="7" s="1"/>
  <c r="S226" i="7"/>
  <c r="T226" i="7" s="1"/>
  <c r="U226" i="7" s="1"/>
  <c r="S221" i="7"/>
  <c r="T221" i="7" s="1"/>
  <c r="U221" i="7" s="1"/>
  <c r="S216" i="7"/>
  <c r="T216" i="7" s="1"/>
  <c r="U216" i="7" s="1"/>
  <c r="S214" i="7"/>
  <c r="T214" i="7" s="1"/>
  <c r="U214" i="7" s="1"/>
  <c r="S209" i="7"/>
  <c r="T209" i="7" s="1"/>
  <c r="U209" i="7" s="1"/>
  <c r="S230" i="7"/>
  <c r="T230" i="7" s="1"/>
  <c r="U230" i="7" s="1"/>
  <c r="S223" i="7"/>
  <c r="T223" i="7" s="1"/>
  <c r="U223" i="7" s="1"/>
  <c r="S218" i="7"/>
  <c r="T218" i="7" s="1"/>
  <c r="U218" i="7" s="1"/>
  <c r="S211" i="7"/>
  <c r="T211" i="7" s="1"/>
  <c r="U211" i="7" s="1"/>
  <c r="S225" i="7"/>
  <c r="T225" i="7" s="1"/>
  <c r="U225" i="7" s="1"/>
  <c r="S213" i="7"/>
  <c r="T213" i="7" s="1"/>
  <c r="U213" i="7" s="1"/>
  <c r="S215" i="7"/>
  <c r="T215" i="7" s="1"/>
  <c r="U215" i="7" s="1"/>
  <c r="S227" i="7"/>
  <c r="T227" i="7" s="1"/>
  <c r="U227" i="7" s="1"/>
  <c r="S210" i="7"/>
  <c r="T210" i="7" s="1"/>
  <c r="U210" i="7" s="1"/>
  <c r="S222" i="7"/>
  <c r="T222" i="7" s="1"/>
  <c r="U222" i="7" s="1"/>
  <c r="S220" i="7"/>
  <c r="T220" i="7" s="1"/>
  <c r="U220" i="7" s="1"/>
  <c r="S236" i="7"/>
  <c r="T236" i="7" s="1"/>
  <c r="U236" i="7" s="1"/>
  <c r="S235" i="7"/>
  <c r="T235" i="7" s="1"/>
  <c r="U235" i="7" s="1"/>
  <c r="S234" i="7"/>
  <c r="T234" i="7" s="1"/>
  <c r="U234" i="7" s="1"/>
  <c r="S233" i="7"/>
  <c r="T233" i="7" s="1"/>
  <c r="U233" i="7" s="1"/>
  <c r="S232" i="7"/>
  <c r="T232" i="7" s="1"/>
  <c r="U232" i="7" s="1"/>
  <c r="F19" i="13"/>
  <c r="D19" i="13" s="1"/>
  <c r="S18" i="7"/>
  <c r="T18" i="7" s="1"/>
  <c r="U18" i="7" s="1"/>
  <c r="I35" i="15"/>
  <c r="I36" i="15" s="1"/>
  <c r="F17" i="13" s="1"/>
  <c r="D17" i="13" s="1"/>
  <c r="I31" i="15"/>
  <c r="I32" i="15" s="1"/>
  <c r="H35" i="15"/>
  <c r="H36" i="15" s="1"/>
  <c r="Q137" i="5" l="1"/>
  <c r="R137" i="5" s="1"/>
  <c r="S137" i="5" s="1"/>
  <c r="Q134" i="5"/>
  <c r="R134" i="5" s="1"/>
  <c r="S134" i="5" s="1"/>
  <c r="Q127" i="5"/>
  <c r="R127" i="5" s="1"/>
  <c r="S127" i="5" s="1"/>
  <c r="Q124" i="5"/>
  <c r="R124" i="5" s="1"/>
  <c r="S124" i="5" s="1"/>
  <c r="Q114" i="5"/>
  <c r="R114" i="5" s="1"/>
  <c r="S114" i="5" s="1"/>
  <c r="Q111" i="5"/>
  <c r="R111" i="5" s="1"/>
  <c r="S111" i="5" s="1"/>
  <c r="Q101" i="5"/>
  <c r="R101" i="5" s="1"/>
  <c r="S101" i="5" s="1"/>
  <c r="Q98" i="5"/>
  <c r="R98" i="5" s="1"/>
  <c r="S98" i="5" s="1"/>
  <c r="Q91" i="5"/>
  <c r="R91" i="5" s="1"/>
  <c r="S91" i="5" s="1"/>
  <c r="Q88" i="5"/>
  <c r="R88" i="5" s="1"/>
  <c r="S88" i="5" s="1"/>
  <c r="Q78" i="5"/>
  <c r="R78" i="5" s="1"/>
  <c r="S78" i="5" s="1"/>
  <c r="Q75" i="5"/>
  <c r="R75" i="5" s="1"/>
  <c r="S75" i="5" s="1"/>
  <c r="Q65" i="5"/>
  <c r="R65" i="5" s="1"/>
  <c r="S65" i="5" s="1"/>
  <c r="Q62" i="5"/>
  <c r="R62" i="5" s="1"/>
  <c r="S62" i="5" s="1"/>
  <c r="Q59" i="5"/>
  <c r="R59" i="5" s="1"/>
  <c r="S59" i="5" s="1"/>
  <c r="Q56" i="5"/>
  <c r="R56" i="5" s="1"/>
  <c r="S56" i="5" s="1"/>
  <c r="Q53" i="5"/>
  <c r="R53" i="5" s="1"/>
  <c r="S53" i="5" s="1"/>
  <c r="Q50" i="5"/>
  <c r="R50" i="5" s="1"/>
  <c r="S50" i="5" s="1"/>
  <c r="Q47" i="5"/>
  <c r="R47" i="5" s="1"/>
  <c r="S47" i="5" s="1"/>
  <c r="Q44" i="5"/>
  <c r="R44" i="5" s="1"/>
  <c r="S44" i="5" s="1"/>
  <c r="Q41" i="5"/>
  <c r="R41" i="5" s="1"/>
  <c r="S41" i="5" s="1"/>
  <c r="Q38" i="5"/>
  <c r="R38" i="5" s="1"/>
  <c r="S38" i="5" s="1"/>
  <c r="Q35" i="5"/>
  <c r="R35" i="5" s="1"/>
  <c r="S35" i="5" s="1"/>
  <c r="Q32" i="5"/>
  <c r="R32" i="5" s="1"/>
  <c r="S32" i="5" s="1"/>
  <c r="Q29" i="5"/>
  <c r="R29" i="5" s="1"/>
  <c r="S29" i="5" s="1"/>
  <c r="Q26" i="5"/>
  <c r="R26" i="5" s="1"/>
  <c r="S26" i="5" s="1"/>
  <c r="Q23" i="5"/>
  <c r="R23" i="5" s="1"/>
  <c r="S23" i="5" s="1"/>
  <c r="Q20" i="5"/>
  <c r="R20" i="5" s="1"/>
  <c r="S20" i="5" s="1"/>
  <c r="Q218" i="5"/>
  <c r="R218" i="5" s="1"/>
  <c r="S218" i="5" s="1"/>
  <c r="Q176" i="5"/>
  <c r="R176" i="5" s="1"/>
  <c r="S176" i="5" s="1"/>
  <c r="Q173" i="5"/>
  <c r="R173" i="5" s="1"/>
  <c r="S173" i="5" s="1"/>
  <c r="Q158" i="5"/>
  <c r="R158" i="5" s="1"/>
  <c r="S158" i="5" s="1"/>
  <c r="Q146" i="5"/>
  <c r="R146" i="5" s="1"/>
  <c r="S146" i="5" s="1"/>
  <c r="Q130" i="5"/>
  <c r="R130" i="5" s="1"/>
  <c r="S130" i="5" s="1"/>
  <c r="Q117" i="5"/>
  <c r="R117" i="5" s="1"/>
  <c r="S117" i="5" s="1"/>
  <c r="Q107" i="5"/>
  <c r="R107" i="5" s="1"/>
  <c r="S107" i="5" s="1"/>
  <c r="Q97" i="5"/>
  <c r="R97" i="5" s="1"/>
  <c r="S97" i="5" s="1"/>
  <c r="Q71" i="5"/>
  <c r="R71" i="5" s="1"/>
  <c r="S71" i="5" s="1"/>
  <c r="Q222" i="5"/>
  <c r="R222" i="5" s="1"/>
  <c r="S222" i="5" s="1"/>
  <c r="Q219" i="5"/>
  <c r="R219" i="5" s="1"/>
  <c r="S219" i="5" s="1"/>
  <c r="Q216" i="5"/>
  <c r="R216" i="5" s="1"/>
  <c r="S216" i="5" s="1"/>
  <c r="Q213" i="5"/>
  <c r="R213" i="5" s="1"/>
  <c r="S213" i="5" s="1"/>
  <c r="Q210" i="5"/>
  <c r="R210" i="5" s="1"/>
  <c r="S210" i="5" s="1"/>
  <c r="Q207" i="5"/>
  <c r="R207" i="5" s="1"/>
  <c r="S207" i="5" s="1"/>
  <c r="Q204" i="5"/>
  <c r="R204" i="5" s="1"/>
  <c r="S204" i="5" s="1"/>
  <c r="Q201" i="5"/>
  <c r="R201" i="5" s="1"/>
  <c r="S201" i="5" s="1"/>
  <c r="Q198" i="5"/>
  <c r="R198" i="5" s="1"/>
  <c r="S198" i="5" s="1"/>
  <c r="Q195" i="5"/>
  <c r="R195" i="5" s="1"/>
  <c r="S195" i="5" s="1"/>
  <c r="Q192" i="5"/>
  <c r="R192" i="5" s="1"/>
  <c r="S192" i="5" s="1"/>
  <c r="Q189" i="5"/>
  <c r="R189" i="5" s="1"/>
  <c r="S189" i="5" s="1"/>
  <c r="Q186" i="5"/>
  <c r="R186" i="5" s="1"/>
  <c r="S186" i="5" s="1"/>
  <c r="Q183" i="5"/>
  <c r="R183" i="5" s="1"/>
  <c r="S183" i="5" s="1"/>
  <c r="Q180" i="5"/>
  <c r="R180" i="5" s="1"/>
  <c r="S180" i="5" s="1"/>
  <c r="Q177" i="5"/>
  <c r="R177" i="5" s="1"/>
  <c r="S177" i="5" s="1"/>
  <c r="Q174" i="5"/>
  <c r="R174" i="5" s="1"/>
  <c r="S174" i="5" s="1"/>
  <c r="Q171" i="5"/>
  <c r="R171" i="5" s="1"/>
  <c r="S171" i="5" s="1"/>
  <c r="Q168" i="5"/>
  <c r="R168" i="5" s="1"/>
  <c r="S168" i="5" s="1"/>
  <c r="Q165" i="5"/>
  <c r="R165" i="5" s="1"/>
  <c r="S165" i="5" s="1"/>
  <c r="Q162" i="5"/>
  <c r="R162" i="5" s="1"/>
  <c r="S162" i="5" s="1"/>
  <c r="Q159" i="5"/>
  <c r="R159" i="5" s="1"/>
  <c r="S159" i="5" s="1"/>
  <c r="Q156" i="5"/>
  <c r="R156" i="5" s="1"/>
  <c r="S156" i="5" s="1"/>
  <c r="Q153" i="5"/>
  <c r="R153" i="5" s="1"/>
  <c r="S153" i="5" s="1"/>
  <c r="Q150" i="5"/>
  <c r="R150" i="5" s="1"/>
  <c r="S150" i="5" s="1"/>
  <c r="Q147" i="5"/>
  <c r="R147" i="5" s="1"/>
  <c r="S147" i="5" s="1"/>
  <c r="Q144" i="5"/>
  <c r="R144" i="5" s="1"/>
  <c r="S144" i="5" s="1"/>
  <c r="Q141" i="5"/>
  <c r="R141" i="5" s="1"/>
  <c r="S141" i="5" s="1"/>
  <c r="Q131" i="5"/>
  <c r="R131" i="5" s="1"/>
  <c r="S131" i="5" s="1"/>
  <c r="Q128" i="5"/>
  <c r="R128" i="5" s="1"/>
  <c r="S128" i="5" s="1"/>
  <c r="Q121" i="5"/>
  <c r="R121" i="5" s="1"/>
  <c r="S121" i="5" s="1"/>
  <c r="Q118" i="5"/>
  <c r="R118" i="5" s="1"/>
  <c r="S118" i="5" s="1"/>
  <c r="Q108" i="5"/>
  <c r="R108" i="5" s="1"/>
  <c r="S108" i="5" s="1"/>
  <c r="Q105" i="5"/>
  <c r="R105" i="5" s="1"/>
  <c r="S105" i="5" s="1"/>
  <c r="Q95" i="5"/>
  <c r="R95" i="5" s="1"/>
  <c r="S95" i="5" s="1"/>
  <c r="Q92" i="5"/>
  <c r="R92" i="5" s="1"/>
  <c r="S92" i="5" s="1"/>
  <c r="Q85" i="5"/>
  <c r="R85" i="5" s="1"/>
  <c r="S85" i="5" s="1"/>
  <c r="Q82" i="5"/>
  <c r="R82" i="5" s="1"/>
  <c r="S82" i="5" s="1"/>
  <c r="Q72" i="5"/>
  <c r="R72" i="5" s="1"/>
  <c r="S72" i="5" s="1"/>
  <c r="Q69" i="5"/>
  <c r="R69" i="5" s="1"/>
  <c r="S69" i="5" s="1"/>
  <c r="Q215" i="5"/>
  <c r="R215" i="5" s="1"/>
  <c r="S215" i="5" s="1"/>
  <c r="Q206" i="5"/>
  <c r="R206" i="5" s="1"/>
  <c r="S206" i="5" s="1"/>
  <c r="Q203" i="5"/>
  <c r="R203" i="5" s="1"/>
  <c r="S203" i="5" s="1"/>
  <c r="Q191" i="5"/>
  <c r="R191" i="5" s="1"/>
  <c r="S191" i="5" s="1"/>
  <c r="Q188" i="5"/>
  <c r="R188" i="5" s="1"/>
  <c r="S188" i="5" s="1"/>
  <c r="Q179" i="5"/>
  <c r="R179" i="5" s="1"/>
  <c r="S179" i="5" s="1"/>
  <c r="Q167" i="5"/>
  <c r="R167" i="5" s="1"/>
  <c r="S167" i="5" s="1"/>
  <c r="Q161" i="5"/>
  <c r="R161" i="5" s="1"/>
  <c r="S161" i="5" s="1"/>
  <c r="Q155" i="5"/>
  <c r="R155" i="5" s="1"/>
  <c r="S155" i="5" s="1"/>
  <c r="Q143" i="5"/>
  <c r="R143" i="5" s="1"/>
  <c r="S143" i="5" s="1"/>
  <c r="Q104" i="5"/>
  <c r="R104" i="5" s="1"/>
  <c r="S104" i="5" s="1"/>
  <c r="Q94" i="5"/>
  <c r="R94" i="5" s="1"/>
  <c r="S94" i="5" s="1"/>
  <c r="Q81" i="5"/>
  <c r="R81" i="5" s="1"/>
  <c r="S81" i="5" s="1"/>
  <c r="Q138" i="5"/>
  <c r="R138" i="5" s="1"/>
  <c r="S138" i="5" s="1"/>
  <c r="Q135" i="5"/>
  <c r="R135" i="5" s="1"/>
  <c r="S135" i="5" s="1"/>
  <c r="Q125" i="5"/>
  <c r="R125" i="5" s="1"/>
  <c r="S125" i="5" s="1"/>
  <c r="Q122" i="5"/>
  <c r="R122" i="5" s="1"/>
  <c r="S122" i="5" s="1"/>
  <c r="Q115" i="5"/>
  <c r="R115" i="5" s="1"/>
  <c r="S115" i="5" s="1"/>
  <c r="Q112" i="5"/>
  <c r="R112" i="5" s="1"/>
  <c r="S112" i="5" s="1"/>
  <c r="Q102" i="5"/>
  <c r="R102" i="5" s="1"/>
  <c r="S102" i="5" s="1"/>
  <c r="Q99" i="5"/>
  <c r="R99" i="5" s="1"/>
  <c r="S99" i="5" s="1"/>
  <c r="Q89" i="5"/>
  <c r="R89" i="5" s="1"/>
  <c r="S89" i="5" s="1"/>
  <c r="Q86" i="5"/>
  <c r="R86" i="5" s="1"/>
  <c r="S86" i="5" s="1"/>
  <c r="Q79" i="5"/>
  <c r="R79" i="5" s="1"/>
  <c r="S79" i="5" s="1"/>
  <c r="Q76" i="5"/>
  <c r="R76" i="5" s="1"/>
  <c r="S76" i="5" s="1"/>
  <c r="Q66" i="5"/>
  <c r="R66" i="5" s="1"/>
  <c r="S66" i="5" s="1"/>
  <c r="Q63" i="5"/>
  <c r="R63" i="5" s="1"/>
  <c r="S63" i="5" s="1"/>
  <c r="Q60" i="5"/>
  <c r="R60" i="5" s="1"/>
  <c r="S60" i="5" s="1"/>
  <c r="Q57" i="5"/>
  <c r="R57" i="5" s="1"/>
  <c r="S57" i="5" s="1"/>
  <c r="Q54" i="5"/>
  <c r="R54" i="5" s="1"/>
  <c r="S54" i="5" s="1"/>
  <c r="Q51" i="5"/>
  <c r="R51" i="5" s="1"/>
  <c r="S51" i="5" s="1"/>
  <c r="Q48" i="5"/>
  <c r="R48" i="5" s="1"/>
  <c r="S48" i="5" s="1"/>
  <c r="Q45" i="5"/>
  <c r="R45" i="5" s="1"/>
  <c r="S45" i="5" s="1"/>
  <c r="Q42" i="5"/>
  <c r="R42" i="5" s="1"/>
  <c r="S42" i="5" s="1"/>
  <c r="Q39" i="5"/>
  <c r="R39" i="5" s="1"/>
  <c r="S39" i="5" s="1"/>
  <c r="Q36" i="5"/>
  <c r="R36" i="5" s="1"/>
  <c r="S36" i="5" s="1"/>
  <c r="Q33" i="5"/>
  <c r="R33" i="5" s="1"/>
  <c r="S33" i="5" s="1"/>
  <c r="Q30" i="5"/>
  <c r="R30" i="5" s="1"/>
  <c r="S30" i="5" s="1"/>
  <c r="Q27" i="5"/>
  <c r="R27" i="5" s="1"/>
  <c r="S27" i="5" s="1"/>
  <c r="Q24" i="5"/>
  <c r="R24" i="5" s="1"/>
  <c r="S24" i="5" s="1"/>
  <c r="Q21" i="5"/>
  <c r="R21" i="5" s="1"/>
  <c r="S21" i="5" s="1"/>
  <c r="Q221" i="5"/>
  <c r="R221" i="5" s="1"/>
  <c r="S221" i="5" s="1"/>
  <c r="Q212" i="5"/>
  <c r="R212" i="5" s="1"/>
  <c r="S212" i="5" s="1"/>
  <c r="Q197" i="5"/>
  <c r="R197" i="5" s="1"/>
  <c r="S197" i="5" s="1"/>
  <c r="Q182" i="5"/>
  <c r="R182" i="5" s="1"/>
  <c r="S182" i="5" s="1"/>
  <c r="Q170" i="5"/>
  <c r="R170" i="5" s="1"/>
  <c r="S170" i="5" s="1"/>
  <c r="Q152" i="5"/>
  <c r="R152" i="5" s="1"/>
  <c r="S152" i="5" s="1"/>
  <c r="Q140" i="5"/>
  <c r="R140" i="5" s="1"/>
  <c r="S140" i="5" s="1"/>
  <c r="Q84" i="5"/>
  <c r="R84" i="5" s="1"/>
  <c r="S84" i="5" s="1"/>
  <c r="Q68" i="5"/>
  <c r="R68" i="5" s="1"/>
  <c r="S68" i="5" s="1"/>
  <c r="Q223" i="5"/>
  <c r="R223" i="5" s="1"/>
  <c r="S223" i="5" s="1"/>
  <c r="Q220" i="5"/>
  <c r="R220" i="5" s="1"/>
  <c r="S220" i="5" s="1"/>
  <c r="Q217" i="5"/>
  <c r="R217" i="5" s="1"/>
  <c r="S217" i="5" s="1"/>
  <c r="Q214" i="5"/>
  <c r="R214" i="5" s="1"/>
  <c r="S214" i="5" s="1"/>
  <c r="Q211" i="5"/>
  <c r="R211" i="5" s="1"/>
  <c r="S211" i="5" s="1"/>
  <c r="Q208" i="5"/>
  <c r="R208" i="5" s="1"/>
  <c r="S208" i="5" s="1"/>
  <c r="Q205" i="5"/>
  <c r="R205" i="5" s="1"/>
  <c r="S205" i="5" s="1"/>
  <c r="Q202" i="5"/>
  <c r="R202" i="5" s="1"/>
  <c r="S202" i="5" s="1"/>
  <c r="Q199" i="5"/>
  <c r="R199" i="5" s="1"/>
  <c r="S199" i="5" s="1"/>
  <c r="Q196" i="5"/>
  <c r="R196" i="5" s="1"/>
  <c r="S196" i="5" s="1"/>
  <c r="Q193" i="5"/>
  <c r="R193" i="5" s="1"/>
  <c r="S193" i="5" s="1"/>
  <c r="Q190" i="5"/>
  <c r="R190" i="5" s="1"/>
  <c r="S190" i="5" s="1"/>
  <c r="Q187" i="5"/>
  <c r="R187" i="5" s="1"/>
  <c r="S187" i="5" s="1"/>
  <c r="Q184" i="5"/>
  <c r="R184" i="5" s="1"/>
  <c r="S184" i="5" s="1"/>
  <c r="Q181" i="5"/>
  <c r="R181" i="5" s="1"/>
  <c r="S181" i="5" s="1"/>
  <c r="Q178" i="5"/>
  <c r="R178" i="5" s="1"/>
  <c r="S178" i="5" s="1"/>
  <c r="Q175" i="5"/>
  <c r="R175" i="5" s="1"/>
  <c r="S175" i="5" s="1"/>
  <c r="Q172" i="5"/>
  <c r="R172" i="5" s="1"/>
  <c r="S172" i="5" s="1"/>
  <c r="Q169" i="5"/>
  <c r="R169" i="5" s="1"/>
  <c r="S169" i="5" s="1"/>
  <c r="Q166" i="5"/>
  <c r="R166" i="5" s="1"/>
  <c r="S166" i="5" s="1"/>
  <c r="Q163" i="5"/>
  <c r="R163" i="5" s="1"/>
  <c r="S163" i="5" s="1"/>
  <c r="Q160" i="5"/>
  <c r="R160" i="5" s="1"/>
  <c r="S160" i="5" s="1"/>
  <c r="Q157" i="5"/>
  <c r="R157" i="5" s="1"/>
  <c r="S157" i="5" s="1"/>
  <c r="Q154" i="5"/>
  <c r="R154" i="5" s="1"/>
  <c r="S154" i="5" s="1"/>
  <c r="Q151" i="5"/>
  <c r="R151" i="5" s="1"/>
  <c r="S151" i="5" s="1"/>
  <c r="Q148" i="5"/>
  <c r="R148" i="5" s="1"/>
  <c r="S148" i="5" s="1"/>
  <c r="Q145" i="5"/>
  <c r="R145" i="5" s="1"/>
  <c r="S145" i="5" s="1"/>
  <c r="Q142" i="5"/>
  <c r="R142" i="5" s="1"/>
  <c r="S142" i="5" s="1"/>
  <c r="Q139" i="5"/>
  <c r="R139" i="5" s="1"/>
  <c r="S139" i="5" s="1"/>
  <c r="Q132" i="5"/>
  <c r="R132" i="5" s="1"/>
  <c r="S132" i="5" s="1"/>
  <c r="Q129" i="5"/>
  <c r="R129" i="5" s="1"/>
  <c r="S129" i="5" s="1"/>
  <c r="Q119" i="5"/>
  <c r="R119" i="5" s="1"/>
  <c r="S119" i="5" s="1"/>
  <c r="Q116" i="5"/>
  <c r="R116" i="5" s="1"/>
  <c r="S116" i="5" s="1"/>
  <c r="Q109" i="5"/>
  <c r="R109" i="5" s="1"/>
  <c r="S109" i="5" s="1"/>
  <c r="Q106" i="5"/>
  <c r="R106" i="5" s="1"/>
  <c r="S106" i="5" s="1"/>
  <c r="Q96" i="5"/>
  <c r="R96" i="5" s="1"/>
  <c r="S96" i="5" s="1"/>
  <c r="Q93" i="5"/>
  <c r="R93" i="5" s="1"/>
  <c r="S93" i="5" s="1"/>
  <c r="Q83" i="5"/>
  <c r="R83" i="5" s="1"/>
  <c r="S83" i="5" s="1"/>
  <c r="Q80" i="5"/>
  <c r="R80" i="5" s="1"/>
  <c r="S80" i="5" s="1"/>
  <c r="Q73" i="5"/>
  <c r="R73" i="5" s="1"/>
  <c r="S73" i="5" s="1"/>
  <c r="Q70" i="5"/>
  <c r="R70" i="5" s="1"/>
  <c r="S70" i="5" s="1"/>
  <c r="Q209" i="5"/>
  <c r="R209" i="5" s="1"/>
  <c r="S209" i="5" s="1"/>
  <c r="Q200" i="5"/>
  <c r="R200" i="5" s="1"/>
  <c r="S200" i="5" s="1"/>
  <c r="Q194" i="5"/>
  <c r="R194" i="5" s="1"/>
  <c r="S194" i="5" s="1"/>
  <c r="Q185" i="5"/>
  <c r="R185" i="5" s="1"/>
  <c r="S185" i="5" s="1"/>
  <c r="Q164" i="5"/>
  <c r="R164" i="5" s="1"/>
  <c r="S164" i="5" s="1"/>
  <c r="Q149" i="5"/>
  <c r="R149" i="5" s="1"/>
  <c r="S149" i="5" s="1"/>
  <c r="Q133" i="5"/>
  <c r="R133" i="5" s="1"/>
  <c r="S133" i="5" s="1"/>
  <c r="Q120" i="5"/>
  <c r="R120" i="5" s="1"/>
  <c r="S120" i="5" s="1"/>
  <c r="Q136" i="5"/>
  <c r="R136" i="5" s="1"/>
  <c r="S136" i="5" s="1"/>
  <c r="Q126" i="5"/>
  <c r="R126" i="5" s="1"/>
  <c r="S126" i="5" s="1"/>
  <c r="Q123" i="5"/>
  <c r="R123" i="5" s="1"/>
  <c r="S123" i="5" s="1"/>
  <c r="Q113" i="5"/>
  <c r="R113" i="5" s="1"/>
  <c r="S113" i="5" s="1"/>
  <c r="Q110" i="5"/>
  <c r="R110" i="5" s="1"/>
  <c r="S110" i="5" s="1"/>
  <c r="Q103" i="5"/>
  <c r="R103" i="5" s="1"/>
  <c r="S103" i="5" s="1"/>
  <c r="Q100" i="5"/>
  <c r="R100" i="5" s="1"/>
  <c r="S100" i="5" s="1"/>
  <c r="Q90" i="5"/>
  <c r="R90" i="5" s="1"/>
  <c r="S90" i="5" s="1"/>
  <c r="Q87" i="5"/>
  <c r="R87" i="5" s="1"/>
  <c r="S87" i="5" s="1"/>
  <c r="Q77" i="5"/>
  <c r="R77" i="5" s="1"/>
  <c r="S77" i="5" s="1"/>
  <c r="Q74" i="5"/>
  <c r="R74" i="5" s="1"/>
  <c r="S74" i="5" s="1"/>
  <c r="Q67" i="5"/>
  <c r="R67" i="5" s="1"/>
  <c r="S67" i="5" s="1"/>
  <c r="Q64" i="5"/>
  <c r="R64" i="5" s="1"/>
  <c r="S64" i="5" s="1"/>
  <c r="Q61" i="5"/>
  <c r="R61" i="5" s="1"/>
  <c r="S61" i="5" s="1"/>
  <c r="Q58" i="5"/>
  <c r="R58" i="5" s="1"/>
  <c r="S58" i="5" s="1"/>
  <c r="Q55" i="5"/>
  <c r="R55" i="5" s="1"/>
  <c r="S55" i="5" s="1"/>
  <c r="Q52" i="5"/>
  <c r="R52" i="5" s="1"/>
  <c r="S52" i="5" s="1"/>
  <c r="Q49" i="5"/>
  <c r="R49" i="5" s="1"/>
  <c r="S49" i="5" s="1"/>
  <c r="Q46" i="5"/>
  <c r="R46" i="5" s="1"/>
  <c r="S46" i="5" s="1"/>
  <c r="Q43" i="5"/>
  <c r="R43" i="5" s="1"/>
  <c r="S43" i="5" s="1"/>
  <c r="Q40" i="5"/>
  <c r="R40" i="5" s="1"/>
  <c r="S40" i="5" s="1"/>
  <c r="Q37" i="5"/>
  <c r="R37" i="5" s="1"/>
  <c r="S37" i="5" s="1"/>
  <c r="Q34" i="5"/>
  <c r="R34" i="5" s="1"/>
  <c r="S34" i="5" s="1"/>
  <c r="Q31" i="5"/>
  <c r="R31" i="5" s="1"/>
  <c r="S31" i="5" s="1"/>
  <c r="Q28" i="5"/>
  <c r="R28" i="5" s="1"/>
  <c r="S28" i="5" s="1"/>
  <c r="Q25" i="5"/>
  <c r="R25" i="5" s="1"/>
  <c r="S25" i="5" s="1"/>
  <c r="Q22" i="5"/>
  <c r="R22" i="5" s="1"/>
  <c r="S22" i="5" s="1"/>
  <c r="Q19" i="5"/>
  <c r="R19" i="5" s="1"/>
  <c r="S19" i="5" s="1"/>
  <c r="U237" i="7"/>
  <c r="D17" i="10" s="1"/>
  <c r="F15" i="13"/>
  <c r="D15" i="13" s="1"/>
  <c r="Q18" i="5"/>
  <c r="R18" i="5" l="1"/>
  <c r="R224" i="5" s="1"/>
  <c r="Q224" i="5"/>
  <c r="S18" i="5" l="1"/>
  <c r="S224" i="5" s="1"/>
  <c r="D15" i="10" s="1"/>
  <c r="D19" i="10" s="1"/>
  <c r="D23" i="13" l="1"/>
  <c r="D28" i="13" s="1"/>
  <c r="H18" i="19" l="1"/>
  <c r="P1" i="22"/>
  <c r="Y23" i="22" s="1"/>
  <c r="T23" i="22" s="1"/>
  <c r="Y34" i="22"/>
  <c r="T34" i="22" s="1"/>
  <c r="Y28" i="22" l="1"/>
  <c r="T28" i="22" s="1"/>
  <c r="Y40" i="22"/>
  <c r="T40" i="22" s="1"/>
  <c r="Y42" i="22"/>
  <c r="T42" i="22" s="1"/>
  <c r="Y29" i="22"/>
  <c r="T29" i="22" s="1"/>
  <c r="Y37" i="22"/>
  <c r="T37" i="22" s="1"/>
  <c r="Y21" i="22"/>
  <c r="T21" i="22" s="1"/>
  <c r="P7" i="22"/>
  <c r="Q7" i="22" s="1"/>
  <c r="S7" i="22" s="1"/>
  <c r="P8" i="22"/>
  <c r="Q8" i="22" s="1"/>
  <c r="S8" i="22" s="1"/>
  <c r="Y17" i="22"/>
  <c r="T17" i="22" s="1"/>
  <c r="Y30" i="22"/>
  <c r="T30" i="22" s="1"/>
  <c r="Y35" i="22"/>
  <c r="T35" i="22" s="1"/>
  <c r="Y36" i="22"/>
  <c r="T36" i="22" s="1"/>
  <c r="Y11" i="22"/>
  <c r="T11" i="22" s="1"/>
  <c r="Y33" i="22"/>
  <c r="T33" i="22" s="1"/>
  <c r="Y19" i="22"/>
  <c r="T19" i="22" s="1"/>
  <c r="Y31" i="22"/>
  <c r="T31" i="22" s="1"/>
  <c r="Y9" i="22"/>
  <c r="T9" i="22" s="1"/>
  <c r="Y10" i="22"/>
  <c r="T10" i="22" s="1"/>
  <c r="Y38" i="22"/>
  <c r="T38" i="22" s="1"/>
  <c r="Y41" i="22"/>
  <c r="T41" i="22" s="1"/>
  <c r="Y8" i="22"/>
  <c r="T8" i="22" s="1"/>
  <c r="Y32" i="22"/>
  <c r="T32" i="22" s="1"/>
  <c r="Y15" i="22"/>
  <c r="T15" i="22" s="1"/>
  <c r="Y16" i="22"/>
  <c r="T16" i="22" s="1"/>
  <c r="Y18" i="22"/>
  <c r="T18" i="22" s="1"/>
  <c r="Y22" i="22"/>
  <c r="T22" i="22" s="1"/>
  <c r="P11" i="22"/>
  <c r="Q11" i="22" s="1"/>
  <c r="S11" i="22" s="1"/>
  <c r="Y20" i="22"/>
  <c r="T20" i="22" s="1"/>
  <c r="P9" i="22"/>
  <c r="Q9" i="22" s="1"/>
  <c r="S9" i="22" s="1"/>
  <c r="Y13" i="22"/>
  <c r="T13" i="22" s="1"/>
  <c r="Y39" i="22"/>
  <c r="T39" i="22" s="1"/>
  <c r="Y43" i="22"/>
  <c r="T43" i="22" s="1"/>
  <c r="Y12" i="22"/>
  <c r="T12" i="22" s="1"/>
  <c r="P6" i="22"/>
  <c r="Q6" i="22" s="1"/>
  <c r="P10" i="22"/>
  <c r="Q10" i="22" s="1"/>
  <c r="S10" i="22" s="1"/>
  <c r="Y14" i="22"/>
  <c r="T14" i="22" s="1"/>
  <c r="U5" i="22" l="1"/>
  <c r="U4" i="22"/>
  <c r="P4" i="22"/>
  <c r="H19" i="19" s="1"/>
  <c r="B17" i="19" s="1"/>
</calcChain>
</file>

<file path=xl/sharedStrings.xml><?xml version="1.0" encoding="utf-8"?>
<sst xmlns="http://schemas.openxmlformats.org/spreadsheetml/2006/main" count="3097" uniqueCount="879">
  <si>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</si>
  <si>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</si>
  <si>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</si>
  <si>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</si>
  <si>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</si>
  <si>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</si>
  <si>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</si>
  <si>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</si>
  <si>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</si>
  <si>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</si>
  <si>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</si>
  <si>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</si>
  <si>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</si>
  <si>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</si>
  <si>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</si>
  <si>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</si>
  <si>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</si>
  <si>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</si>
  <si>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</si>
  <si>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</si>
  <si>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</si>
  <si>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</si>
  <si>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</si>
  <si>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</si>
  <si>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</si>
  <si>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</si>
  <si>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</si>
  <si>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</si>
  <si>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</si>
  <si>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</si>
  <si>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</si>
  <si>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</si>
  <si>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</si>
  <si>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</si>
  <si>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</si>
  <si>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</si>
  <si>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</si>
  <si>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</si>
  <si>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</si>
  <si>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</si>
  <si>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</si>
  <si>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</si>
  <si>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</si>
  <si>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</si>
  <si>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</si>
  <si>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</si>
  <si>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</si>
  <si>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</si>
  <si>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</si>
  <si>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</si>
  <si>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</si>
  <si>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</si>
  <si>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</si>
  <si>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</si>
  <si>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</si>
  <si>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</si>
  <si>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</si>
  <si>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</si>
  <si>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</si>
  <si>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</si>
  <si>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</si>
  <si>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</si>
  <si>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</si>
  <si>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</si>
  <si>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</si>
  <si>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</si>
  <si>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</si>
  <si>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</si>
  <si>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</si>
  <si>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</si>
  <si>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</si>
  <si>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</si>
  <si>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</si>
  <si>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</si>
  <si>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</si>
  <si>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</si>
  <si>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</si>
  <si>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</si>
  <si>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</si>
  <si>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</si>
  <si>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</si>
  <si>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</si>
  <si>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</si>
  <si>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</si>
  <si>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</si>
  <si>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</si>
  <si>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</si>
  <si>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</si>
  <si>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</si>
  <si>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</si>
  <si>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</si>
  <si>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</si>
  <si>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</si>
  <si>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</si>
  <si>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</si>
  <si>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</si>
  <si>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</si>
  <si>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</si>
  <si>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</si>
  <si>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</si>
  <si>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</si>
  <si>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</si>
  <si>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</si>
  <si>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</si>
  <si>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</si>
  <si>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</si>
  <si>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</si>
  <si>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</si>
  <si>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</si>
  <si>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</si>
  <si>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</si>
  <si>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</si>
  <si>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</si>
  <si>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</si>
  <si>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</si>
  <si>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</si>
  <si>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</si>
  <si>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</si>
  <si>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</si>
  <si>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</si>
  <si>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</si>
  <si>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</si>
  <si>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</si>
  <si>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</si>
  <si>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</si>
  <si>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</si>
  <si>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</si>
  <si>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</si>
  <si>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</si>
  <si>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</si>
  <si>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</si>
  <si>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</si>
  <si>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</si>
  <si>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</si>
  <si>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</si>
  <si>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</si>
  <si>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</si>
  <si>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</si>
  <si>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</si>
  <si>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</si>
  <si>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</si>
  <si>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</si>
  <si>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</si>
  <si>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</si>
  <si>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</si>
  <si>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</si>
  <si>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</si>
  <si>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</si>
  <si>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</si>
  <si>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</si>
  <si>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</si>
  <si>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</si>
  <si>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</si>
  <si>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</si>
  <si>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</si>
  <si>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</si>
  <si>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</si>
  <si>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</si>
  <si>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</si>
  <si>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</si>
  <si>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</si>
  <si>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</si>
  <si>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</si>
  <si>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</si>
  <si>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</si>
  <si>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</si>
  <si>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</si>
  <si>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</si>
  <si>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</si>
  <si>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</si>
  <si>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</si>
  <si>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</si>
  <si>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</si>
  <si>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</si>
  <si>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</si>
  <si>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</si>
  <si>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</si>
  <si>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</si>
  <si>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</si>
  <si>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</si>
  <si>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</si>
  <si>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</si>
  <si>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</si>
  <si>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</si>
  <si>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</si>
  <si>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</si>
  <si>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</si>
  <si>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</si>
  <si>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</si>
  <si>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</si>
  <si>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</si>
  <si>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</si>
  <si>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</si>
  <si>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</si>
  <si>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</si>
  <si>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</si>
  <si>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</si>
  <si>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</si>
  <si>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</si>
  <si>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</si>
  <si>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</si>
  <si>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</si>
  <si>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</si>
  <si>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</si>
  <si>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</si>
  <si>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</si>
  <si>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</si>
  <si>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</si>
  <si>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</si>
  <si>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</si>
  <si>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</si>
  <si>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</si>
  <si>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</si>
  <si>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</si>
  <si>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</si>
  <si>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</si>
  <si>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</si>
  <si>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</si>
  <si>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</si>
  <si>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</si>
  <si>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</si>
  <si>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</si>
  <si>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</si>
  <si>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</si>
  <si>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</si>
  <si>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</si>
  <si>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</si>
  <si>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</si>
  <si>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</si>
  <si>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</si>
  <si>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</si>
  <si>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</si>
  <si>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</si>
  <si>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</si>
  <si>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</si>
  <si>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</si>
  <si>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</si>
  <si>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</si>
  <si>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</si>
  <si>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</si>
  <si>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</si>
  <si>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</si>
  <si>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</si>
  <si>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</si>
  <si>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</si>
  <si>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</si>
  <si>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</si>
  <si>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</si>
  <si>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</si>
  <si>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</si>
  <si>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</si>
  <si>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</si>
  <si>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</si>
  <si>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</si>
  <si>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</si>
  <si>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</si>
  <si>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</si>
  <si>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</si>
  <si>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</si>
  <si>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</si>
  <si>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</si>
  <si>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</si>
  <si>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</si>
  <si>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</si>
  <si>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</si>
  <si>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</si>
  <si>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</si>
  <si>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</si>
  <si>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</si>
  <si>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</si>
  <si>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</si>
  <si>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</si>
  <si>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</si>
  <si>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</si>
  <si>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</si>
  <si>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</si>
  <si>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</si>
  <si>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</si>
  <si>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</si>
  <si>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</si>
  <si>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</si>
  <si>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</si>
  <si>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</si>
  <si>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</si>
  <si>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</si>
  <si>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</si>
  <si>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</si>
  <si>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</si>
  <si>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</si>
  <si>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</si>
  <si>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</si>
  <si>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</si>
  <si>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</si>
  <si>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</si>
  <si>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</si>
  <si>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</si>
  <si>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</si>
  <si>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</si>
  <si>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</si>
  <si>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</si>
  <si>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</si>
  <si>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</si>
  <si>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</si>
  <si>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</si>
  <si>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</si>
  <si>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</si>
  <si>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</si>
  <si>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</si>
  <si>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</si>
  <si>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</si>
  <si>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</si>
  <si>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</si>
  <si>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</si>
  <si>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</si>
  <si>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</si>
  <si>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</si>
  <si>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</si>
  <si>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</si>
  <si>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</si>
  <si>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</si>
  <si>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</si>
  <si>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</si>
  <si>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</si>
  <si>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</si>
  <si>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</si>
  <si>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</si>
  <si>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</si>
  <si>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</si>
  <si>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</si>
  <si>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</si>
  <si>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</si>
  <si>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</si>
  <si>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</si>
  <si>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</si>
  <si>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</si>
  <si>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</si>
  <si>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</si>
  <si>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</si>
  <si>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</si>
  <si>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</si>
  <si>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</si>
  <si>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</si>
  <si>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</si>
  <si>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</si>
  <si>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</si>
  <si>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</si>
  <si>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</si>
  <si>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</si>
  <si>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</si>
  <si>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</si>
  <si>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</si>
  <si>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</si>
  <si>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</si>
  <si>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</si>
  <si>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</si>
  <si>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</si>
  <si>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</si>
  <si>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</si>
  <si>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</si>
  <si>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</si>
  <si>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</si>
  <si>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</si>
  <si>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</si>
  <si>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</si>
  <si>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</si>
  <si>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</si>
  <si>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</si>
  <si>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</si>
  <si>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</si>
  <si>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</si>
  <si>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</si>
  <si>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</si>
  <si>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</si>
  <si>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</si>
  <si>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</si>
  <si>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</si>
  <si>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</si>
  <si>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</si>
  <si>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</si>
  <si>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</si>
  <si>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</si>
  <si>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</si>
  <si>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</si>
  <si>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</si>
  <si>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</si>
  <si>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</si>
  <si>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</si>
  <si>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</si>
  <si>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</si>
  <si>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</si>
  <si>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</si>
  <si>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</si>
  <si>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</si>
  <si>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</si>
  <si>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</si>
  <si>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</si>
  <si>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</si>
  <si>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</si>
  <si>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</si>
  <si>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</si>
  <si>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</si>
  <si>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</si>
  <si>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</si>
  <si>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</si>
  <si>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</si>
  <si>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</si>
  <si>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</si>
  <si>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</si>
  <si>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</si>
  <si>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</si>
  <si>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</si>
  <si>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</si>
  <si>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</si>
  <si>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</si>
  <si>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</si>
  <si>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</si>
  <si>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</si>
  <si>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</si>
  <si>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</si>
  <si>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</si>
  <si>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</si>
  <si>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</si>
  <si>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</si>
  <si>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</si>
  <si>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</si>
  <si>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</si>
  <si>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</si>
  <si>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</si>
  <si>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</si>
  <si>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</si>
  <si>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</si>
  <si>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</si>
  <si>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</si>
  <si>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</si>
  <si>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</si>
  <si>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</si>
  <si>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</si>
  <si>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</si>
  <si>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</si>
  <si>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</si>
  <si>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</si>
  <si>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</si>
  <si>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</si>
  <si>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</si>
  <si>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</si>
  <si>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</si>
  <si>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</si>
  <si>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</si>
  <si>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</si>
  <si>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</si>
  <si>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</si>
  <si>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</si>
  <si>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</si>
  <si>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</si>
  <si>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</si>
  <si>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</si>
  <si>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</si>
  <si>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</si>
  <si>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</si>
  <si>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</si>
  <si>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</si>
  <si>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</si>
  <si>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</si>
  <si>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</si>
  <si>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</si>
  <si>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</si>
  <si>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</si>
  <si>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</si>
  <si>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</si>
  <si>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</si>
  <si>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</si>
  <si>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</si>
  <si>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</si>
  <si>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</si>
  <si>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</si>
  <si>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</si>
  <si>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</si>
  <si>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ORIGINAL</t>
  </si>
  <si>
    <t>Gurugram (Haryana) - 122001</t>
  </si>
  <si>
    <t xml:space="preserve">EA </t>
  </si>
  <si>
    <t>LOT</t>
  </si>
  <si>
    <t>SET</t>
  </si>
  <si>
    <t>40 MM MS ROD FOR MAIN EARTHMAT</t>
  </si>
  <si>
    <t xml:space="preserve">KM </t>
  </si>
  <si>
    <t>Digital Protection Coupler</t>
  </si>
  <si>
    <t>Analog Protection Coupler for PLCC</t>
  </si>
  <si>
    <t>Carrier Equipment Analog type (for Speech+Data &amp; Speech+Protection)</t>
  </si>
  <si>
    <t>Coupling device for PLCC</t>
  </si>
  <si>
    <t>1.1KV GRADE 3.5CX70 SQMM (PVC) POWER CABLE</t>
  </si>
  <si>
    <t>1.1KV GRADE 3.5CX35 SQMM (PVC) POWER CABLE</t>
  </si>
  <si>
    <t>1.1KV GRADE 4CX6 SQMM (PVC) POWER CABLE</t>
  </si>
  <si>
    <t>1.1KV GRADE 2CX6 SQMM (PVC) POWER CABLE</t>
  </si>
  <si>
    <t>1.1KV GRADE 3CX2.5 SQMM CONTROL CABLE</t>
  </si>
  <si>
    <t>1.1KV GRADE 5CX2.5 SQMM CONTROL CABLE</t>
  </si>
  <si>
    <t>1.1KV GRADE 10CX2.5 SQMM CONTROL CABLE</t>
  </si>
  <si>
    <t>1.1KV GRADE 19CX1.5 SQMM CONTROL CABLE</t>
  </si>
  <si>
    <t>1.1KV GRADE 27CX1.5 SQMM CONTROL CABLE</t>
  </si>
  <si>
    <t>1.1KV GRADE 3.5CX300 SQMM (XLPE) POWER CABLE</t>
  </si>
  <si>
    <t>4.5 kg CO2 type Portable Fire extinguisher</t>
  </si>
  <si>
    <t>Lighting Panel type ACP-2 as per technical specification</t>
  </si>
  <si>
    <t>LIGHTING FIXTURE LED LUMINAIRES TYPE FL2 AS PER TECH. SPECIFICATIONS</t>
  </si>
  <si>
    <t xml:space="preserve">LS </t>
  </si>
  <si>
    <t>Spare-PLCC</t>
  </si>
  <si>
    <t>Relay &amp; protection Panels (with automation)</t>
  </si>
  <si>
    <t>Fabrication, galvanising and supply of  Lattice Structures (HT Steel),to be designed during detailed engineering, for towers, beams andequipment support structure  including pack plates / packwashers andgusset plates excluding fasteners and foundation bolts</t>
  </si>
  <si>
    <t xml:space="preserve">MT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</si>
  <si>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</si>
  <si>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</si>
  <si>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</si>
  <si>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</si>
  <si>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TRIBUTARY INTERFACE- E1 INTERFACE (MINIMUM 16 NOS.)</t>
  </si>
  <si>
    <t>ETHERNET INTERFACE 10/100 BASE T WITH LAYER-2 SWITCHING (MIN 8INTERFACES PER CARD)</t>
  </si>
  <si>
    <t>TRIBUTARY INTERFACE-GIGABIT ETHERNET INTERFACES 10/100 MBPS WITH LAYER-2 SWITCHING (MINIMUM 2 NOS.)</t>
  </si>
  <si>
    <t>VOIP TELEPHONE INSTRUMENT WITH ONE COMMON SWITCH (MIN. 8 PORT)</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</si>
  <si>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</si>
  <si>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</si>
  <si>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</si>
  <si>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40 mm MS rod for Main Earthmat</t>
  </si>
  <si>
    <t>Protection Coupler (Analog)</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</si>
  <si>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</si>
  <si>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</si>
  <si>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</si>
  <si>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</si>
  <si>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</si>
  <si>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</si>
  <si>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</si>
  <si>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</si>
  <si>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</si>
  <si>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</si>
  <si>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M  </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</si>
  <si>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</si>
  <si>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</si>
  <si>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</si>
  <si>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Tributary interface- E1 interface (Minimum 16 nos.)</t>
  </si>
  <si>
    <t>Ethernet Interface 10/100 Base T with Layer-2 switching (Min 8 Interfaces per card)</t>
  </si>
  <si>
    <t>Tributary interface-Gigabit Ethernet Interfaces 10/100 Mbps with Layer -2 Switching (minimum 2 nos.)</t>
  </si>
  <si>
    <t>VOIP telephone instrument with one common switch (min. 8 port)</t>
  </si>
  <si>
    <t>Fibre Optic Distribution Panel (FODP): Indoor Type: FC Coupling and mounted on ETSI 19" rack or slimline rack: Type 2  (96 Fibre)</t>
  </si>
  <si>
    <t>Spares-Substation Automation System</t>
  </si>
  <si>
    <t>Current transformer (33kV) for transformer Netural along with supportstructure &amp; terminal connector</t>
  </si>
  <si>
    <t>1.1KV GRADE 4CX16 SQMM (PVC) POWER CABLE</t>
  </si>
  <si>
    <t>GI PIPE INSTALLATION HARDWARE FOR APPROACH CABLING</t>
  </si>
  <si>
    <t>GI ELBOW INSTALLATION HARDWARE FOR APPROAH CABLING</t>
  </si>
  <si>
    <t>GI FLEXIBLE CONDUIT INSTALLATION HARDWARE FOR APPROAH CABLING</t>
  </si>
  <si>
    <t>PMU with GPS Clock (clock can be either internal or external)</t>
  </si>
  <si>
    <t>WAMS Hardware - Time System (GPS receiver)</t>
  </si>
  <si>
    <t>WAMS Miscellaneous - Armored Fibre Optic Cable and associatedtermination (e.g. L2 Switch) for connecting PMU panels located indifferent control room of a station</t>
  </si>
  <si>
    <t>Current transformer (33kV) for transformer Netural along with support structure &amp; terminal connector</t>
  </si>
  <si>
    <t>1.1kV grade Control Cables (PVCinsulated) along withlugs,glands,straight joints &amp;accessories,etc.</t>
  </si>
  <si>
    <t>1.1kV grade Power Cables (PVCinsulated)along withlugs,glands,straight joints &amp;accessories,etc.</t>
  </si>
  <si>
    <t>1.1kV grade Power Cables (XLPEinsulated) along withlugs,glands,straight joints &amp;accessories,etc.</t>
  </si>
  <si>
    <t>LED Flood Light Luminaries Type-FL-1 as per technical specification</t>
  </si>
  <si>
    <t>Service:- Phasor Measurement Unit (PMU)</t>
  </si>
  <si>
    <t>WAMS TIME SYSTEM(GPS RECEIVER)</t>
  </si>
  <si>
    <t>Services:- Armored Fibre Optic Cable and associated termination equipment</t>
  </si>
  <si>
    <t>Integration of PMU with the PDC (Phasor Data Concentrator) of RLDCs and respective SLDCs as required.</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</si>
  <si>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</si>
  <si>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</si>
  <si>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Supplying and erecting dewatering pumps-5 HP</t>
  </si>
  <si>
    <t>NMS- CRAFT TERMINAL-HARDWARE</t>
  </si>
  <si>
    <t>Software for Craft Terminal</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</si>
  <si>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</si>
  <si>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</si>
  <si>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</si>
  <si>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Erection of  Lattice Structures (MS Steel), to be designed during detailed engineering, for towers, beams and equipment supportstructure  including pack plates / packwashers and gusset plates excluding fasteners and foundation bolts</t>
  </si>
  <si>
    <t xml:space="preserve">Erection of  Lattice Structures (HT Steel), to be designed during detailed engineering, for towers, beams and equipment supportstructure  including pack plates / packwashers and gusset plates excluding fasteners and foundation bolts.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</si>
  <si>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</si>
  <si>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</si>
  <si>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NMS-Craft Terminal-Hardware</t>
  </si>
  <si>
    <t>NMS-Craft Terminal-Software</t>
  </si>
  <si>
    <t>Controlled Switching Device for 765 kV, 3-ph Circuit Breaker</t>
  </si>
  <si>
    <t>624kV Surge Arrester (1-Phase)</t>
  </si>
  <si>
    <t>765 kV, 1 phase Bus Post Insulator (except for Line Traps)</t>
  </si>
  <si>
    <t>765kV Transformer Protection Panel (For both HV &amp; MV side)-(withAutomation)</t>
  </si>
  <si>
    <t>765KV SUSPENSION INSULATOR STRING  AND ASSOCIATED HARDWARE FITTINGSWITH DROP CLAMP SUITABLE FOR QUAD CONDUCTOR</t>
  </si>
  <si>
    <t>765KV SUSPENSION INSULATOR STRING  AND ASSOCIATED HARDWARE FITTINGSWITH THROUGH CLAMP SUITABLE FOR QUAD CONDUCTOR</t>
  </si>
  <si>
    <t>765KV TENSION INSULATOR STRING  AND ASSOCIATED HARDWARE FITTINGSWITHOUT TURN BUCKLE SUITABLE FOR QUAD CONDUCTOR</t>
  </si>
  <si>
    <t>765KV TENSION INSULATOR STRING AND ASSOCIATED HARDWARE FITTINGS WITHTURN BUCKLE SUITABLE FOR QUAD CONDUCTOR</t>
  </si>
  <si>
    <t>6Kg dry chemical powered type Portable Fire extinguisher</t>
  </si>
  <si>
    <t>LED FLOOD LIGHT LUMINARIESTYPE FL-1 (150W) AS PER TECHNICALSPECIFICATION</t>
  </si>
  <si>
    <t>SPARES FOR 624KV SURGE ARRESTER</t>
  </si>
  <si>
    <t>SPARE-800KV BUS POST INSULATOR</t>
  </si>
  <si>
    <t>SUBSTATION GRADE LAYER 2 LAN SWITCH</t>
  </si>
  <si>
    <t>SUBSTATION GRADE LAYER 3 LAN SWITCH</t>
  </si>
  <si>
    <t>LIU - FO PATCH PANEL-12 PORT</t>
  </si>
  <si>
    <t>Equipment Cabinets For SDH</t>
  </si>
  <si>
    <t>Erection of 765 kV, 1-Phase, Bus Post Insulator (except wave Traps)</t>
  </si>
  <si>
    <t>765kV Transformer Protection Panel (For both HV &amp; MV side)-(with Automation)</t>
  </si>
  <si>
    <t>765KV SUSPENSION INSULATOR STRING  AND ASSOCIATED HARDWARE FITTINGS WITH DROP CLAMP SUITABLE FOR QUAD CONDUCTOR</t>
  </si>
  <si>
    <t>765KV SUSPENSION INSULATOR STRING  AND ASSOCIATED HARDWARE FITTINGS WITH THROUGH CLAMP SUITABLE FOR QUAD CONDUCTOR</t>
  </si>
  <si>
    <t>765KV TENSION INSULATOR STRING  AND ASSOCIATED HARDWARE FITTINGS WITHOUT TURN BUCKLE SUITABLE FOR QUAD CONDUCTOR</t>
  </si>
  <si>
    <t>765KV TENSION INSULATOR STRING AND ASSOCIATED HARDWARE FITTINGS WITH TURN BUCKLE SUITABLE FOR QUAD CONDUCTOR</t>
  </si>
  <si>
    <t>Providing &amp; laying non-woven Geo-synthetics fabric of minimum 200 GSM  in separration layer between sub garde and stone spreading inswitchyard as per Technical Specification and direction of Engineer-in-Charge.</t>
  </si>
  <si>
    <t>Cable Trench including all types of crossings, all metallic works and sump pit including concrete and reinforcement steel Section2A-2A</t>
  </si>
  <si>
    <t xml:space="preserve"> Construction of rail cum road as per drawing including all item such as excavation,compactions, rolling watering, WBM etc. butexcluding concrete reinforcement and structural steel-Section having four rails for auto transformer.</t>
  </si>
  <si>
    <t>SUBSTATION GRADE Layer 2 LAN SWITCH</t>
  </si>
  <si>
    <t>SUBSTATION GRADE Layer 3 LAN SWITCH</t>
  </si>
  <si>
    <t>SUPPLY, INSTALLATION, TESTING AND COMMISSIONING OF LIU-FO PATCH PANEL-12 PORT</t>
  </si>
  <si>
    <t>Equipment Cabinets-For SDH Equipments</t>
  </si>
  <si>
    <t xml:space="preserve">800kV 50kA AIS EQUIPMENT                </t>
  </si>
  <si>
    <t xml:space="preserve">420kV, 63kA AIS EQUIPMENT               </t>
  </si>
  <si>
    <t xml:space="preserve">SAS                                     </t>
  </si>
  <si>
    <t xml:space="preserve">Earthmat                                </t>
  </si>
  <si>
    <t xml:space="preserve">VMS                                     </t>
  </si>
  <si>
    <t xml:space="preserve">36kV AIS EQUIPMENT                      </t>
  </si>
  <si>
    <t xml:space="preserve">Mandatory Spare LOT                     </t>
  </si>
  <si>
    <t xml:space="preserve">Supply-Tele eqpt                        </t>
  </si>
  <si>
    <t xml:space="preserve">Spares- Tele eqpt                       </t>
  </si>
  <si>
    <t>765kV, 3150A, 50kA Circuit Breaker(3-Phase) with closing resistor (withsupport structure)</t>
  </si>
  <si>
    <t>765kV, 3150A, 50kA Circuit Breaker(3-Phase) without closing resistor(with support structure)</t>
  </si>
  <si>
    <t>765kV, 3150A, 50Ka, Vertical Knee/DoubleBreak Isolator (3-Phase) with one E/S</t>
  </si>
  <si>
    <t>765kV, 3150A, 50Ka, Vertical Knee/DoubleBreak Isolator (3-Phase) with two E/S</t>
  </si>
  <si>
    <t>765kV, 3150A, 50kA, Vertical Knee/DoubleBreak Isolator (1-Phase) with one E/S</t>
  </si>
  <si>
    <t>765kV, 3150A, 50kA, Vertical Knee/DoubleBreak Isolator (1-Phase) without E/S</t>
  </si>
  <si>
    <t>765 kV, 3000A, 50KA, 1-Phase CurrentTransformer with 120% extended currentrating</t>
  </si>
  <si>
    <t>420kV, 3150A, 63kA Circuit Breaker (3-Phase) without closing resistorand with Support Structure</t>
  </si>
  <si>
    <t>420kV, 3150A, 63KA,  Isolator (3-phase)(Double Break) with one E/S</t>
  </si>
  <si>
    <t>420kV, 3150A, 63KA, Isolator (1 phase)(Double Break) with one E/S</t>
  </si>
  <si>
    <t>420kV, 3150A, 63KA, Isolator (1 phase)(Double Break) without E/S</t>
  </si>
  <si>
    <t>420 kV, 3000A, 63KA, 1-Phase CurrentTransformer with 120% extended currentrating</t>
  </si>
  <si>
    <t>420 kV, 4400 pF Capacitive Voltage Transformer (1-Phase)</t>
  </si>
  <si>
    <t>336kV Surge Arrester (1-phase)</t>
  </si>
  <si>
    <t>420 kV, 1 phase Bus Post Insulator (except for Line Traps)</t>
  </si>
  <si>
    <t>420 kV ,1 phase Bus Post Insulators for Line Traps</t>
  </si>
  <si>
    <t>400kV,3150A,0.5mH ,63kA Line Trap</t>
  </si>
  <si>
    <t>400kV Line Protection Panel (with Automation)</t>
  </si>
  <si>
    <t>Fire Detection and Alarm System for Switchyard Panel Room of 9 mlength</t>
  </si>
  <si>
    <t>Air conditioning system  for Switchyard Panel Room of 9m length</t>
  </si>
  <si>
    <t>HF CABLE 75 OHMS FOR PLCC</t>
  </si>
  <si>
    <t>400KV   TENSION INSULATOR STRING  AND ASSOCIATED HARDWARE FITTINGSWITH TURN BUCKLE SUITABLE FOR QUAD CONDUCTOR</t>
  </si>
  <si>
    <t>400KV  TENSION INSULATOR STRING  AND ASSOCIATED HARDWARE FITTINGSWITHOUT TURN BUCKLE SUITABLE FOR QUAD CONDUCTOR</t>
  </si>
  <si>
    <t>400KV SUSPENSION INSULATOR STRING  AND ASSOCIATED HARDWARE FITTINGSWITH DROP CLAMP SUITABLE FOR QUAD CONDUCTOR</t>
  </si>
  <si>
    <t>400KV SUSPENSION INSULATOR STRING  AND ASSOCIATED HARDWARE FITTINGSWITH THROUGH CLAMP SUITABLE FOR QUAD CONDUCTOR</t>
  </si>
  <si>
    <t>Erection Hardware for 765kV I type layout-Bus Work (For one diameters)as per technical specification</t>
  </si>
  <si>
    <t>Erection Hardware for 765kV I type layout-Transformer bay as pertechnical specification</t>
  </si>
  <si>
    <t>Erection Hardware for 400kV I type layout-Transformer bay as pertechnical specification</t>
  </si>
  <si>
    <t>Erection Hardware for 400kV I type layout-Line bay  as per technicalspecification</t>
  </si>
  <si>
    <t>Illumination System for switchyard panel room of 9 m length</t>
  </si>
  <si>
    <t>Outdoor Power Receptacle for oilfiltration unit (250A)</t>
  </si>
  <si>
    <t>Spare-765KV Circuit Breaker</t>
  </si>
  <si>
    <t>Spare-765kV VKDB Isolator</t>
  </si>
  <si>
    <t>SPARE-765KV CURRENT TRANSFORMER</t>
  </si>
  <si>
    <t>Spares for 420kV Circuit Breaker</t>
  </si>
  <si>
    <t>Spares for 420kV Double break Isolator</t>
  </si>
  <si>
    <t>Spare-420kV CT 1</t>
  </si>
  <si>
    <t>Spare-420kV CVT 1</t>
  </si>
  <si>
    <t>SPARES FOR 336KV SURGE ARRESTER</t>
  </si>
  <si>
    <t>Spare-420kV BPI</t>
  </si>
  <si>
    <t>400KV CIRCUIT BREAKER RELAY PANEL (WITH AUTOMATION)</t>
  </si>
  <si>
    <t xml:space="preserve">Service-Tele BoQ                        </t>
  </si>
  <si>
    <t>765kV, 3150A, 50kA, Vertical Knee/DoubleBreak Isolator (3-Phase) with one E/S</t>
  </si>
  <si>
    <t>765kV, 3150A, 50kA, Vertical Knee/DoubleBreak Isolator (3-Phase) with two E/S</t>
  </si>
  <si>
    <t>420kV, 3150A, 63kA Circuit Breaker(3-Phase) without closing resistor(with support structure)</t>
  </si>
  <si>
    <t>420KV, 1-PHASE BUS POST INSULATORS</t>
  </si>
  <si>
    <t>Controlled Switching Device for 420 kV, 3-ph Circuit Breaker</t>
  </si>
  <si>
    <t>Fire Detection and Alarm System for Switchyard Panel Room of 9 m length</t>
  </si>
  <si>
    <t>400KV   TENSION INSULATOR STRING  AND ASSOCIATED HARDWARE FITTINGS WITH TURN BUCKLE SUITABLE FOR QUAD CONDUCTOR</t>
  </si>
  <si>
    <t>400KV  TENSION INSULATOR STRING  AND ASSOCIATED HARDWARE FITTINGS WITHOUT TURN BUCKLE SUITABLE FOR QUAD CONDUCTOR</t>
  </si>
  <si>
    <t>400KV SUSPENSION INSULATOR STRING  AND ASSOCIATED HARDWARE FITTINGS WITH DROP CLAMP SUITABLE FOR QUAD CONDUCTOR</t>
  </si>
  <si>
    <t>400KV SUSPENSION INSULATOR STRING  AND ASSOCIATED HARDWARE FITTINGS WITH THROUGH CLAMP SUITABLE FOR QUAD CONDUCTOR</t>
  </si>
  <si>
    <t>Erection Hardware for 765kV I type layout-Bus Work (For one diameters) as per specification</t>
  </si>
  <si>
    <t>Erection Hardware for 765kV I type layout-Transformer bay as per specification</t>
  </si>
  <si>
    <t>Erection Hardware for 400kV I type layout-Line bay  as per specification</t>
  </si>
  <si>
    <t>Lighting Fixture LED Luminaires type FL2 as per tech. specifications</t>
  </si>
  <si>
    <t>Providing and laying of Reinforced Cement Concrete M25 mix including pre cast, shuttering, Grouting of pockets &amp; underpinning butexcluding steel reinforcement</t>
  </si>
  <si>
    <t>Steel Reinforcement</t>
  </si>
  <si>
    <t>External finishing/ painting of fire wall with cement wash</t>
  </si>
  <si>
    <t>Switchyard Panel Room - Civil Works. All civil works as per drawing and specifications complete, including - brickwork, finishing(external and internal), windows etc. However, excavation, PCC, RCC and reinforcement shall be paid separately as per BPS.</t>
  </si>
  <si>
    <t>400kV Circuit Breaker Relay Panel (with Automation)</t>
  </si>
  <si>
    <t xml:space="preserve">33kV LT TRANSFORMER                     </t>
  </si>
  <si>
    <t xml:space="preserve">145kV, 31.5kV AIS EQUIPMENT             </t>
  </si>
  <si>
    <t xml:space="preserve">72.5kV, 25kV AIS EQUIPMENT              </t>
  </si>
  <si>
    <t xml:space="preserve">Erection Hardware for 765 kV S/Y        </t>
  </si>
  <si>
    <t xml:space="preserve">765kV Insulator and Hardware            </t>
  </si>
  <si>
    <t>Erection Hardware for 420  kV I Type S/Y</t>
  </si>
  <si>
    <t xml:space="preserve">420kV Insulator and Hardware            </t>
  </si>
  <si>
    <t xml:space="preserve">Erection Hardware for tertiary          </t>
  </si>
  <si>
    <t xml:space="preserve">Erection Hardware for 33kV Type S/Y     </t>
  </si>
  <si>
    <t xml:space="preserve">CRP for 765kV Bays                      </t>
  </si>
  <si>
    <t xml:space="preserve">CRP for  420kV Bays with SAS            </t>
  </si>
  <si>
    <t xml:space="preserve">PLCC Equipment at SOUTH KALAMB          </t>
  </si>
  <si>
    <t xml:space="preserve">PLCC Equipment at PUNE-III              </t>
  </si>
  <si>
    <t xml:space="preserve">LT SWITCHGEAR                           </t>
  </si>
  <si>
    <t xml:space="preserve">220V Battery &amp; Charger                  </t>
  </si>
  <si>
    <t xml:space="preserve">48V Battery &amp; Charger                   </t>
  </si>
  <si>
    <t xml:space="preserve">DG SET                                  </t>
  </si>
  <si>
    <t xml:space="preserve">POWER &amp; CONTROL CABLE                   </t>
  </si>
  <si>
    <t xml:space="preserve">AIR CONDITIONING &amp; VENTILATION SYSTEM   </t>
  </si>
  <si>
    <t xml:space="preserve">FIRE FIGHTING SYSTEM                    </t>
  </si>
  <si>
    <t xml:space="preserve">ILLUMINATION SYSTEM                     </t>
  </si>
  <si>
    <t xml:space="preserve">civil work- supply of steel structure   </t>
  </si>
  <si>
    <t xml:space="preserve">PMUs for South Kalamb AIS New           </t>
  </si>
  <si>
    <t>800kVA, 33/0.433kV, 3ph LT Transformer</t>
  </si>
  <si>
    <t>765 kV ,1 phase Bus Post Insulators for Line Traps</t>
  </si>
  <si>
    <t>765 kV,8800 pF Capacitive Voltage Transformer (1-Phase)</t>
  </si>
  <si>
    <t>765kV, 3150A, 50kA single phase CircuitBreaker with Support Structure</t>
  </si>
  <si>
    <t>765kV,3150A,1.0mH , 50kA Line Trap</t>
  </si>
  <si>
    <t>420kV, 3150A, 63KA Isolator (3-phase)(Double Break) with two E/S</t>
  </si>
  <si>
    <t>145kV, 1 phase Bus Post Insulators</t>
  </si>
  <si>
    <t>145kV, 1250A, 31.5KA Circuit Breakers(1-Phase) with support structure</t>
  </si>
  <si>
    <t>72.5 kV, 1250A, 25 kA, 3-phase CircuitBreaker with support structure</t>
  </si>
  <si>
    <t>72.5kV,  630A, 25kA, 3-Phase DoubleBreak Isolator without E/S</t>
  </si>
  <si>
    <t>72.5 kV, 50A, 25 kA, 1-Phase CurrentTransformer with 120% extended currentrating</t>
  </si>
  <si>
    <t xml:space="preserve"> 72.5 kV Voltage Transformer (1- Phase)</t>
  </si>
  <si>
    <t>72.5kV ,1 phase Bus Post Insulators</t>
  </si>
  <si>
    <t>36 kV, 400A, 25 KA, 3-Phase  DoubleBreak Isolator with one E/S</t>
  </si>
  <si>
    <t>36 kV, 400A, 25 kA, 1-Phase CurrentTransformer with 120% extended rating</t>
  </si>
  <si>
    <t>Current transformer (33kV) for Reactor Neutral along with supportstructure &amp; terminal connector</t>
  </si>
  <si>
    <t>36 kV, 1-phase Horn Gap Fuse</t>
  </si>
  <si>
    <t>30kV Surge Arrester (1-Phase)</t>
  </si>
  <si>
    <t>36kV, 1 phase Bus Post Insulators as per Technical Specification</t>
  </si>
  <si>
    <t>Fabrication, galvanising and supply of 33kV Std Double Pole Structureincluding nuts, bolts, all type of washers, packplates, step bolts andgusset plates excluding foundation bolts</t>
  </si>
  <si>
    <t>Bus post insulators, spacers, equipmentsupport structures, conductors, Altube, clamp, connectors (including765kV, 400kV, tertiary and neuturalbushing terminal connectors etc.) forarrangement of neutral formation forTransformer(s), DELTA formation for twobanks (each bank comprise of threesingle phase unis of Auto transformers)and making connection arrangement toconnect spare unit in place of any unitof all the two banks without physicalshifting</t>
  </si>
  <si>
    <t>Erection Hardware for 765kV I type layout-Bus Reactor bay as pertechnical specification</t>
  </si>
  <si>
    <t>Erection Hardware for 765kV I type layout-Line Reactors including NGRbypass arrangement as per technical specification</t>
  </si>
  <si>
    <t>Erection Hardware for 765kV I type layout-Line bay as per  technicalspecification</t>
  </si>
  <si>
    <t>Bus post insulators, spacers, equipmentsupport structures including foundationbolts,conductor(s), Al tube, clamp,connectors including 765 KV and neutralbushings terminal connectors etc forNeutral formation for two (2) Reactorbanks (each bank comprise of threesingle phase units of Reactors) andconnection to neutral groundingReactors (as applicable) and makingconnection arrangement to connect spareunit in place of any unit of all thetwo banks without pysical shifting</t>
  </si>
  <si>
    <t>Bus post insulators, spacers, equipmentsupport structures, conductor(s), Altube, clamp, connectors including 765KV and neutral bushingsÂ  terminalconnectors etc for Neutral formationfor two banks (each bank comprise ofthree single phase units of Reactors)and connection to neutral groundingreactors (as applicable) and makingconnection arrangement to connect spareunit in place of any unit of all thetwo banks without physical shifting.</t>
  </si>
  <si>
    <t>765KV TENSION INSULATOR STRING  AND ASSOCIATED HARDWARE FITTINGS WITHTURN BUCKLE SUITABLE FOR HEXA CONDUCTOR</t>
  </si>
  <si>
    <t>Erection Hardware for 400kV I type layout-Bus Reactor bay as pertechnical specification</t>
  </si>
  <si>
    <t>Erection Hardware for 400kV I type layout-Bus Work (For one diameter)as per technical specification</t>
  </si>
  <si>
    <t>Erection Hardware for the 72.5kV equipment for Tertiary loading as pertechnical specification</t>
  </si>
  <si>
    <t>ERECTION HARDWARE FOR AUXILIARY LT TRANSFORMER</t>
  </si>
  <si>
    <t>765KV CIRCUIT BREAKER RELAY PANEL (WITH AUTOMATION)</t>
  </si>
  <si>
    <t>765kV Circuit Breaker Relay panel without Auto Reclose (For singlepole CB for Reactor switching)-(with Automation)</t>
  </si>
  <si>
    <t>765kV Line Protection Panel (with Automation)</t>
  </si>
  <si>
    <t>765kV Reactor Protection Panel (with Automation)</t>
  </si>
  <si>
    <t>765kV Bus Bar Protection Panel (Duplicate)-(with Automation)</t>
  </si>
  <si>
    <t>400kV Bus Bar Protection Panel (Duplicate)-(with Automation)</t>
  </si>
  <si>
    <t>400kV Reactor Protection Panel (with Automation)</t>
  </si>
  <si>
    <t>Complete Substation automation system for 765kV Main bay  as perTechnical Specification</t>
  </si>
  <si>
    <t>Complete Substation automation System for 765kV Tie bay as perTechnical Specification</t>
  </si>
  <si>
    <t>Complete Substation automation System for 765kV Switchable LineReactor Bay as per Technical Specification</t>
  </si>
  <si>
    <t>Complete Substation automation System for 400kV Main bay as perTechnical Specification</t>
  </si>
  <si>
    <t>Complete Substation automation System for 400kV Tie bay as perTechnical Specification</t>
  </si>
  <si>
    <t>Complete Substation automation System for controlling and monitoringof  Auxilary System including BCUs as per technical specification</t>
  </si>
  <si>
    <t>Visual Monitoring System for Watch &amp; Ward</t>
  </si>
  <si>
    <t>Testing &amp; Maintenance equipment (print test kit only) for PLCC</t>
  </si>
  <si>
    <t>EPAX (24/8) with 24 telephones, Cables etc.</t>
  </si>
  <si>
    <t>LT SWITCH GEAR (AS PER LT SLD ENCLOSED IN TECHNICAL SPECIFICATION)</t>
  </si>
  <si>
    <t>220V, 1500 Ah Battery</t>
  </si>
  <si>
    <t>220V, 180A/180A Float Cum Boost BatteryCharger</t>
  </si>
  <si>
    <t>48V, 1500 Ah Battery</t>
  </si>
  <si>
    <t>48V, 180A/180A Float Cum Boost BatteryCharger</t>
  </si>
  <si>
    <t>500 kVA Diesel Generator along with control Panel</t>
  </si>
  <si>
    <t>4PAIR, 0.5SQMM SCREENED CABLE</t>
  </si>
  <si>
    <t>1.1KV GRADE 1CX150 SQMM (PVC) POWER CABLE</t>
  </si>
  <si>
    <t>1.1KV GRADE 1CX630 SQ. MM (XLPE) POWER CABLE</t>
  </si>
  <si>
    <t>33KV HV POWER CABLE ALONG WITH ACCESSORIES</t>
  </si>
  <si>
    <t>Air conditioning system  for Switchyard Panel Room of 6m length</t>
  </si>
  <si>
    <t>High wall type split AC unit of 2 TR capacity</t>
  </si>
  <si>
    <t>PORTABLE FIRE EXTINGUISHER-DCP TYPE 4.5/5 KG</t>
  </si>
  <si>
    <t>60 LITRE FOAM TYPE TROLLEY/WHEEL MOUNTED FIRE EXTINGUISHER</t>
  </si>
  <si>
    <t>9litre water type Portable  Fire extinguisher</t>
  </si>
  <si>
    <t>Fire Detection and Alarm System for Switchyard Panel Room of 6 mlength</t>
  </si>
  <si>
    <t>Fire Detection and Alarm System for Control Room Building(765kV)</t>
  </si>
  <si>
    <t>HVW SPRAY SYSTEM, HYDRANT SYSTEM AND COMPLETE U/G &amp; O/G PIPING ANDACCESSORIES ETC. OUT SIDE THE PUMP HOUSE FOR 765/Ã‚Ë†Å 3 KV SINGLE PHASEREACTOR</t>
  </si>
  <si>
    <t>HVW SPRAY SYSTEM, HYDRANT SYSTEM AND COMPLETE U/G &amp; O/G PIPING ANDACCESSORIES ETC. OUT SIDE THE PUMP HOUSE FOR 420KV 3 PHASE  BUSREACTOR</t>
  </si>
  <si>
    <t>HVW SPRAY SYSTEM, HYDRANT SYSTEM AND COMPLETE U/G &amp; O/G PIPING ANDACCESSORIES ETC. OUT SIDE THE PUMP HOUSE  FOR 765 KV, 1-PHASEAUTOTRANSFORMER</t>
  </si>
  <si>
    <t>Hydrant system, complete piping andaccessories etc. outside the Pump Housefor Fire Protection of 765/400/220kV(New) Substation</t>
  </si>
  <si>
    <t>Pumping arrangement  for HVW system &amp; hydrant system, complete withall piping, valves, fittings,etc. inside pump house for FireProtection System of 765/400/220kV (New) Substation</t>
  </si>
  <si>
    <t>Self Supported Aluminium Ladder as Per Technical Specification</t>
  </si>
  <si>
    <t>Cartwheel Mounted Aluminium Ladder as Per Technical Specification</t>
  </si>
  <si>
    <t>Illumination System for switchyard panel room of 6 m length</t>
  </si>
  <si>
    <t xml:space="preserve"> Security Room Illumination including conduit</t>
  </si>
  <si>
    <t>Fire fighting pumphouse building illimunation including conduit</t>
  </si>
  <si>
    <t>Control room cum administrative building (765kV) illuminationincluding Conduit</t>
  </si>
  <si>
    <t>TYPE D1 POST TOP LANTERN POLE OF  4 METER  AS PER TECHNICALSPECIFICATION.</t>
  </si>
  <si>
    <t>LIGHTING FIXTURE LED LUMINAIRES TYPE SL-D1 AS PER TECH. SPECIFICATIONS</t>
  </si>
  <si>
    <t>TYPE L1 STREET LIGHTING POLE OF 6 METER AS PER TECHNICALSPECIFICATION.</t>
  </si>
  <si>
    <t>LED STREET LIGHT LUMINAIRE TYPE SL-L1 (= 45W)AS PER TECHNICALSPECIFICATION</t>
  </si>
  <si>
    <t>63A, 415V : Interlocked switch socket outdoor Receptacle (type RP) asper technical specifications</t>
  </si>
  <si>
    <t>5/15 A, 240V: Indoor Receptacle 3-pin type modular (type RI) as pertechnical specifications</t>
  </si>
  <si>
    <t>Lighting Panel type ACP-3 as per technical specification</t>
  </si>
  <si>
    <t>SPARES FOR CLAMPS &amp; CONNECTORS</t>
  </si>
  <si>
    <t>SPARES FOFIRE PROTECTION SYSTEM</t>
  </si>
  <si>
    <t>Spares for 48V Batteries</t>
  </si>
  <si>
    <t>Spares for 220V Batteries</t>
  </si>
  <si>
    <t>Spares fpr 48V Battery Charger</t>
  </si>
  <si>
    <t>Spares fpr 220V Battery Charger</t>
  </si>
  <si>
    <t>SPARE-765KV CAPACITIVE VOLTAGE TRANSFORMER</t>
  </si>
  <si>
    <t>OPTICAL INTERFACE/SFP-V16.2</t>
  </si>
  <si>
    <t>Optical Line Interface card To support minimum 175 km</t>
  </si>
  <si>
    <t>48F (DWSM) APPROACH FIBRE OPTIC CABLE</t>
  </si>
  <si>
    <t xml:space="preserve">765/400kV SOUTH KALAMB AIS NEW SS      </t>
  </si>
  <si>
    <t xml:space="preserve">ERECTION H/W- AUX LT TRANSFORMER        </t>
  </si>
  <si>
    <t xml:space="preserve">CRP for 420kV Bays with SAS             </t>
  </si>
  <si>
    <t xml:space="preserve">service- erection steel structure       </t>
  </si>
  <si>
    <t xml:space="preserve">service-civil work                      </t>
  </si>
  <si>
    <t>765kV, 3150A, 50kA single phase Circuit Breaker with Support Structure</t>
  </si>
  <si>
    <t>145kV, 1-Phase, Bus post insulators</t>
  </si>
  <si>
    <t>72.5kV, Bus Post Insulator, 1-Phase</t>
  </si>
  <si>
    <t>72.5kV Isolator(3-phase) HDB 630A, 25kA Isolator without earth switch</t>
  </si>
  <si>
    <t>Current transformer (33kV) for Reactor Neutral along with support structure &amp; terminal connector</t>
  </si>
  <si>
    <t>36kV,1-Ph Horn gap fuse with support structure</t>
  </si>
  <si>
    <t>36kV, 1ph Bus post insulator</t>
  </si>
  <si>
    <t>Erection of 33kV ouble Pole Structure including nuts, bolts, all type of washers, packplates, step bolts and gusset plates excludingfoundation bolts</t>
  </si>
  <si>
    <t>Bus post insulators, spacers, equipmentsupport structures, conductor(s), Altube, clamp, connectors including 765KV and neutral bushings  terminalconnectors etc for Neutral formationfor two banks (each bank comprise ofthree single phase units of Reactors)and connection to neutral groundingreactors (as applicable) and makingconnection arrangement to connect spareunit in place of any unit of all thetwo banks without physical shifting.</t>
  </si>
  <si>
    <t>Erection Hardware for 765kV I type layout-Bus Reactor bay as per specification</t>
  </si>
  <si>
    <t>Erection Hardware for 765kV I type layout-Line Reactors as per specification</t>
  </si>
  <si>
    <t>Erection Hardware for 765kV I type layout-Line bay as per specification</t>
  </si>
  <si>
    <t>Bus post insulators, spacers, equipment support structures, conductors, Al tube, clamp, connectors (including 765kV, 400kV, tertiaryand neutural bushing terminal connectors etc.) for arrangement of neutral formation for Transformer(s), DELTA formation for twobanks (each bank comprise of three single phase unis of Auto transformers) and making connection arrangement to connect spare unitin place of any unit of all the two banks without physical shifting</t>
  </si>
  <si>
    <t>765KV TENSION INSULATOR STRING  AND ASSOCIATED HARDWARE FITTINGS WITH TURN BUCKLE SUITABLE FOR HEXA CONDUCTOR</t>
  </si>
  <si>
    <t>Erection Hardware for 400kV I type layout-Bus Reactor bay as per specification as per specification</t>
  </si>
  <si>
    <t>Erection Hardware for 400kV I type layout-Transformer bay as per specification</t>
  </si>
  <si>
    <t>Erection Hardware for 400kV I type layout-Bus Work (For one diameter) as per specification</t>
  </si>
  <si>
    <t>Erection Hardware for the 72.5kV equipment for Tertiary loading as per technical specification</t>
  </si>
  <si>
    <t>ERECTION H/W- AUX LT TRANSFORMER</t>
  </si>
  <si>
    <t>765kV Circuit Breaker Relay panel without Auto Reclose (For single pole CB for Reactor switching)-(with Automation)</t>
  </si>
  <si>
    <t>765kV Circuit Breaker Relay Panel (with Automation)</t>
  </si>
  <si>
    <t>Complete Substation automation System for 400kV Tie bay as per Technical Specification</t>
  </si>
  <si>
    <t>Complete Substation automation System for 400kV Main bay as per Technical Specification</t>
  </si>
  <si>
    <t>Complete Substation automation System for 765kV Switchable Line Reactor Bay as per Technical Specification</t>
  </si>
  <si>
    <t>Complete Substation automation System for 765kV Tie bay as per Technical Specification</t>
  </si>
  <si>
    <t>Complete Substation automation system for 765kV Main bay  as per Technical Specification</t>
  </si>
  <si>
    <t>Complete Substation automation System for controlling and monitoring of  Auxilary System including BCUs as per technicalspecification</t>
  </si>
  <si>
    <t>Visual monitoring system for watch &amp; ward</t>
  </si>
  <si>
    <t>DISMANTLING, TRANSPORTATION AND RE-ERECTION OF 765 KV PLCC</t>
  </si>
  <si>
    <t>HF CABLE FOR PLCC-75 OHM (KM)</t>
  </si>
  <si>
    <t>LT Switch gear (as per LT SLD enclosed in Technical Specification)</t>
  </si>
  <si>
    <t>33kV HV Power Cable along with accessories</t>
  </si>
  <si>
    <t>60 litre foam type Trolley/Wheel mounted Fire extinguisher</t>
  </si>
  <si>
    <t>Fire Detection and Alarm System for Switchyard Panel Room of 6 m length</t>
  </si>
  <si>
    <t>HVW spray system, Hydrant system and complete U/G &amp; O/G piping and accessories etc. out side the pump house for 765/âˆš3 kV SinglePhase Reactor</t>
  </si>
  <si>
    <t>HVW spray system, Hydrant system and complete U/G &amp; O/G piping and accessories etc. out side the pump house for 420kV 3 phase BUSReactor</t>
  </si>
  <si>
    <t>HVW spray system, Hydrant system and complete U/G &amp; O/G piping and accessories etc. out side the pump house  for 765 KV, 1-phaseAutotransformer</t>
  </si>
  <si>
    <t>Pumping arrangement  for HVW system &amp; hydrant system, complete with all piping, valves, fittings,etc. inside pump house for FireProtection System of 765/400/220kV (New) Substation</t>
  </si>
  <si>
    <t>Control room cum administrative building (765kV) illumination including Conduit</t>
  </si>
  <si>
    <t>Type D1 Post top lantern pole of  4 meter  as per technical specification.</t>
  </si>
  <si>
    <t>Lighting Fixture LED Luminaires type SL-D1 as per tech. specifications</t>
  </si>
  <si>
    <t>Type L1 Street Lighting Pole of 6 meter as per technical specification.</t>
  </si>
  <si>
    <t>Lighting Fixture LED Luminaires type SL-L1 as per tech. specifications</t>
  </si>
  <si>
    <t>63A, 415V : Interlocked switch socket outdoor Receptacle (type RP) as per technical specifications</t>
  </si>
  <si>
    <t>5/15 A, 240V: Indoor Receptacle 3-pin type modular (type RI) as per technical specifications</t>
  </si>
  <si>
    <t>Preparation of design and all types ofdrawings for 765 kV or 400 kV or 220 kVtowers.</t>
  </si>
  <si>
    <t>Preparation of design and all types ofdrawings for 765 kV or 400 kV or 220 kVbeams.</t>
  </si>
  <si>
    <t>Excavation in hard rock which require blasting (including chemical blasting and rock excavated using specialized tools) for allfoundation works including stacking, measuring, disposal etc.for all leads and lifts as per technical specification.</t>
  </si>
  <si>
    <t xml:space="preserve"> Construction of rail cum road as per drawing including all item such as excavation,compactions, rolling watering, WBM etc. butexcluding concrete reinforcement and structural steel-Section having two rails for Reactor.</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</si>
  <si>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</si>
  <si>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</si>
  <si>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</si>
  <si>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</si>
  <si>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</si>
  <si>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and erecting dewatering pumps- 2 HP</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</si>
  <si>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</si>
  <si>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</si>
  <si>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</si>
  <si>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</si>
  <si>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Rain water harvesting excluding reinforcement and concrete as per drawing</t>
  </si>
  <si>
    <t>Cable Trench including all types of crossings, all metallic works and sump pit including concrte and reinforcement steel Section 1-1</t>
  </si>
  <si>
    <t>Control Room Building - Civil Works All civil works as per drawing and specifications complete, including - brickwork, finishing(external and internal), windows etc. 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</si>
  <si>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</si>
  <si>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</si>
  <si>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Pre-fabricated structure Labour Hut including toilet &amp; baths with all materials, labours etc complete in all respect as per thetechnical specification and direction of Engineer in Charge. (Plinth area shall be measured for payment purpose). However,excavation, PCC, RCC and reinforcement shall be paid separately as per BPS.</t>
  </si>
  <si>
    <t>Security Hut - Civil WorksAll civilworks as per drawing and specificationscomplete, including - brickwork,finishing (external and internal),windows etc.However, excavation, PCC,RCC and reinforcement shall be paidseparately as per BPS.</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</si>
  <si>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</si>
  <si>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</si>
  <si>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</si>
  <si>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</si>
  <si>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</si>
  <si>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</si>
  <si>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</si>
  <si>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</si>
  <si>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Septic tank and soakpit for Security Room</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</si>
  <si>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</si>
  <si>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Providing and fixing  main entrance gate as per drawings including Excavation, PCC, backfilling, RCC, reinforcement, MS steel,fabrication, painting etc complete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</si>
  <si>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</si>
  <si>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Supplying, filling and compacting CNS material as per specification under floors, foundations, roads, cable trenches, drains etc inlayers not exceeding 200 mm thickness</t>
  </si>
  <si>
    <t>Supplying, filling and compacting stone boulders mixed with sand under foundations, roads, cable trenches, drains etc in layers notexceeding 250mm thickness including ramming, watering compacting</t>
  </si>
  <si>
    <t>Soil Investigation: As per technical specification including all laboratory and field tests, report and recommendations.</t>
  </si>
  <si>
    <t>Slope Protection using Geocell with Turfing: Supply and Installation of 100mm deep Geocell over 200 GSM non-woven Geotextileincluding earth filling and turfing with natural local vegetation etc. and preparing surface complete on slope of 1V: 1.5H orflatter including anchoring of geocell and geotextile to existing soil, with all necessary fixtures, labour, T&amp;P etc. complete inall respect. The rate shall include supply, transportation and laying of geocell, geotextile and in-fill material along with allfixtures labour, T&amp;P etc. complete. Geo-synthetic Material properties shall conform to MoRTH specification/ IRC: SP:59-2019.Construction of toe wall shall be paid separately under respective items as per BPS.</t>
  </si>
  <si>
    <t>Slope Protection using Geocell with PCC: Supply and Installation of 100mm deep Geocell over 200 GSM non-woven Geotextile andin-filled with PCC 1:5:10 and preparing surface complete on slope of 1V: 1.5H or flatter including anchoring of geocell andgeotextile to existing soil, with all necessary fixtures, labour, T&amp;P etc. complete in all respect. The rate shall include supply,transportation and laying of geocell, geotextile and in-fill material along with all fixtures labour, T&amp;P etc. complete.Geo-synthetic Material properties shall conform to MoRTH specification/ IRC: SP:59-2019. Construction of toe wall shall be paidseparately under respective items as per BPS.</t>
  </si>
  <si>
    <t>Optical Interface/SFP-V16.2</t>
  </si>
  <si>
    <t>Optical Interface Card (to support minimum 175 kms) for STM-16</t>
  </si>
  <si>
    <t>Fibre Optic Approach cabling: Including installation hardware like GI pipe, elbow, conduits, accessories etc.: 48 Fibre</t>
  </si>
  <si>
    <t>SS-75T</t>
  </si>
  <si>
    <t>Spec No: CC/T/W-AIS/DOM/A00/24/12919</t>
  </si>
  <si>
    <t>Substation Package SS-75T</t>
  </si>
  <si>
    <t xml:space="preserve">765kV New AIS Substation Package SS-75T for establishment 2x1500 MVA, 765/400 kV Substation near South of Kalamb associated with ‘Network Expansion Scheme in Western Region to cater to Pumped storage near Talegaon (Pune)’ through Tariff Based Competitive Bidding route.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</si>
</sst>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z val="14"/>
      <color theme="1"/>
      <name val="Calibri"/>
      <family val="2"/>
      <scheme val="minor"/>
    </font>
    <font>
      <sz val="16"/>
      <color theme="1"/>
      <name val="Calibri"/>
      <family val="2"/>
      <scheme val="minor"/>
    </font>
    <font>
      <sz val="16"/>
      <name val="Book Antiqua"/>
      <family val="1"/>
    </font>
    <font>
      <sz val="16"/>
      <color theme="1"/>
      <name val="Book Antiqua"/>
      <family val="1"/>
    </font>
    <font>
      <sz val="14"/>
      <color theme="1"/>
      <name val="Book Antiqua"/>
      <family val="1"/>
    </font>
    <font>
      <sz val="14"/>
      <name val="Book Antiqua"/>
      <family val="1"/>
    </font>
    <font>
      <sz val="14"/>
      <color indexed="9"/>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3" fillId="0" borderId="0" xfId="0" applyFont="1" applyAlignment="1">
      <alignment horizontal="center" vertical="top"/>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9" xfId="0" applyFont="1" applyFill="1" applyBorder="1" applyAlignment="1">
      <alignment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4" fontId="1" fillId="12" borderId="9" xfId="8" applyNumberFormat="1" applyFont="1" applyFill="1" applyBorder="1" applyAlignment="1" applyProtection="1">
      <alignment horizontal="right" vertical="top"/>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justify" vertical="top" wrapText="1"/>
      <protection hidden="1"/>
    </xf>
    <xf numFmtId="43" fontId="5" fillId="0" borderId="0" xfId="0" applyNumberFormat="1" applyFont="1" applyAlignment="1">
      <alignment vertical="top" wrapText="1"/>
    </xf>
    <xf numFmtId="0" fontId="2" fillId="10" borderId="9" xfId="111" applyNumberFormat="1" applyFont="1" applyFill="1" applyBorder="1" applyAlignment="1" applyProtection="1">
      <alignment horizontal="center" vertical="top" wrapText="1"/>
      <protection hidden="1"/>
    </xf>
    <xf numFmtId="0" fontId="2" fillId="0" borderId="0" xfId="111" applyNumberFormat="1" applyFont="1" applyFill="1" applyBorder="1" applyAlignment="1" applyProtection="1">
      <alignment horizontal="center" vertical="top" wrapText="1"/>
      <protection hidden="1"/>
    </xf>
    <xf numFmtId="2" fontId="5" fillId="0" borderId="0" xfId="0" applyNumberFormat="1" applyFont="1" applyAlignment="1">
      <alignment vertical="top"/>
    </xf>
    <xf numFmtId="0" fontId="2" fillId="0" borderId="5" xfId="0" applyFont="1" applyBorder="1" applyAlignment="1">
      <alignment horizontal="left" vertical="top" wrapText="1"/>
    </xf>
    <xf numFmtId="0" fontId="3" fillId="0" borderId="0" xfId="0" applyFont="1" applyAlignment="1">
      <alignment horizontal="left" vertical="top"/>
    </xf>
    <xf numFmtId="0" fontId="1" fillId="0" borderId="9" xfId="0" applyFont="1" applyBorder="1" applyAlignment="1">
      <alignment horizontal="left" vertical="top" wrapText="1"/>
    </xf>
    <xf numFmtId="0" fontId="33" fillId="15" borderId="9" xfId="0" applyFont="1" applyFill="1" applyBorder="1" applyAlignment="1">
      <alignment horizontal="left" vertical="top"/>
    </xf>
    <xf numFmtId="0" fontId="73" fillId="0" borderId="0" xfId="0" applyFont="1" applyAlignment="1">
      <alignment horizontal="left" vertical="top" wrapText="1"/>
    </xf>
    <xf numFmtId="0" fontId="33" fillId="15" borderId="25" xfId="0" applyFont="1" applyFill="1" applyBorder="1" applyAlignment="1">
      <alignment horizontal="left" vertical="top"/>
    </xf>
    <xf numFmtId="0" fontId="82" fillId="0" borderId="9" xfId="0" applyFont="1" applyBorder="1" applyAlignment="1">
      <alignment horizontal="left" vertical="center"/>
    </xf>
    <xf numFmtId="0" fontId="82" fillId="0" borderId="9" xfId="0" applyFont="1" applyBorder="1" applyAlignment="1">
      <alignment horizontal="left" vertical="center" wrapText="1"/>
    </xf>
    <xf numFmtId="0" fontId="83" fillId="0" borderId="9" xfId="0" applyFont="1" applyBorder="1" applyAlignment="1">
      <alignment horizontal="left" vertical="center" wrapText="1"/>
    </xf>
    <xf numFmtId="0" fontId="84" fillId="0" borderId="18" xfId="0" applyFont="1" applyBorder="1" applyAlignment="1">
      <alignment horizontal="center" vertical="top"/>
    </xf>
    <xf numFmtId="0" fontId="85" fillId="0" borderId="9" xfId="0" applyFont="1" applyBorder="1" applyAlignment="1">
      <alignment horizontal="center" vertical="top" wrapText="1"/>
    </xf>
    <xf numFmtId="0" fontId="83" fillId="0" borderId="9" xfId="0" applyFont="1" applyBorder="1" applyAlignment="1">
      <alignment horizontal="left" vertical="center"/>
    </xf>
    <xf numFmtId="0" fontId="83" fillId="0" borderId="9" xfId="0" applyFont="1" applyBorder="1" applyAlignment="1">
      <alignment horizontal="center" vertical="center"/>
    </xf>
    <xf numFmtId="0" fontId="85" fillId="3" borderId="14" xfId="109" applyFont="1" applyFill="1" applyBorder="1" applyAlignment="1" applyProtection="1">
      <alignment horizontal="center" vertical="center" wrapText="1"/>
      <protection locked="0"/>
    </xf>
    <xf numFmtId="10" fontId="84" fillId="0" borderId="18" xfId="111" applyNumberFormat="1" applyFont="1" applyFill="1" applyBorder="1" applyAlignment="1" applyProtection="1">
      <alignment horizontal="center" vertical="center" wrapText="1"/>
      <protection locked="0" hidden="1"/>
    </xf>
    <xf numFmtId="43" fontId="85" fillId="3" borderId="18" xfId="8" applyFont="1" applyFill="1" applyBorder="1" applyAlignment="1" applyProtection="1">
      <alignment horizontal="center" vertical="top" wrapText="1"/>
      <protection locked="0"/>
    </xf>
    <xf numFmtId="43" fontId="85" fillId="9" borderId="9" xfId="8" applyFont="1" applyFill="1" applyBorder="1" applyAlignment="1" applyProtection="1">
      <alignment horizontal="right" vertical="top" wrapText="1"/>
    </xf>
    <xf numFmtId="0" fontId="84" fillId="0" borderId="9" xfId="0" applyFont="1" applyBorder="1" applyAlignment="1">
      <alignment horizontal="center" vertical="top"/>
    </xf>
    <xf numFmtId="0" fontId="85" fillId="3" borderId="24" xfId="109" applyFont="1" applyFill="1" applyBorder="1" applyAlignment="1" applyProtection="1">
      <alignment horizontal="center" vertical="center" wrapText="1"/>
      <protection locked="0"/>
    </xf>
    <xf numFmtId="0" fontId="84" fillId="0" borderId="18" xfId="0" applyFont="1" applyBorder="1" applyAlignment="1">
      <alignment horizontal="center" vertical="top" wrapText="1"/>
    </xf>
    <xf numFmtId="0" fontId="85" fillId="0" borderId="9" xfId="0" applyFont="1" applyBorder="1" applyAlignment="1">
      <alignment horizontal="left" vertical="center" wrapText="1"/>
    </xf>
    <xf numFmtId="0" fontId="83" fillId="0" borderId="9" xfId="0" applyFont="1" applyBorder="1" applyAlignment="1">
      <alignment horizontal="center" vertical="center" wrapText="1"/>
    </xf>
    <xf numFmtId="0" fontId="85" fillId="9" borderId="9" xfId="8" applyNumberFormat="1" applyFont="1" applyFill="1" applyBorder="1" applyAlignment="1" applyProtection="1">
      <alignment horizontal="right" vertical="top" wrapText="1"/>
    </xf>
    <xf numFmtId="0" fontId="82" fillId="0" borderId="9" xfId="0" applyFont="1" applyBorder="1" applyAlignment="1">
      <alignment horizontal="center" vertical="center"/>
    </xf>
    <xf numFmtId="0" fontId="86" fillId="0" borderId="9" xfId="0" applyFont="1" applyBorder="1" applyAlignment="1">
      <alignment horizontal="left" vertical="center" wrapText="1"/>
    </xf>
    <xf numFmtId="0" fontId="82" fillId="0" borderId="9" xfId="0" applyFont="1" applyBorder="1" applyAlignment="1">
      <alignment horizontal="center" vertical="center" wrapText="1"/>
    </xf>
    <xf numFmtId="165" fontId="2" fillId="0" borderId="0" xfId="115" applyNumberFormat="1" applyFont="1" applyAlignment="1" applyProtection="1">
      <alignment horizontal="left" vertical="top" wrapText="1"/>
      <protection hidden="1"/>
    </xf>
    <xf numFmtId="165" fontId="1" fillId="0" borderId="5" xfId="115" applyNumberFormat="1" applyFont="1" applyBorder="1" applyAlignment="1" applyProtection="1">
      <alignment horizontal="left" vertical="top"/>
      <protection hidden="1"/>
    </xf>
    <xf numFmtId="0" fontId="1" fillId="0" borderId="9" xfId="111" applyNumberFormat="1" applyFont="1" applyFill="1" applyBorder="1" applyAlignment="1" applyProtection="1">
      <alignment horizontal="left" vertical="top" wrapText="1"/>
    </xf>
    <xf numFmtId="0" fontId="74" fillId="0" borderId="16" xfId="0" applyFont="1" applyBorder="1" applyAlignment="1">
      <alignment horizontal="left" vertical="top"/>
    </xf>
    <xf numFmtId="165" fontId="2" fillId="0" borderId="0" xfId="111" applyNumberFormat="1" applyFont="1" applyFill="1" applyBorder="1" applyAlignment="1" applyProtection="1">
      <alignment horizontal="left" vertical="top" wrapText="1"/>
    </xf>
    <xf numFmtId="0" fontId="86" fillId="0" borderId="9" xfId="0" applyFont="1" applyBorder="1" applyAlignment="1">
      <alignment horizontal="center" vertical="center"/>
    </xf>
    <xf numFmtId="0" fontId="86" fillId="0" borderId="9" xfId="0" applyFont="1" applyBorder="1" applyAlignment="1">
      <alignment horizontal="left" vertical="top"/>
    </xf>
    <xf numFmtId="0" fontId="82" fillId="0" borderId="9" xfId="0" applyFont="1" applyBorder="1" applyAlignment="1">
      <alignment horizontal="left" vertical="top"/>
    </xf>
    <xf numFmtId="0" fontId="82" fillId="0" borderId="9" xfId="0" applyFont="1" applyBorder="1" applyAlignment="1">
      <alignment horizontal="left" vertical="top" wrapText="1"/>
    </xf>
    <xf numFmtId="2" fontId="87" fillId="0" borderId="9" xfId="111" applyNumberFormat="1" applyFont="1" applyFill="1" applyBorder="1" applyAlignment="1" applyProtection="1">
      <alignment horizontal="right" vertical="top" wrapText="1"/>
    </xf>
    <xf numFmtId="43" fontId="73" fillId="0" borderId="0" xfId="0" applyNumberFormat="1" applyFont="1" applyAlignment="1">
      <alignment horizontal="center" vertical="top"/>
    </xf>
    <xf numFmtId="0" fontId="88" fillId="10" borderId="0" xfId="0" applyFont="1" applyFill="1" applyAlignment="1">
      <alignment vertical="top"/>
    </xf>
    <xf numFmtId="0" fontId="87" fillId="10" borderId="0" xfId="0" applyFont="1" applyFill="1" applyAlignment="1">
      <alignment vertical="top"/>
    </xf>
    <xf numFmtId="43" fontId="5" fillId="0" borderId="0" xfId="0" applyNumberFormat="1" applyFont="1" applyAlignment="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81" fillId="13" borderId="0" xfId="0" applyFont="1" applyFill="1" applyAlignment="1">
      <alignment horizontal="justify" vertical="center"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33" fillId="13" borderId="0" xfId="0" applyFont="1" applyFill="1" applyAlignment="1">
      <alignment horizontal="justify"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15" xfId="0" applyNumberFormat="1" applyFont="1" applyFill="1" applyBorder="1" applyAlignment="1">
      <alignment horizontal="center" vertical="top" wrapText="1"/>
    </xf>
    <xf numFmtId="0" fontId="81" fillId="13" borderId="0" xfId="0" applyFont="1" applyFill="1" applyAlignment="1">
      <alignment horizontal="justify" vertical="top" wrapText="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23038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47036" y="285750"/>
          <a:ext cx="0" cy="158387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75" zoomScaleNormal="100" zoomScaleSheetLayoutView="175" workbookViewId="0">
      <selection activeCell="B1" sqref="B1"/>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4.75" customHeight="1">
      <c r="A1" s="16" t="s">
        <v>40</v>
      </c>
      <c r="B1" s="716" t="s">
        <v>878</v>
      </c>
      <c r="C1" s="17"/>
      <c r="D1" s="17"/>
      <c r="E1" s="17"/>
      <c r="F1" s="17"/>
      <c r="G1" s="17"/>
      <c r="H1" s="17"/>
    </row>
    <row r="2" spans="1:9">
      <c r="B2" s="19"/>
      <c r="I2" s="18" t="s">
        <v>257</v>
      </c>
    </row>
    <row r="3" spans="1:9">
      <c r="A3" s="18" t="s">
        <v>41</v>
      </c>
      <c r="B3" s="352" t="s">
        <v>875</v>
      </c>
      <c r="I3" s="18" t="s">
        <v>258</v>
      </c>
    </row>
    <row r="5" spans="1:9">
      <c r="A5" s="18" t="s">
        <v>42</v>
      </c>
      <c r="B5" s="361" t="s">
        <v>876</v>
      </c>
      <c r="C5" s="17"/>
      <c r="D5" s="17"/>
      <c r="E5" s="17"/>
      <c r="F5" s="17"/>
      <c r="G5" s="17"/>
      <c r="H5" s="17"/>
    </row>
  </sheetData>
  <sheetProtection selectLockedCells="1" selectUnlockedCells="1"/>
  <customSheetViews>
    <customSheetView guid="{B917AE6C-4AF8-4CDD-ACCB-469E1ED6AB17}" scale="175" hiddenColumns="1" state="hidden" view="pageBreakPreview">
      <selection activeCell="B7" sqref="B7"/>
      <pageMargins left="0.75" right="0.75" top="1" bottom="1" header="0.5" footer="0.5"/>
      <pageSetup scale="86" orientation="portrait" r:id="rId1"/>
      <headerFooter alignWithMargins="0"/>
    </customSheetView>
    <customSheetView guid="{1211E1B9-FC37-4364-9CF0-0FFC01866726}" scale="175" hiddenColumns="1" state="hidden" view="pageBreakPreview">
      <selection activeCell="B9" sqref="B9"/>
      <pageMargins left="0.75" right="0.75" top="1" bottom="1" header="0.5" footer="0.5"/>
      <pageSetup scale="86" orientation="portrait" r:id="rId2"/>
      <headerFooter alignWithMargins="0"/>
    </customSheetView>
    <customSheetView guid="{889C3D82-0A24-4765-A688-A80A782F5056}" hiddenColumns="1" state="hidden">
      <selection activeCell="B14" sqref="B14"/>
      <pageMargins left="0.75" right="0.75" top="1" bottom="1" header="0.5" footer="0.5"/>
      <pageSetup orientation="portrait" r:id="rId3"/>
      <headerFooter alignWithMargins="0"/>
    </customSheetView>
    <customSheetView guid="{89CB4E6A-722E-4E39-885D-E2A6D0D08321}" hiddenColumns="1" state="hidden">
      <selection activeCell="B10" sqref="B10"/>
      <pageMargins left="0.75" right="0.75" top="1" bottom="1" header="0.5" footer="0.5"/>
      <pageSetup orientation="portrait" r:id="rId4"/>
      <headerFooter alignWithMargins="0"/>
    </customSheetView>
    <customSheetView guid="{915C64AD-BD67-44F0-9117-5B9D998BA799}" hiddenColumns="1" state="hidden">
      <selection activeCell="B17" sqref="B17"/>
      <pageMargins left="0.75" right="0.75" top="1" bottom="1" header="0.5" footer="0.5"/>
      <pageSetup orientation="portrait" r:id="rId5"/>
      <headerFooter alignWithMargins="0"/>
    </customSheetView>
    <customSheetView guid="{18EA11B4-BD82-47BF-99FA-7AB19BF74D0B}" hiddenColumns="1" state="hidden">
      <selection activeCell="B17" sqref="B17"/>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9" sqref="B9:B10"/>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357C9841-BEC3-434B-AC63-C04FB4321BA3}" hiddenColumns="1" state="hidden">
      <selection activeCell="B17" sqref="B17"/>
      <pageMargins left="0.75" right="0.75" top="1" bottom="1" header="0.5" footer="0.5"/>
      <pageSetup orientation="portrait" r:id="rId11"/>
      <headerFooter alignWithMargins="0"/>
    </customSheetView>
    <customSheetView guid="{B96E710B-6DD7-4DE1-95AB-C9EE060CD030}" hiddenColumns="1" state="hidden">
      <selection activeCell="B9" sqref="B9:B10"/>
      <pageMargins left="0.75" right="0.75" top="1" bottom="1" header="0.5" footer="0.5"/>
      <pageSetup orientation="portrait" r:id="rId12"/>
      <headerFooter alignWithMargins="0"/>
    </customSheetView>
    <customSheetView guid="{A58DB4DF-40C7-4BEB-B85E-6BD6F54941CF}" hiddenColumns="1" state="hidden">
      <selection activeCell="B17" sqref="B17"/>
      <pageMargins left="0.75" right="0.75" top="1" bottom="1" header="0.5" footer="0.5"/>
      <pageSetup orientation="portrait" r:id="rId13"/>
      <headerFooter alignWithMargins="0"/>
    </customSheetView>
    <customSheetView guid="{78BEE4ED-FFC3-4306-8023-F0EDC1A3A1B8}" scale="175" hiddenColumns="1" state="hidden" view="pageBreakPreview">
      <selection activeCell="B7" sqref="B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5" zoomScaleSheetLayoutView="115" workbookViewId="0">
      <selection activeCell="B2" sqref="B2:E2"/>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7"/>
      <c r="C1" s="768"/>
      <c r="D1" s="768"/>
      <c r="E1" s="769"/>
      <c r="F1" s="21"/>
      <c r="G1" s="560" t="s">
        <v>477</v>
      </c>
      <c r="H1" s="561"/>
      <c r="I1" s="22"/>
      <c r="J1" s="23"/>
    </row>
    <row r="2" spans="1:10" ht="114" customHeight="1">
      <c r="A2" s="770" t="s">
        <v>43</v>
      </c>
      <c r="B2" s="773" t="str">
        <f>Basic!B1</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C2" s="774"/>
      <c r="D2" s="774"/>
      <c r="E2" s="775"/>
      <c r="F2" s="770" t="s">
        <v>877</v>
      </c>
      <c r="G2" s="22"/>
      <c r="H2" s="22"/>
      <c r="I2" s="22"/>
      <c r="J2" s="23"/>
    </row>
    <row r="3" spans="1:10" ht="23.25" customHeight="1">
      <c r="A3" s="771"/>
      <c r="B3" s="776" t="str">
        <f>Basic!B5</f>
        <v>Spec No: CC/T/W-AIS/DOM/A00/24/12919</v>
      </c>
      <c r="C3" s="777"/>
      <c r="D3" s="777"/>
      <c r="E3" s="778"/>
      <c r="F3" s="771"/>
      <c r="G3" s="22"/>
      <c r="H3" s="22"/>
      <c r="I3" s="22"/>
      <c r="J3" s="23"/>
    </row>
    <row r="4" spans="1:10" ht="39.950000000000003" customHeight="1">
      <c r="A4" s="771"/>
      <c r="B4" s="25">
        <v>1</v>
      </c>
      <c r="C4" s="779" t="s">
        <v>44</v>
      </c>
      <c r="D4" s="779"/>
      <c r="E4" s="780"/>
      <c r="F4" s="771"/>
      <c r="G4" s="26"/>
      <c r="H4" s="27" t="s">
        <v>45</v>
      </c>
      <c r="I4" s="22"/>
      <c r="J4" s="23"/>
    </row>
    <row r="5" spans="1:10" ht="30" customHeight="1">
      <c r="A5" s="771"/>
      <c r="B5" s="25">
        <v>2</v>
      </c>
      <c r="C5" s="779" t="s">
        <v>46</v>
      </c>
      <c r="D5" s="779"/>
      <c r="E5" s="780"/>
      <c r="F5" s="771"/>
      <c r="G5" s="22"/>
      <c r="H5" s="22"/>
      <c r="I5" s="22"/>
      <c r="J5" s="23"/>
    </row>
    <row r="6" spans="1:10" s="28" customFormat="1" ht="30" customHeight="1">
      <c r="A6" s="771"/>
      <c r="B6" s="25">
        <v>3</v>
      </c>
      <c r="C6" s="779" t="s">
        <v>47</v>
      </c>
      <c r="D6" s="779"/>
      <c r="E6" s="780"/>
      <c r="F6" s="771"/>
      <c r="G6" s="22"/>
      <c r="H6" s="22"/>
      <c r="I6" s="22"/>
      <c r="J6" s="22"/>
    </row>
    <row r="7" spans="1:10" ht="52.5" hidden="1" customHeight="1">
      <c r="A7" s="771"/>
      <c r="B7" s="25">
        <v>4</v>
      </c>
      <c r="C7" s="779" t="s">
        <v>48</v>
      </c>
      <c r="D7" s="779"/>
      <c r="E7" s="780"/>
      <c r="F7" s="771"/>
      <c r="G7" s="22"/>
      <c r="H7" s="22"/>
      <c r="I7" s="22"/>
      <c r="J7" s="23"/>
    </row>
    <row r="8" spans="1:10" ht="9.75" customHeight="1">
      <c r="A8" s="771"/>
      <c r="B8" s="29"/>
      <c r="C8" s="30"/>
      <c r="D8" s="30"/>
      <c r="E8" s="31"/>
      <c r="F8" s="771"/>
      <c r="G8" s="22"/>
      <c r="H8" s="22"/>
      <c r="I8" s="22"/>
      <c r="J8" s="23"/>
    </row>
    <row r="9" spans="1:10" ht="23.25" customHeight="1">
      <c r="A9" s="771"/>
      <c r="B9" s="781"/>
      <c r="C9" s="782"/>
      <c r="D9" s="782"/>
      <c r="E9" s="783"/>
      <c r="F9" s="771"/>
      <c r="G9" s="22"/>
      <c r="H9" s="22"/>
      <c r="I9" s="22"/>
      <c r="J9" s="23"/>
    </row>
    <row r="10" spans="1:10" ht="10.5" customHeight="1">
      <c r="A10" s="771"/>
      <c r="B10" s="32"/>
      <c r="C10" s="33"/>
      <c r="D10" s="33"/>
      <c r="E10" s="34"/>
      <c r="F10" s="771"/>
      <c r="G10" s="22"/>
      <c r="H10" s="22"/>
      <c r="I10" s="22"/>
      <c r="J10" s="23"/>
    </row>
    <row r="11" spans="1:10" ht="24" customHeight="1">
      <c r="A11" s="771"/>
      <c r="B11" s="784" t="s">
        <v>49</v>
      </c>
      <c r="C11" s="785"/>
      <c r="D11" s="785"/>
      <c r="E11" s="35"/>
      <c r="F11" s="771"/>
    </row>
    <row r="12" spans="1:10" ht="15.95" customHeight="1">
      <c r="A12" s="772"/>
      <c r="B12" s="786" t="s">
        <v>50</v>
      </c>
      <c r="C12" s="787"/>
      <c r="D12" s="787"/>
      <c r="E12" s="36"/>
      <c r="F12" s="772"/>
      <c r="G12" s="22"/>
      <c r="H12" s="22"/>
      <c r="I12" s="22"/>
      <c r="J12" s="23"/>
    </row>
    <row r="13" spans="1:10" ht="24" customHeight="1">
      <c r="A13" s="761"/>
      <c r="B13" s="762" t="s">
        <v>51</v>
      </c>
      <c r="C13" s="763"/>
      <c r="D13" s="763"/>
      <c r="E13" s="35"/>
      <c r="F13" s="764"/>
      <c r="G13" s="37"/>
      <c r="H13" s="37"/>
      <c r="I13" s="37"/>
      <c r="J13" s="37"/>
    </row>
    <row r="14" spans="1:10" ht="15.95" customHeight="1">
      <c r="A14" s="761"/>
      <c r="B14" s="765" t="s">
        <v>52</v>
      </c>
      <c r="C14" s="766"/>
      <c r="D14" s="766"/>
      <c r="E14" s="38"/>
      <c r="F14" s="76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V07ivBY7SM4D4q5thItXBTAClDg/02kbS2gExEnU4SsSZXn7hTmZccRJZ1y3s/h0RJ/BLWtvZ+w69SYilto4JQ==" saltValue="IBTJu8KPZ0M4KyT1BUQY9w==" spinCount="100000" sheet="1" selectLockedCells="1"/>
  <customSheetViews>
    <customSheetView guid="{B917AE6C-4AF8-4CDD-ACCB-469E1ED6AB17}"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11E1B9-FC37-4364-9CF0-0FFC01866726}" scale="130" showPageBreaks="1" showGridLines="0" printArea="1" hiddenRows="1" view="pageBreakPreview">
      <selection activeCell="K6" sqref="K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8BEE4ED-FFC3-4306-8023-F0EDC1A3A1B8}"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9" t="s">
        <v>336</v>
      </c>
      <c r="B1" s="789"/>
      <c r="C1" s="789"/>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88" t="s">
        <v>69</v>
      </c>
      <c r="C12" s="788"/>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88" t="s">
        <v>71</v>
      </c>
      <c r="C14" s="788"/>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88" t="s">
        <v>79</v>
      </c>
      <c r="C21" s="788"/>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88" t="s">
        <v>85</v>
      </c>
      <c r="C27" s="788"/>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88" t="s">
        <v>86</v>
      </c>
      <c r="C30" s="788"/>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88" t="s">
        <v>87</v>
      </c>
      <c r="C33" s="788"/>
      <c r="D33" s="52"/>
    </row>
    <row r="34" spans="2:11" ht="18" customHeight="1">
      <c r="B34" s="54" t="s">
        <v>72</v>
      </c>
      <c r="C34" s="51" t="s">
        <v>88</v>
      </c>
      <c r="D34" s="48"/>
    </row>
    <row r="35" spans="2:11" ht="18" customHeight="1">
      <c r="B35" s="788" t="s">
        <v>89</v>
      </c>
      <c r="C35" s="788"/>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88" t="s">
        <v>95</v>
      </c>
      <c r="C41" s="788"/>
    </row>
    <row r="42" spans="2:11" ht="38.1" customHeight="1">
      <c r="B42" s="54" t="s">
        <v>72</v>
      </c>
      <c r="C42" s="51" t="s">
        <v>96</v>
      </c>
    </row>
    <row r="43" spans="2:11" ht="18" customHeight="1">
      <c r="B43" s="54" t="s">
        <v>72</v>
      </c>
      <c r="C43" s="56" t="s">
        <v>97</v>
      </c>
    </row>
    <row r="44" spans="2:11" ht="18" customHeight="1">
      <c r="B44" s="788" t="s">
        <v>98</v>
      </c>
      <c r="C44" s="788"/>
    </row>
    <row r="45" spans="2:11" ht="38.1" customHeight="1">
      <c r="B45" s="54" t="s">
        <v>72</v>
      </c>
      <c r="C45" s="51" t="s">
        <v>99</v>
      </c>
    </row>
    <row r="46" spans="2:11" ht="18" customHeight="1">
      <c r="B46" s="54" t="s">
        <v>72</v>
      </c>
      <c r="C46" s="56" t="s">
        <v>97</v>
      </c>
    </row>
    <row r="47" spans="2:11" ht="18" customHeight="1">
      <c r="B47" s="788" t="s">
        <v>100</v>
      </c>
      <c r="C47" s="788" t="s">
        <v>101</v>
      </c>
    </row>
    <row r="48" spans="2:11" ht="48" customHeight="1">
      <c r="B48" s="54" t="s">
        <v>72</v>
      </c>
      <c r="C48" s="51" t="s">
        <v>102</v>
      </c>
    </row>
    <row r="49" spans="1:11" ht="18" customHeight="1">
      <c r="B49" s="54" t="s">
        <v>72</v>
      </c>
      <c r="C49" s="56" t="s">
        <v>97</v>
      </c>
    </row>
    <row r="50" spans="1:11" ht="18" customHeight="1">
      <c r="B50" s="788" t="s">
        <v>103</v>
      </c>
      <c r="C50" s="788"/>
    </row>
    <row r="51" spans="1:11" ht="38.1" customHeight="1">
      <c r="B51" s="54" t="s">
        <v>72</v>
      </c>
      <c r="C51" s="51" t="s">
        <v>104</v>
      </c>
    </row>
    <row r="52" spans="1:11" ht="38.1" customHeight="1">
      <c r="B52" s="54" t="s">
        <v>72</v>
      </c>
      <c r="C52" s="51" t="s">
        <v>105</v>
      </c>
    </row>
    <row r="53" spans="1:11" ht="18" customHeight="1">
      <c r="B53" s="788" t="s">
        <v>106</v>
      </c>
      <c r="C53" s="788"/>
    </row>
    <row r="54" spans="1:11" ht="18" customHeight="1">
      <c r="B54" s="54" t="s">
        <v>72</v>
      </c>
      <c r="C54" s="57" t="s">
        <v>107</v>
      </c>
    </row>
    <row r="55" spans="1:11" ht="18" customHeight="1">
      <c r="B55" s="54" t="s">
        <v>72</v>
      </c>
      <c r="C55" s="57" t="s">
        <v>108</v>
      </c>
    </row>
    <row r="56" spans="1:11" ht="18" customHeight="1">
      <c r="B56" s="788" t="s">
        <v>109</v>
      </c>
      <c r="C56" s="788"/>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92"/>
      <c r="B62" s="792"/>
      <c r="C62" s="792"/>
      <c r="D62" s="59"/>
    </row>
    <row r="63" spans="1:11" ht="18" customHeight="1">
      <c r="A63" s="790" t="s">
        <v>114</v>
      </c>
      <c r="B63" s="790"/>
      <c r="C63" s="790"/>
      <c r="D63" s="59"/>
    </row>
    <row r="64" spans="1:11" ht="36" customHeight="1">
      <c r="A64" s="791" t="s">
        <v>115</v>
      </c>
      <c r="B64" s="791"/>
      <c r="C64" s="791"/>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B917AE6C-4AF8-4CDD-ACCB-469E1ED6AB1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78BEE4ED-FFC3-4306-8023-F0EDC1A3A1B8}"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24"/>
  <sheetViews>
    <sheetView showGridLines="0" view="pageBreakPreview" zoomScale="115" zoomScaleSheetLayoutView="115" workbookViewId="0">
      <selection activeCell="C6" sqref="C6:F6"/>
    </sheetView>
  </sheetViews>
  <sheetFormatPr defaultRowHeight="15.75"/>
  <cols>
    <col min="1" max="1" width="33" style="427" customWidth="1"/>
    <col min="2" max="2" width="11.7109375" style="427" customWidth="1"/>
    <col min="3" max="4" width="6.42578125" style="427" customWidth="1"/>
    <col min="5" max="5" width="6.42578125" style="430" customWidth="1"/>
    <col min="6" max="6" width="39" style="430" customWidth="1"/>
    <col min="7" max="11" width="11.85546875" style="430" hidden="1" customWidth="1"/>
    <col min="12" max="12" width="9.140625" style="430" hidden="1" customWidth="1"/>
    <col min="13" max="13" width="15.28515625" style="430" hidden="1" customWidth="1"/>
    <col min="14" max="16" width="9.140625" style="430" hidden="1" customWidth="1"/>
    <col min="17" max="22" width="0" style="430" hidden="1" customWidth="1"/>
    <col min="23" max="16384" width="9.140625" style="430"/>
  </cols>
  <sheetData>
    <row r="1" spans="1:15" s="427" customFormat="1" ht="84" customHeight="1">
      <c r="A1" s="801"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1" s="801"/>
      <c r="C1" s="801"/>
      <c r="D1" s="801"/>
      <c r="E1" s="801"/>
      <c r="F1" s="801"/>
      <c r="G1" s="428"/>
      <c r="H1" s="428"/>
      <c r="I1" s="428"/>
      <c r="J1" s="428"/>
      <c r="K1" s="428"/>
      <c r="M1" s="429"/>
      <c r="N1" s="429"/>
      <c r="O1" s="429"/>
    </row>
    <row r="2" spans="1:15" ht="16.5" customHeight="1">
      <c r="A2" s="802" t="str">
        <f>Cover!B3</f>
        <v>Spec No: CC/T/W-AIS/DOM/A00/24/12919</v>
      </c>
      <c r="B2" s="802"/>
      <c r="C2" s="802"/>
      <c r="D2" s="802"/>
      <c r="E2" s="802"/>
      <c r="F2" s="802"/>
      <c r="G2" s="427"/>
      <c r="H2" s="427"/>
      <c r="I2" s="427"/>
      <c r="J2" s="427"/>
      <c r="K2" s="427"/>
      <c r="M2" s="430" t="s">
        <v>116</v>
      </c>
      <c r="N2" s="431">
        <v>1</v>
      </c>
      <c r="O2" s="432"/>
    </row>
    <row r="3" spans="1:15" ht="12" customHeight="1">
      <c r="A3" s="433"/>
      <c r="B3" s="433"/>
      <c r="C3" s="433"/>
      <c r="D3" s="433"/>
      <c r="E3" s="427"/>
      <c r="F3" s="427"/>
      <c r="G3" s="427"/>
      <c r="H3" s="427"/>
      <c r="I3" s="427"/>
      <c r="J3" s="427"/>
      <c r="K3" s="427"/>
      <c r="M3" s="430" t="s">
        <v>117</v>
      </c>
      <c r="N3" s="431" t="s">
        <v>118</v>
      </c>
      <c r="O3" s="432"/>
    </row>
    <row r="4" spans="1:15" ht="20.100000000000001" customHeight="1">
      <c r="A4" s="803" t="s">
        <v>119</v>
      </c>
      <c r="B4" s="803"/>
      <c r="C4" s="803"/>
      <c r="D4" s="803"/>
      <c r="E4" s="803"/>
      <c r="F4" s="803"/>
      <c r="G4" s="427"/>
      <c r="H4" s="427"/>
      <c r="I4" s="427"/>
      <c r="J4" s="427"/>
      <c r="K4" s="427"/>
      <c r="N4" s="431"/>
      <c r="O4" s="432"/>
    </row>
    <row r="5" spans="1:15" ht="12" customHeight="1">
      <c r="A5" s="434"/>
      <c r="B5" s="434"/>
      <c r="E5" s="427"/>
      <c r="F5" s="427"/>
      <c r="G5" s="427"/>
      <c r="H5" s="427"/>
      <c r="I5" s="427"/>
      <c r="J5" s="427"/>
      <c r="K5" s="427"/>
      <c r="M5" s="432"/>
      <c r="N5" s="432"/>
      <c r="O5" s="432"/>
    </row>
    <row r="6" spans="1:15" s="427" customFormat="1" ht="50.25" customHeight="1">
      <c r="A6" s="808" t="s">
        <v>339</v>
      </c>
      <c r="B6" s="808"/>
      <c r="C6" s="804" t="s">
        <v>116</v>
      </c>
      <c r="D6" s="804"/>
      <c r="E6" s="804"/>
      <c r="F6" s="804"/>
      <c r="G6" s="435"/>
      <c r="H6" s="435"/>
      <c r="I6" s="435"/>
      <c r="J6" s="454">
        <f>IF(C6="Sole Bidder", 1,2)</f>
        <v>1</v>
      </c>
      <c r="K6" s="435"/>
      <c r="M6" s="436">
        <f>IF(C6= "Sole Bidder", 0, C7)</f>
        <v>0</v>
      </c>
      <c r="N6" s="429"/>
      <c r="O6" s="429"/>
    </row>
    <row r="7" spans="1:15" ht="50.1" customHeight="1">
      <c r="A7" s="437" t="str">
        <f>IF(C6= "JV (Joint Venture)", "Total Nos. of  Partners in the JV [excluding the Lead Partner]", "")</f>
        <v/>
      </c>
      <c r="B7" s="438"/>
      <c r="C7" s="805" t="s">
        <v>118</v>
      </c>
      <c r="D7" s="806"/>
      <c r="E7" s="806"/>
      <c r="F7" s="807"/>
      <c r="M7" s="432"/>
      <c r="N7" s="432"/>
      <c r="O7" s="432"/>
    </row>
    <row r="8" spans="1:15" ht="19.5" customHeight="1">
      <c r="A8" s="439"/>
      <c r="B8" s="439"/>
      <c r="C8" s="435"/>
    </row>
    <row r="9" spans="1:15" ht="20.100000000000001" customHeight="1">
      <c r="A9" s="440" t="str">
        <f>IF(C6= "Sole Bidder", "Name of Sole Bidder", "Name of Lead Partner")</f>
        <v>Name of Sole Bidder</v>
      </c>
      <c r="B9" s="441"/>
      <c r="C9" s="793"/>
      <c r="D9" s="796"/>
      <c r="E9" s="796"/>
      <c r="F9" s="797"/>
    </row>
    <row r="10" spans="1:15" ht="20.100000000000001" customHeight="1">
      <c r="A10" s="442" t="str">
        <f>IF(C6= "Sole Bidder", "Address of Sole Bidder", "Address of Lead Partner")</f>
        <v>Address of Sole Bidder</v>
      </c>
      <c r="B10" s="443"/>
      <c r="C10" s="793"/>
      <c r="D10" s="796"/>
      <c r="E10" s="796"/>
      <c r="F10" s="797"/>
    </row>
    <row r="11" spans="1:15" ht="20.100000000000001" customHeight="1">
      <c r="A11" s="444"/>
      <c r="B11" s="445"/>
      <c r="C11" s="793"/>
      <c r="D11" s="796"/>
      <c r="E11" s="796"/>
      <c r="F11" s="797"/>
    </row>
    <row r="12" spans="1:15" ht="20.100000000000001" customHeight="1">
      <c r="A12" s="446"/>
      <c r="B12" s="447"/>
      <c r="C12" s="793"/>
      <c r="D12" s="796"/>
      <c r="E12" s="796"/>
      <c r="F12" s="797"/>
    </row>
    <row r="13" spans="1:15" ht="21.75" customHeight="1"/>
    <row r="14" spans="1:15" ht="20.100000000000001" customHeight="1">
      <c r="A14" s="440" t="s">
        <v>120</v>
      </c>
      <c r="B14" s="441"/>
      <c r="C14" s="793"/>
      <c r="D14" s="796"/>
      <c r="E14" s="796"/>
      <c r="F14" s="797"/>
    </row>
    <row r="15" spans="1:15" ht="20.100000000000001" customHeight="1">
      <c r="A15" s="442" t="s">
        <v>121</v>
      </c>
      <c r="B15" s="443"/>
      <c r="C15" s="793"/>
      <c r="D15" s="796"/>
      <c r="E15" s="796"/>
      <c r="F15" s="797"/>
    </row>
    <row r="16" spans="1:15" ht="20.100000000000001" customHeight="1">
      <c r="A16" s="444"/>
      <c r="B16" s="445"/>
      <c r="C16" s="793"/>
      <c r="D16" s="796"/>
      <c r="E16" s="796"/>
      <c r="F16" s="797"/>
    </row>
    <row r="17" spans="1:7" ht="20.100000000000001" customHeight="1">
      <c r="A17" s="446"/>
      <c r="B17" s="447"/>
      <c r="C17" s="793"/>
      <c r="D17" s="796"/>
      <c r="E17" s="796"/>
      <c r="F17" s="797"/>
    </row>
    <row r="18" spans="1:7" ht="20.100000000000001" customHeight="1"/>
    <row r="19" spans="1:7" ht="21" customHeight="1">
      <c r="A19" s="448" t="s">
        <v>122</v>
      </c>
      <c r="B19" s="449"/>
      <c r="C19" s="798"/>
      <c r="D19" s="799"/>
      <c r="E19" s="799"/>
      <c r="F19" s="800"/>
    </row>
    <row r="20" spans="1:7" ht="21" customHeight="1">
      <c r="A20" s="448" t="s">
        <v>123</v>
      </c>
      <c r="B20" s="449"/>
      <c r="C20" s="793"/>
      <c r="D20" s="794"/>
      <c r="E20" s="794"/>
      <c r="F20" s="795"/>
    </row>
    <row r="21" spans="1:7" ht="21" customHeight="1">
      <c r="A21" s="450"/>
      <c r="B21" s="450"/>
      <c r="C21" s="450"/>
    </row>
    <row r="22" spans="1:7" s="427" customFormat="1" ht="21" customHeight="1">
      <c r="A22" s="448" t="s">
        <v>124</v>
      </c>
      <c r="B22" s="449"/>
      <c r="C22" s="451"/>
      <c r="D22" s="453"/>
      <c r="E22" s="451"/>
      <c r="F22" s="452" t="str">
        <f>IF(C22&gt;G22, "Invalid Date !", "")</f>
        <v/>
      </c>
      <c r="G22" s="429">
        <f>IF(D22="Feb",28,IF(OR(D22="Apr", D22="Jun", D22="Sep", D22="Nov"),30,31))</f>
        <v>31</v>
      </c>
    </row>
    <row r="23" spans="1:7" ht="21" customHeight="1">
      <c r="A23" s="448" t="s">
        <v>125</v>
      </c>
      <c r="B23" s="449"/>
      <c r="C23" s="793"/>
      <c r="D23" s="794"/>
      <c r="E23" s="794"/>
      <c r="F23" s="795"/>
    </row>
    <row r="24" spans="1:7">
      <c r="D24" s="430"/>
    </row>
  </sheetData>
  <sheetProtection algorithmName="SHA-512" hashValue="aus1H+EYM0JBgwsGcGQaw4LRnYfskf8+Uz7GzqdpacsJkbga3cGC8Gkfeb1bik5mS0wu4vLcl+ryH21zT9fpbg==" saltValue="0umE9HATg9GnOb9qqYZp1A==" spinCount="100000" sheet="1" formatColumns="0" formatRows="0" selectLockedCells="1"/>
  <customSheetViews>
    <customSheetView guid="{B917AE6C-4AF8-4CDD-ACCB-469E1ED6AB17}" scale="115" showGridLines="0" printArea="1" hiddenColumns="1" view="pageBreakPreview" topLeftCell="A16">
      <selection activeCell="D22" sqref="D22"/>
      <pageMargins left="0.75" right="0.75" top="0.69" bottom="0.7" header="0.4" footer="0.37"/>
      <pageSetup scale="86" orientation="portrait" r:id="rId1"/>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2"/>
      <headerFooter alignWithMargins="0"/>
    </customSheetView>
    <customSheetView guid="{889C3D82-0A24-4765-A688-A80A782F5056}" scale="115" showGridLines="0" printArea="1" hiddenColumns="1" view="pageBreakPreview">
      <selection activeCell="C6" sqref="C6:F6"/>
      <pageMargins left="0.75" right="0.75" top="0.69" bottom="0.7" header="0.4" footer="0.37"/>
      <pageSetup scale="86" orientation="portrait" r:id="rId3"/>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4"/>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78BEE4ED-FFC3-4306-8023-F0EDC1A3A1B8}" scale="115" showGridLines="0" printArea="1" hiddenColumns="1" view="pageBreakPreview" topLeftCell="A16">
      <selection activeCell="D22" sqref="D22"/>
      <pageMargins left="0.75" right="0.75" top="0.69" bottom="0.7" header="0.4" footer="0.37"/>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"2024, 2025"</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63"/>
  <sheetViews>
    <sheetView view="pageBreakPreview" topLeftCell="A15" zoomScale="70" zoomScaleNormal="92" zoomScaleSheetLayoutView="70" workbookViewId="0">
      <selection activeCell="M29" sqref="M29"/>
    </sheetView>
  </sheetViews>
  <sheetFormatPr defaultRowHeight="15.75"/>
  <cols>
    <col min="1" max="1" width="7.28515625" style="609" customWidth="1"/>
    <col min="2" max="2" width="18.7109375" style="609" customWidth="1"/>
    <col min="3" max="3" width="11.42578125" style="609" customWidth="1"/>
    <col min="4" max="4" width="47.140625" style="725" customWidth="1"/>
    <col min="5" max="5" width="19.140625" style="609" customWidth="1"/>
    <col min="6" max="6" width="13" style="609" customWidth="1"/>
    <col min="7" max="7" width="17.5703125" style="609" customWidth="1"/>
    <col min="8" max="8" width="12.42578125" style="620" customWidth="1"/>
    <col min="9" max="9" width="17.5703125" style="609" customWidth="1"/>
    <col min="10" max="10" width="121.5703125" style="725" customWidth="1"/>
    <col min="11" max="11" width="7.140625" style="609" customWidth="1"/>
    <col min="12" max="12" width="9" style="609" customWidth="1"/>
    <col min="13" max="13" width="16.7109375" style="609" customWidth="1"/>
    <col min="14" max="14" width="19.140625" style="609" customWidth="1"/>
    <col min="15" max="15" width="7.42578125" style="609" hidden="1" customWidth="1"/>
    <col min="16" max="16" width="10" style="609" hidden="1" customWidth="1"/>
    <col min="17" max="17" width="5.7109375" style="609" hidden="1" customWidth="1"/>
    <col min="18" max="18" width="10" style="609" hidden="1" customWidth="1"/>
    <col min="19" max="19" width="9.28515625" style="609" hidden="1" customWidth="1"/>
    <col min="20" max="20" width="11.5703125" style="609" hidden="1" customWidth="1"/>
    <col min="21" max="21" width="12.42578125" style="609" customWidth="1"/>
    <col min="22" max="37" width="9.140625" style="609" customWidth="1"/>
    <col min="38" max="38" width="0.28515625" style="609" customWidth="1"/>
    <col min="39" max="44" width="9.140625" style="609" customWidth="1"/>
    <col min="45" max="16384" width="9.140625" style="609"/>
  </cols>
  <sheetData>
    <row r="1" spans="1:256" ht="22.5" customHeight="1">
      <c r="A1" s="617" t="str">
        <f>Basic!B5</f>
        <v>Spec No: CC/T/W-AIS/DOM/A00/24/12919</v>
      </c>
      <c r="B1" s="618"/>
      <c r="C1" s="618"/>
      <c r="D1" s="566"/>
      <c r="E1" s="618"/>
      <c r="F1" s="618"/>
      <c r="G1" s="618"/>
      <c r="H1" s="618"/>
      <c r="I1" s="618"/>
      <c r="J1" s="721"/>
      <c r="K1" s="618"/>
      <c r="L1" s="618"/>
      <c r="M1" s="618"/>
      <c r="N1" s="618" t="s">
        <v>463</v>
      </c>
    </row>
    <row r="2" spans="1:256">
      <c r="A2" s="578"/>
      <c r="B2" s="578"/>
      <c r="C2" s="578"/>
      <c r="D2" s="564"/>
      <c r="E2" s="578"/>
      <c r="F2" s="578"/>
      <c r="G2" s="578"/>
      <c r="H2" s="578"/>
      <c r="I2" s="578"/>
      <c r="J2" s="564"/>
      <c r="K2" s="578"/>
      <c r="L2" s="578"/>
      <c r="M2" s="578"/>
      <c r="N2" s="578"/>
    </row>
    <row r="3" spans="1:256" ht="64.5" customHeight="1">
      <c r="A3" s="815"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15"/>
      <c r="C3" s="815"/>
      <c r="D3" s="815"/>
      <c r="E3" s="815"/>
      <c r="F3" s="815"/>
      <c r="G3" s="815"/>
      <c r="H3" s="815"/>
      <c r="I3" s="815"/>
      <c r="J3" s="815"/>
      <c r="K3" s="815"/>
      <c r="L3" s="815"/>
      <c r="M3" s="815"/>
      <c r="N3" s="815"/>
    </row>
    <row r="4" spans="1:256" ht="16.5">
      <c r="A4" s="816" t="s">
        <v>0</v>
      </c>
      <c r="B4" s="816"/>
      <c r="C4" s="816"/>
      <c r="D4" s="816"/>
      <c r="E4" s="816"/>
      <c r="F4" s="816"/>
      <c r="G4" s="816"/>
      <c r="H4" s="816"/>
      <c r="I4" s="816"/>
      <c r="J4" s="816"/>
      <c r="K4" s="816"/>
      <c r="L4" s="816"/>
      <c r="M4" s="816"/>
      <c r="N4" s="816"/>
    </row>
    <row r="5" spans="1:256" ht="27" customHeight="1">
      <c r="A5" s="619"/>
      <c r="B5" s="619"/>
      <c r="C5" s="619"/>
      <c r="D5" s="722"/>
      <c r="E5" s="619"/>
      <c r="F5" s="619"/>
      <c r="G5" s="619"/>
      <c r="H5" s="619"/>
      <c r="I5" s="619"/>
      <c r="J5" s="722"/>
      <c r="K5" s="619"/>
      <c r="L5" s="619"/>
      <c r="M5" s="619"/>
      <c r="N5" s="619"/>
    </row>
    <row r="6" spans="1:256" ht="23.25" customHeight="1">
      <c r="A6" s="817" t="s">
        <v>338</v>
      </c>
      <c r="B6" s="817"/>
      <c r="C6" s="578"/>
      <c r="D6" s="564"/>
      <c r="E6" s="578"/>
      <c r="F6" s="578"/>
      <c r="G6" s="578"/>
      <c r="H6" s="578"/>
      <c r="I6" s="578"/>
      <c r="J6" s="564"/>
      <c r="K6" s="578"/>
      <c r="L6" s="578"/>
      <c r="M6" s="578"/>
      <c r="N6" s="578"/>
    </row>
    <row r="7" spans="1:256" ht="24" customHeight="1">
      <c r="A7" s="821">
        <f>IF(Z7=1,Z8,"JOINT VENTURE OF "&amp;Z8&amp;" &amp; "&amp;Z10)</f>
        <v>0</v>
      </c>
      <c r="B7" s="821"/>
      <c r="C7" s="821"/>
      <c r="D7" s="821"/>
      <c r="E7" s="821"/>
      <c r="F7" s="821"/>
      <c r="G7" s="821"/>
      <c r="H7" s="821"/>
      <c r="I7" s="821"/>
      <c r="J7" s="656"/>
      <c r="K7" s="581" t="s">
        <v>1</v>
      </c>
      <c r="L7" s="584"/>
      <c r="N7" s="578"/>
      <c r="Z7" s="620">
        <f>'Names of Bidder'!J6</f>
        <v>1</v>
      </c>
    </row>
    <row r="8" spans="1:256" ht="24" customHeight="1">
      <c r="A8" s="818" t="str">
        <f>"Bidder’s Name and Address  (" &amp; MID('Names of Bidder'!A9,9, 20) &amp; ") :"</f>
        <v>Bidder’s Name and Address  (Sole Bidder) :</v>
      </c>
      <c r="B8" s="818"/>
      <c r="C8" s="818"/>
      <c r="D8" s="818"/>
      <c r="E8" s="818"/>
      <c r="F8" s="818"/>
      <c r="G8" s="818"/>
      <c r="H8" s="583"/>
      <c r="I8" s="583"/>
      <c r="J8" s="614"/>
      <c r="K8" s="582" t="s">
        <v>2</v>
      </c>
      <c r="L8" s="583"/>
      <c r="N8" s="578"/>
      <c r="U8" s="621"/>
      <c r="Z8" s="809">
        <f>'Names of Bidder'!C9</f>
        <v>0</v>
      </c>
      <c r="AA8" s="809"/>
      <c r="AB8" s="809"/>
      <c r="AC8" s="809"/>
      <c r="AD8" s="809"/>
      <c r="AE8" s="809"/>
      <c r="AF8" s="809"/>
      <c r="AG8" s="809"/>
      <c r="AH8" s="809"/>
      <c r="AI8" s="809"/>
      <c r="AJ8" s="809"/>
      <c r="AK8" s="809"/>
      <c r="AL8" s="809"/>
    </row>
    <row r="9" spans="1:256" ht="24" customHeight="1">
      <c r="A9" s="579" t="s">
        <v>12</v>
      </c>
      <c r="B9" s="584"/>
      <c r="C9" s="821" t="str">
        <f>IF('Names of Bidder'!C9=0, "", 'Names of Bidder'!C9)</f>
        <v/>
      </c>
      <c r="D9" s="821"/>
      <c r="E9" s="821"/>
      <c r="F9" s="821"/>
      <c r="G9" s="821"/>
      <c r="H9" s="586"/>
      <c r="I9" s="586"/>
      <c r="J9" s="656"/>
      <c r="K9" s="582" t="s">
        <v>3</v>
      </c>
      <c r="N9" s="578"/>
      <c r="U9" s="621"/>
      <c r="Z9" s="809">
        <f>'Names of Bidder'!C9</f>
        <v>0</v>
      </c>
      <c r="AA9" s="809"/>
      <c r="AB9" s="809"/>
      <c r="AC9" s="809"/>
      <c r="AD9" s="809"/>
      <c r="AE9" s="809"/>
      <c r="AF9" s="809"/>
      <c r="AG9" s="809"/>
      <c r="AH9" s="809"/>
      <c r="AI9" s="809"/>
      <c r="AJ9" s="809"/>
      <c r="AK9" s="809"/>
      <c r="AL9" s="809"/>
    </row>
    <row r="10" spans="1:256" ht="24" customHeight="1">
      <c r="A10" s="579" t="s">
        <v>11</v>
      </c>
      <c r="B10" s="584"/>
      <c r="C10" s="820" t="str">
        <f>IF('Names of Bidder'!C10=0, "", 'Names of Bidder'!C10)</f>
        <v/>
      </c>
      <c r="D10" s="820"/>
      <c r="E10" s="820"/>
      <c r="F10" s="820"/>
      <c r="G10" s="820"/>
      <c r="H10" s="586"/>
      <c r="I10" s="586"/>
      <c r="J10" s="656"/>
      <c r="K10" s="582" t="s">
        <v>4</v>
      </c>
      <c r="N10" s="578"/>
      <c r="Z10" s="809">
        <f>'Names of Bidder'!C14</f>
        <v>0</v>
      </c>
      <c r="AA10" s="809"/>
      <c r="AB10" s="809"/>
      <c r="AC10" s="809"/>
      <c r="AD10" s="809"/>
      <c r="AE10" s="809"/>
      <c r="AF10" s="809"/>
      <c r="AG10" s="809"/>
      <c r="AH10" s="809"/>
      <c r="AI10" s="809"/>
      <c r="AJ10" s="809"/>
      <c r="AK10" s="809"/>
      <c r="AL10" s="809"/>
    </row>
    <row r="11" spans="1:256" ht="24" customHeight="1">
      <c r="A11" s="586"/>
      <c r="B11" s="586"/>
      <c r="C11" s="820" t="str">
        <f>IF('Names of Bidder'!C11=0, "", 'Names of Bidder'!C11)</f>
        <v/>
      </c>
      <c r="D11" s="820"/>
      <c r="E11" s="820"/>
      <c r="F11" s="820"/>
      <c r="G11" s="820"/>
      <c r="H11" s="586"/>
      <c r="I11" s="586"/>
      <c r="J11" s="656"/>
      <c r="K11" s="582" t="s">
        <v>5</v>
      </c>
      <c r="N11" s="578"/>
    </row>
    <row r="12" spans="1:256" ht="24" customHeight="1">
      <c r="A12" s="586"/>
      <c r="B12" s="586"/>
      <c r="C12" s="820" t="str">
        <f>IF('Names of Bidder'!C12=0, "", 'Names of Bidder'!C12)</f>
        <v/>
      </c>
      <c r="D12" s="820"/>
      <c r="E12" s="820"/>
      <c r="F12" s="820"/>
      <c r="G12" s="820"/>
      <c r="H12" s="586"/>
      <c r="I12" s="586"/>
      <c r="J12" s="656"/>
      <c r="K12" s="582" t="s">
        <v>478</v>
      </c>
      <c r="N12" s="578"/>
    </row>
    <row r="13" spans="1:256" s="622" customFormat="1" ht="26.25" customHeight="1">
      <c r="A13" s="822" t="s">
        <v>298</v>
      </c>
      <c r="B13" s="822"/>
      <c r="C13" s="822"/>
      <c r="D13" s="822"/>
      <c r="E13" s="822"/>
      <c r="F13" s="822"/>
      <c r="G13" s="822"/>
      <c r="H13" s="822"/>
      <c r="I13" s="822"/>
      <c r="J13" s="822"/>
      <c r="K13" s="822"/>
      <c r="L13" s="822"/>
      <c r="M13" s="822"/>
      <c r="N13" s="822"/>
    </row>
    <row r="14" spans="1:256" ht="15.75" customHeight="1">
      <c r="A14" s="578"/>
      <c r="B14" s="578"/>
      <c r="C14" s="578"/>
      <c r="D14" s="564"/>
      <c r="E14" s="578"/>
      <c r="F14" s="578"/>
      <c r="G14" s="578"/>
      <c r="H14" s="578"/>
      <c r="I14" s="578"/>
      <c r="J14" s="564"/>
      <c r="K14" s="819" t="s">
        <v>343</v>
      </c>
      <c r="L14" s="819"/>
      <c r="M14" s="819"/>
      <c r="N14" s="819"/>
    </row>
    <row r="15" spans="1:256" ht="122.25" customHeight="1">
      <c r="A15" s="623" t="s">
        <v>7</v>
      </c>
      <c r="B15" s="623" t="s">
        <v>259</v>
      </c>
      <c r="C15" s="623" t="s">
        <v>271</v>
      </c>
      <c r="D15" s="723" t="s">
        <v>273</v>
      </c>
      <c r="E15" s="623" t="s">
        <v>13</v>
      </c>
      <c r="F15" s="623" t="s">
        <v>299</v>
      </c>
      <c r="G15" s="624" t="s">
        <v>302</v>
      </c>
      <c r="H15" s="623" t="s">
        <v>305</v>
      </c>
      <c r="I15" s="625" t="s">
        <v>303</v>
      </c>
      <c r="J15" s="623" t="s">
        <v>8</v>
      </c>
      <c r="K15" s="626" t="s">
        <v>9</v>
      </c>
      <c r="L15" s="626" t="s">
        <v>10</v>
      </c>
      <c r="M15" s="623" t="s">
        <v>342</v>
      </c>
      <c r="N15" s="623" t="s">
        <v>341</v>
      </c>
    </row>
    <row r="16" spans="1:256" s="630" customFormat="1">
      <c r="A16" s="627">
        <v>1</v>
      </c>
      <c r="B16" s="627">
        <v>2</v>
      </c>
      <c r="C16" s="627">
        <v>3</v>
      </c>
      <c r="D16" s="595">
        <v>4</v>
      </c>
      <c r="E16" s="627">
        <v>5</v>
      </c>
      <c r="F16" s="627">
        <v>6</v>
      </c>
      <c r="G16" s="628">
        <v>7</v>
      </c>
      <c r="H16" s="627">
        <v>8</v>
      </c>
      <c r="I16" s="629">
        <v>9</v>
      </c>
      <c r="J16" s="595">
        <v>10</v>
      </c>
      <c r="K16" s="627">
        <v>11</v>
      </c>
      <c r="L16" s="627">
        <v>12</v>
      </c>
      <c r="M16" s="627">
        <v>13</v>
      </c>
      <c r="N16" s="627" t="s">
        <v>340</v>
      </c>
      <c r="IV16" s="630">
        <f>SUM(A16:IU16)</f>
        <v>91</v>
      </c>
    </row>
    <row r="17" spans="1:24" s="630" customFormat="1" ht="33.75" customHeight="1">
      <c r="A17" s="631" t="s">
        <v>53</v>
      </c>
      <c r="B17" s="632" t="s">
        <v>784</v>
      </c>
      <c r="C17" s="633"/>
      <c r="D17" s="726"/>
      <c r="E17" s="634"/>
      <c r="F17" s="634"/>
      <c r="G17" s="631"/>
      <c r="H17" s="634"/>
      <c r="I17" s="634"/>
      <c r="J17" s="724"/>
      <c r="K17" s="634"/>
      <c r="L17" s="634"/>
      <c r="M17" s="634"/>
      <c r="N17" s="634"/>
    </row>
    <row r="18" spans="1:24" ht="23.25" customHeight="1">
      <c r="A18" s="730">
        <v>1</v>
      </c>
      <c r="B18" s="731"/>
      <c r="C18" s="731"/>
      <c r="D18" s="732" t="s">
        <v>669</v>
      </c>
      <c r="E18" s="733">
        <v>1000006173</v>
      </c>
      <c r="F18" s="733">
        <v>85042200</v>
      </c>
      <c r="G18" s="734"/>
      <c r="H18" s="733">
        <v>18</v>
      </c>
      <c r="I18" s="735"/>
      <c r="J18" s="732" t="s">
        <v>692</v>
      </c>
      <c r="K18" s="733" t="s">
        <v>479</v>
      </c>
      <c r="L18" s="733">
        <v>2</v>
      </c>
      <c r="M18" s="736"/>
      <c r="N18" s="737" t="str">
        <f>IF(M18=0, "INCLUDED", IF(ISERROR(M18*L18), M18, M18*L18))</f>
        <v>INCLUDED</v>
      </c>
      <c r="O18" s="635">
        <f>IF(N18="Included",0,N18)</f>
        <v>0</v>
      </c>
      <c r="P18" s="635">
        <f>IF( I18="",H18*(IF(N18="Included",0,N18))/100,I18*(IF(N18="Included",0,N18)))</f>
        <v>0</v>
      </c>
      <c r="Q18" s="636">
        <f>Discount!$H$36</f>
        <v>0</v>
      </c>
      <c r="R18" s="636">
        <f>Q18*O18</f>
        <v>0</v>
      </c>
      <c r="S18" s="636">
        <f>IF(I18="",H18*R18/100,I18*R18)</f>
        <v>0</v>
      </c>
      <c r="T18" s="637">
        <f>M18*L18</f>
        <v>0</v>
      </c>
      <c r="X18" s="757"/>
    </row>
    <row r="19" spans="1:24" ht="23.25" customHeight="1">
      <c r="A19" s="738">
        <v>2</v>
      </c>
      <c r="B19" s="731"/>
      <c r="C19" s="731"/>
      <c r="D19" s="732" t="s">
        <v>599</v>
      </c>
      <c r="E19" s="733">
        <v>1000005790</v>
      </c>
      <c r="F19" s="733">
        <v>85462040</v>
      </c>
      <c r="G19" s="739"/>
      <c r="H19" s="733">
        <v>18</v>
      </c>
      <c r="I19" s="735"/>
      <c r="J19" s="732" t="s">
        <v>693</v>
      </c>
      <c r="K19" s="733" t="s">
        <v>479</v>
      </c>
      <c r="L19" s="733">
        <v>24</v>
      </c>
      <c r="M19" s="736"/>
      <c r="N19" s="737" t="str">
        <f t="shared" ref="N19:N57" si="0">IF(M19=0, "INCLUDED", IF(ISERROR(M19*L19), M19, M19*L19))</f>
        <v>INCLUDED</v>
      </c>
      <c r="O19" s="635">
        <f t="shared" ref="O19:O82" si="1">IF(N19="Included",0,N19)</f>
        <v>0</v>
      </c>
      <c r="P19" s="635">
        <f t="shared" ref="P19:P82" si="2">IF( I19="",H19*(IF(N19="Included",0,N19))/100,I19*(IF(N19="Included",0,N19)))</f>
        <v>0</v>
      </c>
      <c r="Q19" s="636">
        <f>Discount!$H$36</f>
        <v>0</v>
      </c>
      <c r="R19" s="636">
        <f t="shared" ref="R19:R82" si="3">Q19*O19</f>
        <v>0</v>
      </c>
      <c r="S19" s="636">
        <f t="shared" ref="S19:S82" si="4">IF(I19="",H19*R19/100,I19*R19)</f>
        <v>0</v>
      </c>
      <c r="T19" s="637">
        <f t="shared" ref="T19:T82" si="5">M19*L19</f>
        <v>0</v>
      </c>
      <c r="X19" s="757"/>
    </row>
    <row r="20" spans="1:24" ht="23.25" customHeight="1">
      <c r="A20" s="730">
        <v>3</v>
      </c>
      <c r="B20" s="731"/>
      <c r="C20" s="731"/>
      <c r="D20" s="732" t="s">
        <v>599</v>
      </c>
      <c r="E20" s="733">
        <v>1000005791</v>
      </c>
      <c r="F20" s="733">
        <v>85462040</v>
      </c>
      <c r="G20" s="739"/>
      <c r="H20" s="733">
        <v>18</v>
      </c>
      <c r="I20" s="735"/>
      <c r="J20" s="732" t="s">
        <v>572</v>
      </c>
      <c r="K20" s="733" t="s">
        <v>479</v>
      </c>
      <c r="L20" s="733">
        <v>61</v>
      </c>
      <c r="M20" s="736"/>
      <c r="N20" s="737" t="str">
        <f t="shared" si="0"/>
        <v>INCLUDED</v>
      </c>
      <c r="O20" s="635">
        <f t="shared" si="1"/>
        <v>0</v>
      </c>
      <c r="P20" s="635">
        <f t="shared" si="2"/>
        <v>0</v>
      </c>
      <c r="Q20" s="636">
        <f>Discount!$H$36</f>
        <v>0</v>
      </c>
      <c r="R20" s="636">
        <f t="shared" si="3"/>
        <v>0</v>
      </c>
      <c r="S20" s="636">
        <f t="shared" si="4"/>
        <v>0</v>
      </c>
      <c r="T20" s="637">
        <f t="shared" si="5"/>
        <v>0</v>
      </c>
      <c r="X20" s="757"/>
    </row>
    <row r="21" spans="1:24" ht="23.25" customHeight="1">
      <c r="A21" s="730">
        <v>4</v>
      </c>
      <c r="B21" s="731"/>
      <c r="C21" s="731"/>
      <c r="D21" s="732" t="s">
        <v>599</v>
      </c>
      <c r="E21" s="733">
        <v>1000020421</v>
      </c>
      <c r="F21" s="733">
        <v>85354010</v>
      </c>
      <c r="G21" s="739"/>
      <c r="H21" s="733">
        <v>18</v>
      </c>
      <c r="I21" s="735"/>
      <c r="J21" s="732" t="s">
        <v>571</v>
      </c>
      <c r="K21" s="733" t="s">
        <v>479</v>
      </c>
      <c r="L21" s="733">
        <v>33</v>
      </c>
      <c r="M21" s="736"/>
      <c r="N21" s="737" t="str">
        <f t="shared" si="0"/>
        <v>INCLUDED</v>
      </c>
      <c r="O21" s="635">
        <f t="shared" si="1"/>
        <v>0</v>
      </c>
      <c r="P21" s="635">
        <f t="shared" si="2"/>
        <v>0</v>
      </c>
      <c r="Q21" s="636">
        <f>Discount!$H$36</f>
        <v>0</v>
      </c>
      <c r="R21" s="636">
        <f t="shared" si="3"/>
        <v>0</v>
      </c>
      <c r="S21" s="636">
        <f t="shared" si="4"/>
        <v>0</v>
      </c>
      <c r="T21" s="637">
        <f t="shared" si="5"/>
        <v>0</v>
      </c>
      <c r="X21" s="757"/>
    </row>
    <row r="22" spans="1:24" ht="23.25" customHeight="1">
      <c r="A22" s="738">
        <v>5</v>
      </c>
      <c r="B22" s="731"/>
      <c r="C22" s="731"/>
      <c r="D22" s="732" t="s">
        <v>599</v>
      </c>
      <c r="E22" s="733">
        <v>1000005819</v>
      </c>
      <c r="F22" s="733">
        <v>85353090</v>
      </c>
      <c r="G22" s="739"/>
      <c r="H22" s="733">
        <v>18</v>
      </c>
      <c r="I22" s="735"/>
      <c r="J22" s="732" t="s">
        <v>613</v>
      </c>
      <c r="K22" s="733" t="s">
        <v>479</v>
      </c>
      <c r="L22" s="733">
        <v>33</v>
      </c>
      <c r="M22" s="736"/>
      <c r="N22" s="737" t="str">
        <f t="shared" si="0"/>
        <v>INCLUDED</v>
      </c>
      <c r="O22" s="635">
        <f t="shared" si="1"/>
        <v>0</v>
      </c>
      <c r="P22" s="635">
        <f t="shared" si="2"/>
        <v>0</v>
      </c>
      <c r="Q22" s="636">
        <f>Discount!$H$36</f>
        <v>0</v>
      </c>
      <c r="R22" s="636">
        <f t="shared" si="3"/>
        <v>0</v>
      </c>
      <c r="S22" s="636">
        <f t="shared" si="4"/>
        <v>0</v>
      </c>
      <c r="T22" s="637">
        <f t="shared" si="5"/>
        <v>0</v>
      </c>
      <c r="X22" s="757"/>
    </row>
    <row r="23" spans="1:24" ht="23.25" customHeight="1">
      <c r="A23" s="730">
        <v>6</v>
      </c>
      <c r="B23" s="731"/>
      <c r="C23" s="731"/>
      <c r="D23" s="732" t="s">
        <v>599</v>
      </c>
      <c r="E23" s="733">
        <v>1000005820</v>
      </c>
      <c r="F23" s="733">
        <v>85353090</v>
      </c>
      <c r="G23" s="739"/>
      <c r="H23" s="733">
        <v>18</v>
      </c>
      <c r="I23" s="735"/>
      <c r="J23" s="732" t="s">
        <v>612</v>
      </c>
      <c r="K23" s="733" t="s">
        <v>479</v>
      </c>
      <c r="L23" s="733">
        <v>21</v>
      </c>
      <c r="M23" s="736"/>
      <c r="N23" s="737" t="str">
        <f t="shared" si="0"/>
        <v>INCLUDED</v>
      </c>
      <c r="O23" s="635">
        <f t="shared" si="1"/>
        <v>0</v>
      </c>
      <c r="P23" s="635">
        <f t="shared" si="2"/>
        <v>0</v>
      </c>
      <c r="Q23" s="636">
        <f>Discount!$H$36</f>
        <v>0</v>
      </c>
      <c r="R23" s="636">
        <f t="shared" si="3"/>
        <v>0</v>
      </c>
      <c r="S23" s="636">
        <f t="shared" si="4"/>
        <v>0</v>
      </c>
      <c r="T23" s="637">
        <f t="shared" si="5"/>
        <v>0</v>
      </c>
      <c r="X23" s="757"/>
    </row>
    <row r="24" spans="1:24" ht="23.25" customHeight="1">
      <c r="A24" s="730">
        <v>7</v>
      </c>
      <c r="B24" s="731"/>
      <c r="C24" s="731"/>
      <c r="D24" s="732" t="s">
        <v>599</v>
      </c>
      <c r="E24" s="733">
        <v>1000005854</v>
      </c>
      <c r="F24" s="733">
        <v>85353090</v>
      </c>
      <c r="G24" s="739"/>
      <c r="H24" s="733">
        <v>18</v>
      </c>
      <c r="I24" s="735"/>
      <c r="J24" s="732" t="s">
        <v>611</v>
      </c>
      <c r="K24" s="733" t="s">
        <v>479</v>
      </c>
      <c r="L24" s="733">
        <v>10</v>
      </c>
      <c r="M24" s="736"/>
      <c r="N24" s="737" t="str">
        <f t="shared" si="0"/>
        <v>INCLUDED</v>
      </c>
      <c r="O24" s="635">
        <f t="shared" si="1"/>
        <v>0</v>
      </c>
      <c r="P24" s="635">
        <f t="shared" si="2"/>
        <v>0</v>
      </c>
      <c r="Q24" s="636">
        <f>Discount!$H$36</f>
        <v>0</v>
      </c>
      <c r="R24" s="636">
        <f t="shared" si="3"/>
        <v>0</v>
      </c>
      <c r="S24" s="636">
        <f t="shared" si="4"/>
        <v>0</v>
      </c>
      <c r="T24" s="637">
        <f t="shared" si="5"/>
        <v>0</v>
      </c>
      <c r="X24" s="757"/>
    </row>
    <row r="25" spans="1:24" ht="23.25" customHeight="1">
      <c r="A25" s="738">
        <v>8</v>
      </c>
      <c r="B25" s="731"/>
      <c r="C25" s="731"/>
      <c r="D25" s="732" t="s">
        <v>599</v>
      </c>
      <c r="E25" s="733">
        <v>1000005853</v>
      </c>
      <c r="F25" s="733">
        <v>85353090</v>
      </c>
      <c r="G25" s="739"/>
      <c r="H25" s="733">
        <v>18</v>
      </c>
      <c r="I25" s="735"/>
      <c r="J25" s="732" t="s">
        <v>610</v>
      </c>
      <c r="K25" s="733" t="s">
        <v>479</v>
      </c>
      <c r="L25" s="733">
        <v>18</v>
      </c>
      <c r="M25" s="736"/>
      <c r="N25" s="737" t="str">
        <f t="shared" si="0"/>
        <v>INCLUDED</v>
      </c>
      <c r="O25" s="635">
        <f t="shared" si="1"/>
        <v>0</v>
      </c>
      <c r="P25" s="635">
        <f t="shared" si="2"/>
        <v>0</v>
      </c>
      <c r="Q25" s="636">
        <f>Discount!$H$36</f>
        <v>0</v>
      </c>
      <c r="R25" s="636">
        <f t="shared" si="3"/>
        <v>0</v>
      </c>
      <c r="S25" s="636">
        <f t="shared" si="4"/>
        <v>0</v>
      </c>
      <c r="T25" s="637">
        <f t="shared" si="5"/>
        <v>0</v>
      </c>
      <c r="X25" s="757"/>
    </row>
    <row r="26" spans="1:24" ht="23.25" customHeight="1">
      <c r="A26" s="730">
        <v>9</v>
      </c>
      <c r="B26" s="731"/>
      <c r="C26" s="731"/>
      <c r="D26" s="732" t="s">
        <v>599</v>
      </c>
      <c r="E26" s="733">
        <v>1000005840</v>
      </c>
      <c r="F26" s="733">
        <v>85359090</v>
      </c>
      <c r="G26" s="739"/>
      <c r="H26" s="733">
        <v>18</v>
      </c>
      <c r="I26" s="735"/>
      <c r="J26" s="732" t="s">
        <v>694</v>
      </c>
      <c r="K26" s="733" t="s">
        <v>479</v>
      </c>
      <c r="L26" s="733">
        <v>18</v>
      </c>
      <c r="M26" s="736"/>
      <c r="N26" s="737" t="str">
        <f t="shared" si="0"/>
        <v>INCLUDED</v>
      </c>
      <c r="O26" s="635">
        <f t="shared" si="1"/>
        <v>0</v>
      </c>
      <c r="P26" s="635">
        <f t="shared" si="2"/>
        <v>0</v>
      </c>
      <c r="Q26" s="636">
        <f>Discount!$H$36</f>
        <v>0</v>
      </c>
      <c r="R26" s="636">
        <f t="shared" si="3"/>
        <v>0</v>
      </c>
      <c r="S26" s="636">
        <f t="shared" si="4"/>
        <v>0</v>
      </c>
      <c r="T26" s="637">
        <f t="shared" si="5"/>
        <v>0</v>
      </c>
      <c r="X26" s="757"/>
    </row>
    <row r="27" spans="1:24" ht="23.25" customHeight="1">
      <c r="A27" s="730">
        <v>10</v>
      </c>
      <c r="B27" s="731"/>
      <c r="C27" s="731"/>
      <c r="D27" s="732" t="s">
        <v>599</v>
      </c>
      <c r="E27" s="733">
        <v>1000005848</v>
      </c>
      <c r="F27" s="733">
        <v>85359090</v>
      </c>
      <c r="G27" s="739"/>
      <c r="H27" s="733">
        <v>18</v>
      </c>
      <c r="I27" s="735"/>
      <c r="J27" s="732" t="s">
        <v>614</v>
      </c>
      <c r="K27" s="733" t="s">
        <v>479</v>
      </c>
      <c r="L27" s="733">
        <v>36</v>
      </c>
      <c r="M27" s="736"/>
      <c r="N27" s="737" t="str">
        <f t="shared" si="0"/>
        <v>INCLUDED</v>
      </c>
      <c r="O27" s="635">
        <f t="shared" si="1"/>
        <v>0</v>
      </c>
      <c r="P27" s="635">
        <f t="shared" si="2"/>
        <v>0</v>
      </c>
      <c r="Q27" s="636">
        <f>Discount!$H$36</f>
        <v>0</v>
      </c>
      <c r="R27" s="636">
        <f t="shared" si="3"/>
        <v>0</v>
      </c>
      <c r="S27" s="636">
        <f t="shared" si="4"/>
        <v>0</v>
      </c>
      <c r="T27" s="637">
        <f t="shared" si="5"/>
        <v>0</v>
      </c>
      <c r="X27" s="757"/>
    </row>
    <row r="28" spans="1:24" ht="23.25" customHeight="1">
      <c r="A28" s="738">
        <v>11</v>
      </c>
      <c r="B28" s="731"/>
      <c r="C28" s="731"/>
      <c r="D28" s="732" t="s">
        <v>599</v>
      </c>
      <c r="E28" s="733">
        <v>1000009714</v>
      </c>
      <c r="F28" s="733">
        <v>85364900</v>
      </c>
      <c r="G28" s="739"/>
      <c r="H28" s="733">
        <v>18</v>
      </c>
      <c r="I28" s="735"/>
      <c r="J28" s="732" t="s">
        <v>570</v>
      </c>
      <c r="K28" s="733" t="s">
        <v>479</v>
      </c>
      <c r="L28" s="733">
        <v>10</v>
      </c>
      <c r="M28" s="736"/>
      <c r="N28" s="737" t="str">
        <f t="shared" si="0"/>
        <v>INCLUDED</v>
      </c>
      <c r="O28" s="635">
        <f t="shared" si="1"/>
        <v>0</v>
      </c>
      <c r="P28" s="635">
        <f t="shared" si="2"/>
        <v>0</v>
      </c>
      <c r="Q28" s="636">
        <f>Discount!$H$36</f>
        <v>0</v>
      </c>
      <c r="R28" s="636">
        <f t="shared" si="3"/>
        <v>0</v>
      </c>
      <c r="S28" s="636">
        <f t="shared" si="4"/>
        <v>0</v>
      </c>
      <c r="T28" s="637">
        <f t="shared" si="5"/>
        <v>0</v>
      </c>
      <c r="X28" s="757"/>
    </row>
    <row r="29" spans="1:24" ht="23.25" customHeight="1">
      <c r="A29" s="730">
        <v>12</v>
      </c>
      <c r="B29" s="731"/>
      <c r="C29" s="731"/>
      <c r="D29" s="732" t="s">
        <v>599</v>
      </c>
      <c r="E29" s="733">
        <v>1000005825</v>
      </c>
      <c r="F29" s="733">
        <v>85352919</v>
      </c>
      <c r="G29" s="739"/>
      <c r="H29" s="733">
        <v>18</v>
      </c>
      <c r="I29" s="735"/>
      <c r="J29" s="732" t="s">
        <v>695</v>
      </c>
      <c r="K29" s="733" t="s">
        <v>479</v>
      </c>
      <c r="L29" s="733">
        <v>2</v>
      </c>
      <c r="M29" s="736"/>
      <c r="N29" s="737" t="str">
        <f t="shared" si="0"/>
        <v>INCLUDED</v>
      </c>
      <c r="O29" s="635">
        <f t="shared" si="1"/>
        <v>0</v>
      </c>
      <c r="P29" s="635">
        <f t="shared" si="2"/>
        <v>0</v>
      </c>
      <c r="Q29" s="636">
        <f>Discount!$H$36</f>
        <v>0</v>
      </c>
      <c r="R29" s="636">
        <f t="shared" si="3"/>
        <v>0</v>
      </c>
      <c r="S29" s="636">
        <f t="shared" si="4"/>
        <v>0</v>
      </c>
      <c r="T29" s="637">
        <f t="shared" si="5"/>
        <v>0</v>
      </c>
      <c r="X29" s="757"/>
    </row>
    <row r="30" spans="1:24" ht="23.25" customHeight="1">
      <c r="A30" s="730">
        <v>13</v>
      </c>
      <c r="B30" s="731"/>
      <c r="C30" s="731"/>
      <c r="D30" s="732" t="s">
        <v>599</v>
      </c>
      <c r="E30" s="733">
        <v>1000005826</v>
      </c>
      <c r="F30" s="733">
        <v>85352919</v>
      </c>
      <c r="G30" s="739"/>
      <c r="H30" s="733">
        <v>18</v>
      </c>
      <c r="I30" s="735"/>
      <c r="J30" s="732" t="s">
        <v>609</v>
      </c>
      <c r="K30" s="733" t="s">
        <v>479</v>
      </c>
      <c r="L30" s="733">
        <v>6</v>
      </c>
      <c r="M30" s="736"/>
      <c r="N30" s="737" t="str">
        <f t="shared" si="0"/>
        <v>INCLUDED</v>
      </c>
      <c r="O30" s="635">
        <f t="shared" si="1"/>
        <v>0</v>
      </c>
      <c r="P30" s="635">
        <f t="shared" si="2"/>
        <v>0</v>
      </c>
      <c r="Q30" s="636">
        <f>Discount!$H$36</f>
        <v>0</v>
      </c>
      <c r="R30" s="636">
        <f t="shared" si="3"/>
        <v>0</v>
      </c>
      <c r="S30" s="636">
        <f t="shared" si="4"/>
        <v>0</v>
      </c>
      <c r="T30" s="637">
        <f t="shared" si="5"/>
        <v>0</v>
      </c>
      <c r="X30" s="757"/>
    </row>
    <row r="31" spans="1:24" ht="23.25" customHeight="1">
      <c r="A31" s="738">
        <v>14</v>
      </c>
      <c r="B31" s="731"/>
      <c r="C31" s="731"/>
      <c r="D31" s="732" t="s">
        <v>599</v>
      </c>
      <c r="E31" s="733">
        <v>1000005827</v>
      </c>
      <c r="F31" s="733">
        <v>85352919</v>
      </c>
      <c r="G31" s="739"/>
      <c r="H31" s="733">
        <v>18</v>
      </c>
      <c r="I31" s="735"/>
      <c r="J31" s="732" t="s">
        <v>608</v>
      </c>
      <c r="K31" s="733" t="s">
        <v>479</v>
      </c>
      <c r="L31" s="733">
        <v>8</v>
      </c>
      <c r="M31" s="736"/>
      <c r="N31" s="737" t="str">
        <f t="shared" si="0"/>
        <v>INCLUDED</v>
      </c>
      <c r="O31" s="635">
        <f t="shared" si="1"/>
        <v>0</v>
      </c>
      <c r="P31" s="635">
        <f t="shared" si="2"/>
        <v>0</v>
      </c>
      <c r="Q31" s="636">
        <f>Discount!$H$36</f>
        <v>0</v>
      </c>
      <c r="R31" s="636">
        <f t="shared" si="3"/>
        <v>0</v>
      </c>
      <c r="S31" s="636">
        <f t="shared" si="4"/>
        <v>0</v>
      </c>
      <c r="T31" s="637">
        <f t="shared" si="5"/>
        <v>0</v>
      </c>
      <c r="X31" s="757"/>
    </row>
    <row r="32" spans="1:24" ht="23.25" customHeight="1">
      <c r="A32" s="730">
        <v>15</v>
      </c>
      <c r="B32" s="731"/>
      <c r="C32" s="731"/>
      <c r="D32" s="732" t="s">
        <v>599</v>
      </c>
      <c r="E32" s="733">
        <v>1000005823</v>
      </c>
      <c r="F32" s="733">
        <v>85176210</v>
      </c>
      <c r="G32" s="739"/>
      <c r="H32" s="733">
        <v>18</v>
      </c>
      <c r="I32" s="735"/>
      <c r="J32" s="732" t="s">
        <v>696</v>
      </c>
      <c r="K32" s="733" t="s">
        <v>479</v>
      </c>
      <c r="L32" s="733">
        <v>8</v>
      </c>
      <c r="M32" s="736"/>
      <c r="N32" s="737" t="str">
        <f t="shared" si="0"/>
        <v>INCLUDED</v>
      </c>
      <c r="O32" s="635">
        <f t="shared" si="1"/>
        <v>0</v>
      </c>
      <c r="P32" s="635">
        <f t="shared" si="2"/>
        <v>0</v>
      </c>
      <c r="Q32" s="636">
        <f>Discount!$H$36</f>
        <v>0</v>
      </c>
      <c r="R32" s="636">
        <f t="shared" si="3"/>
        <v>0</v>
      </c>
      <c r="S32" s="636">
        <f t="shared" si="4"/>
        <v>0</v>
      </c>
      <c r="T32" s="637">
        <f t="shared" si="5"/>
        <v>0</v>
      </c>
      <c r="X32" s="757"/>
    </row>
    <row r="33" spans="1:24" ht="23.25" customHeight="1">
      <c r="A33" s="730">
        <v>16</v>
      </c>
      <c r="B33" s="731"/>
      <c r="C33" s="731"/>
      <c r="D33" s="732" t="s">
        <v>600</v>
      </c>
      <c r="E33" s="733">
        <v>1000004400</v>
      </c>
      <c r="F33" s="733">
        <v>85462040</v>
      </c>
      <c r="G33" s="739"/>
      <c r="H33" s="733">
        <v>18</v>
      </c>
      <c r="I33" s="735"/>
      <c r="J33" s="732" t="s">
        <v>623</v>
      </c>
      <c r="K33" s="733" t="s">
        <v>479</v>
      </c>
      <c r="L33" s="733">
        <v>12</v>
      </c>
      <c r="M33" s="736"/>
      <c r="N33" s="737" t="str">
        <f t="shared" si="0"/>
        <v>INCLUDED</v>
      </c>
      <c r="O33" s="635">
        <f t="shared" si="1"/>
        <v>0</v>
      </c>
      <c r="P33" s="635">
        <f t="shared" si="2"/>
        <v>0</v>
      </c>
      <c r="Q33" s="636">
        <f>Discount!$H$36</f>
        <v>0</v>
      </c>
      <c r="R33" s="636">
        <f t="shared" si="3"/>
        <v>0</v>
      </c>
      <c r="S33" s="636">
        <f t="shared" si="4"/>
        <v>0</v>
      </c>
      <c r="T33" s="637">
        <f t="shared" si="5"/>
        <v>0</v>
      </c>
      <c r="X33" s="757"/>
    </row>
    <row r="34" spans="1:24" ht="23.25" customHeight="1">
      <c r="A34" s="738">
        <v>17</v>
      </c>
      <c r="B34" s="731"/>
      <c r="C34" s="731"/>
      <c r="D34" s="732" t="s">
        <v>600</v>
      </c>
      <c r="E34" s="733">
        <v>1000004401</v>
      </c>
      <c r="F34" s="733">
        <v>85462040</v>
      </c>
      <c r="G34" s="739"/>
      <c r="H34" s="733">
        <v>18</v>
      </c>
      <c r="I34" s="735"/>
      <c r="J34" s="732" t="s">
        <v>622</v>
      </c>
      <c r="K34" s="733" t="s">
        <v>479</v>
      </c>
      <c r="L34" s="733">
        <v>39</v>
      </c>
      <c r="M34" s="736"/>
      <c r="N34" s="737" t="str">
        <f t="shared" si="0"/>
        <v>INCLUDED</v>
      </c>
      <c r="O34" s="635">
        <f t="shared" si="1"/>
        <v>0</v>
      </c>
      <c r="P34" s="635">
        <f t="shared" si="2"/>
        <v>0</v>
      </c>
      <c r="Q34" s="636">
        <f>Discount!$H$36</f>
        <v>0</v>
      </c>
      <c r="R34" s="636">
        <f t="shared" si="3"/>
        <v>0</v>
      </c>
      <c r="S34" s="636">
        <f t="shared" si="4"/>
        <v>0</v>
      </c>
      <c r="T34" s="637">
        <f t="shared" si="5"/>
        <v>0</v>
      </c>
      <c r="X34" s="757"/>
    </row>
    <row r="35" spans="1:24" ht="23.25" customHeight="1">
      <c r="A35" s="730">
        <v>18</v>
      </c>
      <c r="B35" s="731"/>
      <c r="C35" s="731"/>
      <c r="D35" s="732" t="s">
        <v>600</v>
      </c>
      <c r="E35" s="733">
        <v>1000020419</v>
      </c>
      <c r="F35" s="733">
        <v>85354010</v>
      </c>
      <c r="G35" s="739"/>
      <c r="H35" s="733">
        <v>18</v>
      </c>
      <c r="I35" s="735"/>
      <c r="J35" s="732" t="s">
        <v>621</v>
      </c>
      <c r="K35" s="733" t="s">
        <v>479</v>
      </c>
      <c r="L35" s="733">
        <v>19</v>
      </c>
      <c r="M35" s="736"/>
      <c r="N35" s="737" t="str">
        <f t="shared" si="0"/>
        <v>INCLUDED</v>
      </c>
      <c r="O35" s="635">
        <f t="shared" si="1"/>
        <v>0</v>
      </c>
      <c r="P35" s="635">
        <f t="shared" si="2"/>
        <v>0</v>
      </c>
      <c r="Q35" s="636">
        <f>Discount!$H$36</f>
        <v>0</v>
      </c>
      <c r="R35" s="636">
        <f t="shared" si="3"/>
        <v>0</v>
      </c>
      <c r="S35" s="636">
        <f t="shared" si="4"/>
        <v>0</v>
      </c>
      <c r="T35" s="637">
        <f t="shared" si="5"/>
        <v>0</v>
      </c>
      <c r="X35" s="757"/>
    </row>
    <row r="36" spans="1:24" ht="23.25" customHeight="1">
      <c r="A36" s="730">
        <v>19</v>
      </c>
      <c r="B36" s="731"/>
      <c r="C36" s="731"/>
      <c r="D36" s="732" t="s">
        <v>600</v>
      </c>
      <c r="E36" s="733">
        <v>1000004495</v>
      </c>
      <c r="F36" s="733">
        <v>85353090</v>
      </c>
      <c r="G36" s="739"/>
      <c r="H36" s="733">
        <v>18</v>
      </c>
      <c r="I36" s="735"/>
      <c r="J36" s="732" t="s">
        <v>618</v>
      </c>
      <c r="K36" s="733" t="s">
        <v>479</v>
      </c>
      <c r="L36" s="733">
        <v>5</v>
      </c>
      <c r="M36" s="736"/>
      <c r="N36" s="737" t="str">
        <f t="shared" si="0"/>
        <v>INCLUDED</v>
      </c>
      <c r="O36" s="635">
        <f t="shared" si="1"/>
        <v>0</v>
      </c>
      <c r="P36" s="635">
        <f t="shared" si="2"/>
        <v>0</v>
      </c>
      <c r="Q36" s="636">
        <f>Discount!$H$36</f>
        <v>0</v>
      </c>
      <c r="R36" s="636">
        <f t="shared" si="3"/>
        <v>0</v>
      </c>
      <c r="S36" s="636">
        <f t="shared" si="4"/>
        <v>0</v>
      </c>
      <c r="T36" s="637">
        <f t="shared" si="5"/>
        <v>0</v>
      </c>
      <c r="X36" s="757"/>
    </row>
    <row r="37" spans="1:24" ht="23.25" customHeight="1">
      <c r="A37" s="738">
        <v>20</v>
      </c>
      <c r="B37" s="731"/>
      <c r="C37" s="731"/>
      <c r="D37" s="732" t="s">
        <v>600</v>
      </c>
      <c r="E37" s="733">
        <v>1000004496</v>
      </c>
      <c r="F37" s="733">
        <v>85353090</v>
      </c>
      <c r="G37" s="739"/>
      <c r="H37" s="733">
        <v>18</v>
      </c>
      <c r="I37" s="735"/>
      <c r="J37" s="732" t="s">
        <v>617</v>
      </c>
      <c r="K37" s="733" t="s">
        <v>479</v>
      </c>
      <c r="L37" s="733">
        <v>7</v>
      </c>
      <c r="M37" s="736"/>
      <c r="N37" s="737" t="str">
        <f t="shared" si="0"/>
        <v>INCLUDED</v>
      </c>
      <c r="O37" s="635">
        <f t="shared" si="1"/>
        <v>0</v>
      </c>
      <c r="P37" s="635">
        <f t="shared" si="2"/>
        <v>0</v>
      </c>
      <c r="Q37" s="636">
        <f>Discount!$H$36</f>
        <v>0</v>
      </c>
      <c r="R37" s="636">
        <f t="shared" si="3"/>
        <v>0</v>
      </c>
      <c r="S37" s="636">
        <f t="shared" si="4"/>
        <v>0</v>
      </c>
      <c r="T37" s="637">
        <f t="shared" si="5"/>
        <v>0</v>
      </c>
      <c r="X37" s="757"/>
    </row>
    <row r="38" spans="1:24" ht="23.25" customHeight="1">
      <c r="A38" s="730">
        <v>21</v>
      </c>
      <c r="B38" s="731"/>
      <c r="C38" s="731"/>
      <c r="D38" s="732" t="s">
        <v>600</v>
      </c>
      <c r="E38" s="733">
        <v>1000004499</v>
      </c>
      <c r="F38" s="733">
        <v>85353090</v>
      </c>
      <c r="G38" s="739"/>
      <c r="H38" s="733">
        <v>18</v>
      </c>
      <c r="I38" s="735"/>
      <c r="J38" s="732" t="s">
        <v>697</v>
      </c>
      <c r="K38" s="733" t="s">
        <v>479</v>
      </c>
      <c r="L38" s="733">
        <v>2</v>
      </c>
      <c r="M38" s="736"/>
      <c r="N38" s="737" t="str">
        <f t="shared" si="0"/>
        <v>INCLUDED</v>
      </c>
      <c r="O38" s="635">
        <f t="shared" si="1"/>
        <v>0</v>
      </c>
      <c r="P38" s="635">
        <f t="shared" si="2"/>
        <v>0</v>
      </c>
      <c r="Q38" s="636">
        <f>Discount!$H$36</f>
        <v>0</v>
      </c>
      <c r="R38" s="636">
        <f t="shared" si="3"/>
        <v>0</v>
      </c>
      <c r="S38" s="636">
        <f t="shared" si="4"/>
        <v>0</v>
      </c>
      <c r="T38" s="637">
        <f t="shared" si="5"/>
        <v>0</v>
      </c>
      <c r="X38" s="757"/>
    </row>
    <row r="39" spans="1:24" ht="23.25" customHeight="1">
      <c r="A39" s="730">
        <v>22</v>
      </c>
      <c r="B39" s="731"/>
      <c r="C39" s="731"/>
      <c r="D39" s="732" t="s">
        <v>600</v>
      </c>
      <c r="E39" s="733">
        <v>1000004498</v>
      </c>
      <c r="F39" s="733">
        <v>85353090</v>
      </c>
      <c r="G39" s="739"/>
      <c r="H39" s="733">
        <v>18</v>
      </c>
      <c r="I39" s="735"/>
      <c r="J39" s="732" t="s">
        <v>616</v>
      </c>
      <c r="K39" s="733" t="s">
        <v>479</v>
      </c>
      <c r="L39" s="733">
        <v>20</v>
      </c>
      <c r="M39" s="736"/>
      <c r="N39" s="737" t="str">
        <f t="shared" si="0"/>
        <v>INCLUDED</v>
      </c>
      <c r="O39" s="635">
        <f t="shared" si="1"/>
        <v>0</v>
      </c>
      <c r="P39" s="635">
        <f t="shared" si="2"/>
        <v>0</v>
      </c>
      <c r="Q39" s="636">
        <f>Discount!$H$36</f>
        <v>0</v>
      </c>
      <c r="R39" s="636">
        <f t="shared" si="3"/>
        <v>0</v>
      </c>
      <c r="S39" s="636">
        <f t="shared" si="4"/>
        <v>0</v>
      </c>
      <c r="T39" s="637">
        <f t="shared" si="5"/>
        <v>0</v>
      </c>
      <c r="X39" s="757"/>
    </row>
    <row r="40" spans="1:24" ht="23.25" customHeight="1">
      <c r="A40" s="738">
        <v>23</v>
      </c>
      <c r="B40" s="731"/>
      <c r="C40" s="731"/>
      <c r="D40" s="732" t="s">
        <v>600</v>
      </c>
      <c r="E40" s="733">
        <v>1000004535</v>
      </c>
      <c r="F40" s="733">
        <v>85359090</v>
      </c>
      <c r="G40" s="739"/>
      <c r="H40" s="733">
        <v>18</v>
      </c>
      <c r="I40" s="735"/>
      <c r="J40" s="732" t="s">
        <v>620</v>
      </c>
      <c r="K40" s="733" t="s">
        <v>479</v>
      </c>
      <c r="L40" s="733">
        <v>12</v>
      </c>
      <c r="M40" s="736"/>
      <c r="N40" s="737" t="str">
        <f t="shared" si="0"/>
        <v>INCLUDED</v>
      </c>
      <c r="O40" s="635">
        <f t="shared" si="1"/>
        <v>0</v>
      </c>
      <c r="P40" s="635">
        <f t="shared" si="2"/>
        <v>0</v>
      </c>
      <c r="Q40" s="636">
        <f>Discount!$H$36</f>
        <v>0</v>
      </c>
      <c r="R40" s="636">
        <f t="shared" si="3"/>
        <v>0</v>
      </c>
      <c r="S40" s="636">
        <f t="shared" si="4"/>
        <v>0</v>
      </c>
      <c r="T40" s="637">
        <f t="shared" si="5"/>
        <v>0</v>
      </c>
      <c r="X40" s="757"/>
    </row>
    <row r="41" spans="1:24" ht="23.25" customHeight="1">
      <c r="A41" s="730">
        <v>24</v>
      </c>
      <c r="B41" s="731"/>
      <c r="C41" s="731"/>
      <c r="D41" s="732" t="s">
        <v>600</v>
      </c>
      <c r="E41" s="733">
        <v>1000004463</v>
      </c>
      <c r="F41" s="733">
        <v>85359090</v>
      </c>
      <c r="G41" s="739"/>
      <c r="H41" s="733">
        <v>18</v>
      </c>
      <c r="I41" s="735"/>
      <c r="J41" s="732" t="s">
        <v>619</v>
      </c>
      <c r="K41" s="733" t="s">
        <v>479</v>
      </c>
      <c r="L41" s="733">
        <v>27</v>
      </c>
      <c r="M41" s="736"/>
      <c r="N41" s="737" t="str">
        <f t="shared" si="0"/>
        <v>INCLUDED</v>
      </c>
      <c r="O41" s="635">
        <f t="shared" si="1"/>
        <v>0</v>
      </c>
      <c r="P41" s="635">
        <f t="shared" si="2"/>
        <v>0</v>
      </c>
      <c r="Q41" s="636">
        <f>Discount!$H$36</f>
        <v>0</v>
      </c>
      <c r="R41" s="636">
        <f t="shared" si="3"/>
        <v>0</v>
      </c>
      <c r="S41" s="636">
        <f t="shared" si="4"/>
        <v>0</v>
      </c>
      <c r="T41" s="637">
        <f t="shared" si="5"/>
        <v>0</v>
      </c>
      <c r="X41" s="757"/>
    </row>
    <row r="42" spans="1:24" ht="23.25" customHeight="1">
      <c r="A42" s="730">
        <v>25</v>
      </c>
      <c r="B42" s="731"/>
      <c r="C42" s="731"/>
      <c r="D42" s="732" t="s">
        <v>600</v>
      </c>
      <c r="E42" s="733">
        <v>1000004501</v>
      </c>
      <c r="F42" s="733">
        <v>85352913</v>
      </c>
      <c r="G42" s="739"/>
      <c r="H42" s="733">
        <v>18</v>
      </c>
      <c r="I42" s="735"/>
      <c r="J42" s="732" t="s">
        <v>615</v>
      </c>
      <c r="K42" s="733" t="s">
        <v>479</v>
      </c>
      <c r="L42" s="733">
        <v>9</v>
      </c>
      <c r="M42" s="736"/>
      <c r="N42" s="737" t="str">
        <f t="shared" si="0"/>
        <v>INCLUDED</v>
      </c>
      <c r="O42" s="635">
        <f t="shared" si="1"/>
        <v>0</v>
      </c>
      <c r="P42" s="635">
        <f t="shared" si="2"/>
        <v>0</v>
      </c>
      <c r="Q42" s="636">
        <f>Discount!$H$36</f>
        <v>0</v>
      </c>
      <c r="R42" s="636">
        <f t="shared" si="3"/>
        <v>0</v>
      </c>
      <c r="S42" s="636">
        <f t="shared" si="4"/>
        <v>0</v>
      </c>
      <c r="T42" s="637">
        <f t="shared" si="5"/>
        <v>0</v>
      </c>
      <c r="X42" s="757"/>
    </row>
    <row r="43" spans="1:24" ht="23.25" customHeight="1">
      <c r="A43" s="738">
        <v>26</v>
      </c>
      <c r="B43" s="731"/>
      <c r="C43" s="731"/>
      <c r="D43" s="732" t="s">
        <v>600</v>
      </c>
      <c r="E43" s="733">
        <v>1000009713</v>
      </c>
      <c r="F43" s="733">
        <v>85389000</v>
      </c>
      <c r="G43" s="739"/>
      <c r="H43" s="733">
        <v>18</v>
      </c>
      <c r="I43" s="735"/>
      <c r="J43" s="732" t="s">
        <v>654</v>
      </c>
      <c r="K43" s="733" t="s">
        <v>479</v>
      </c>
      <c r="L43" s="733">
        <v>7</v>
      </c>
      <c r="M43" s="736"/>
      <c r="N43" s="737" t="str">
        <f t="shared" si="0"/>
        <v>INCLUDED</v>
      </c>
      <c r="O43" s="635">
        <f t="shared" si="1"/>
        <v>0</v>
      </c>
      <c r="P43" s="635">
        <f t="shared" si="2"/>
        <v>0</v>
      </c>
      <c r="Q43" s="636">
        <f>Discount!$H$36</f>
        <v>0</v>
      </c>
      <c r="R43" s="636">
        <f t="shared" si="3"/>
        <v>0</v>
      </c>
      <c r="S43" s="636">
        <f t="shared" si="4"/>
        <v>0</v>
      </c>
      <c r="T43" s="637">
        <f t="shared" si="5"/>
        <v>0</v>
      </c>
      <c r="X43" s="757"/>
    </row>
    <row r="44" spans="1:24" ht="23.25" customHeight="1">
      <c r="A44" s="730">
        <v>27</v>
      </c>
      <c r="B44" s="731"/>
      <c r="C44" s="731"/>
      <c r="D44" s="732" t="s">
        <v>600</v>
      </c>
      <c r="E44" s="733">
        <v>1000004290</v>
      </c>
      <c r="F44" s="733">
        <v>85176210</v>
      </c>
      <c r="G44" s="739"/>
      <c r="H44" s="733">
        <v>18</v>
      </c>
      <c r="I44" s="735"/>
      <c r="J44" s="732" t="s">
        <v>624</v>
      </c>
      <c r="K44" s="733" t="s">
        <v>479</v>
      </c>
      <c r="L44" s="733">
        <v>4</v>
      </c>
      <c r="M44" s="736"/>
      <c r="N44" s="737" t="str">
        <f t="shared" si="0"/>
        <v>INCLUDED</v>
      </c>
      <c r="O44" s="635">
        <f t="shared" si="1"/>
        <v>0</v>
      </c>
      <c r="P44" s="635">
        <f t="shared" si="2"/>
        <v>0</v>
      </c>
      <c r="Q44" s="636">
        <f>Discount!$H$36</f>
        <v>0</v>
      </c>
      <c r="R44" s="636">
        <f t="shared" si="3"/>
        <v>0</v>
      </c>
      <c r="S44" s="636">
        <f t="shared" si="4"/>
        <v>0</v>
      </c>
      <c r="T44" s="637">
        <f t="shared" si="5"/>
        <v>0</v>
      </c>
      <c r="X44" s="757"/>
    </row>
    <row r="45" spans="1:24" ht="23.25" customHeight="1">
      <c r="A45" s="730">
        <v>28</v>
      </c>
      <c r="B45" s="731"/>
      <c r="C45" s="731"/>
      <c r="D45" s="732" t="s">
        <v>670</v>
      </c>
      <c r="E45" s="733">
        <v>1000000956</v>
      </c>
      <c r="F45" s="733">
        <v>85462040</v>
      </c>
      <c r="G45" s="739"/>
      <c r="H45" s="733">
        <v>18</v>
      </c>
      <c r="I45" s="735"/>
      <c r="J45" s="732" t="s">
        <v>698</v>
      </c>
      <c r="K45" s="733" t="s">
        <v>479</v>
      </c>
      <c r="L45" s="733">
        <v>4</v>
      </c>
      <c r="M45" s="736"/>
      <c r="N45" s="737" t="str">
        <f t="shared" si="0"/>
        <v>INCLUDED</v>
      </c>
      <c r="O45" s="635">
        <f t="shared" si="1"/>
        <v>0</v>
      </c>
      <c r="P45" s="635">
        <f t="shared" si="2"/>
        <v>0</v>
      </c>
      <c r="Q45" s="636">
        <f>Discount!$H$36</f>
        <v>0</v>
      </c>
      <c r="R45" s="636">
        <f t="shared" si="3"/>
        <v>0</v>
      </c>
      <c r="S45" s="636">
        <f t="shared" si="4"/>
        <v>0</v>
      </c>
      <c r="T45" s="637">
        <f t="shared" si="5"/>
        <v>0</v>
      </c>
      <c r="X45" s="757"/>
    </row>
    <row r="46" spans="1:24" ht="23.25" customHeight="1">
      <c r="A46" s="738">
        <v>29</v>
      </c>
      <c r="B46" s="731"/>
      <c r="C46" s="731"/>
      <c r="D46" s="732" t="s">
        <v>670</v>
      </c>
      <c r="E46" s="733">
        <v>1000000945</v>
      </c>
      <c r="F46" s="733">
        <v>85352911</v>
      </c>
      <c r="G46" s="739"/>
      <c r="H46" s="733">
        <v>18</v>
      </c>
      <c r="I46" s="735"/>
      <c r="J46" s="732" t="s">
        <v>699</v>
      </c>
      <c r="K46" s="733" t="s">
        <v>479</v>
      </c>
      <c r="L46" s="733">
        <v>2</v>
      </c>
      <c r="M46" s="736"/>
      <c r="N46" s="737" t="str">
        <f t="shared" si="0"/>
        <v>INCLUDED</v>
      </c>
      <c r="O46" s="635">
        <f t="shared" si="1"/>
        <v>0</v>
      </c>
      <c r="P46" s="635">
        <f t="shared" si="2"/>
        <v>0</v>
      </c>
      <c r="Q46" s="636">
        <f>Discount!$H$36</f>
        <v>0</v>
      </c>
      <c r="R46" s="636">
        <f t="shared" si="3"/>
        <v>0</v>
      </c>
      <c r="S46" s="636">
        <f t="shared" si="4"/>
        <v>0</v>
      </c>
      <c r="T46" s="637">
        <f t="shared" si="5"/>
        <v>0</v>
      </c>
      <c r="X46" s="757"/>
    </row>
    <row r="47" spans="1:24" ht="23.25" customHeight="1">
      <c r="A47" s="730">
        <v>30</v>
      </c>
      <c r="B47" s="731"/>
      <c r="C47" s="731"/>
      <c r="D47" s="732" t="s">
        <v>671</v>
      </c>
      <c r="E47" s="733">
        <v>1000005036</v>
      </c>
      <c r="F47" s="733">
        <v>85352113</v>
      </c>
      <c r="G47" s="739"/>
      <c r="H47" s="733">
        <v>18</v>
      </c>
      <c r="I47" s="735"/>
      <c r="J47" s="732" t="s">
        <v>700</v>
      </c>
      <c r="K47" s="733" t="s">
        <v>479</v>
      </c>
      <c r="L47" s="733">
        <v>1</v>
      </c>
      <c r="M47" s="736"/>
      <c r="N47" s="737" t="str">
        <f t="shared" si="0"/>
        <v>INCLUDED</v>
      </c>
      <c r="O47" s="635">
        <f t="shared" si="1"/>
        <v>0</v>
      </c>
      <c r="P47" s="635">
        <f t="shared" si="2"/>
        <v>0</v>
      </c>
      <c r="Q47" s="636">
        <f>Discount!$H$36</f>
        <v>0</v>
      </c>
      <c r="R47" s="636">
        <f t="shared" si="3"/>
        <v>0</v>
      </c>
      <c r="S47" s="636">
        <f t="shared" si="4"/>
        <v>0</v>
      </c>
      <c r="T47" s="637">
        <f t="shared" si="5"/>
        <v>0</v>
      </c>
      <c r="X47" s="757"/>
    </row>
    <row r="48" spans="1:24" ht="23.25" customHeight="1">
      <c r="A48" s="730">
        <v>31</v>
      </c>
      <c r="B48" s="731"/>
      <c r="C48" s="731"/>
      <c r="D48" s="732" t="s">
        <v>671</v>
      </c>
      <c r="E48" s="733">
        <v>1000027581</v>
      </c>
      <c r="F48" s="733">
        <v>85353090</v>
      </c>
      <c r="G48" s="739"/>
      <c r="H48" s="733">
        <v>18</v>
      </c>
      <c r="I48" s="735"/>
      <c r="J48" s="732" t="s">
        <v>701</v>
      </c>
      <c r="K48" s="733" t="s">
        <v>479</v>
      </c>
      <c r="L48" s="733">
        <v>1</v>
      </c>
      <c r="M48" s="736"/>
      <c r="N48" s="737" t="str">
        <f t="shared" si="0"/>
        <v>INCLUDED</v>
      </c>
      <c r="O48" s="635">
        <f t="shared" si="1"/>
        <v>0</v>
      </c>
      <c r="P48" s="635">
        <f t="shared" si="2"/>
        <v>0</v>
      </c>
      <c r="Q48" s="636">
        <f>Discount!$H$36</f>
        <v>0</v>
      </c>
      <c r="R48" s="636">
        <f t="shared" si="3"/>
        <v>0</v>
      </c>
      <c r="S48" s="636">
        <f t="shared" si="4"/>
        <v>0</v>
      </c>
      <c r="T48" s="637">
        <f t="shared" si="5"/>
        <v>0</v>
      </c>
      <c r="X48" s="757"/>
    </row>
    <row r="49" spans="1:24" ht="23.25" customHeight="1">
      <c r="A49" s="738">
        <v>32</v>
      </c>
      <c r="B49" s="731"/>
      <c r="C49" s="731"/>
      <c r="D49" s="732" t="s">
        <v>671</v>
      </c>
      <c r="E49" s="733">
        <v>1000005061</v>
      </c>
      <c r="F49" s="733">
        <v>85359090</v>
      </c>
      <c r="G49" s="739"/>
      <c r="H49" s="733">
        <v>18</v>
      </c>
      <c r="I49" s="735"/>
      <c r="J49" s="732" t="s">
        <v>702</v>
      </c>
      <c r="K49" s="733" t="s">
        <v>479</v>
      </c>
      <c r="L49" s="733">
        <v>3</v>
      </c>
      <c r="M49" s="736"/>
      <c r="N49" s="737" t="str">
        <f t="shared" si="0"/>
        <v>INCLUDED</v>
      </c>
      <c r="O49" s="635">
        <f t="shared" si="1"/>
        <v>0</v>
      </c>
      <c r="P49" s="635">
        <f t="shared" si="2"/>
        <v>0</v>
      </c>
      <c r="Q49" s="636">
        <f>Discount!$H$36</f>
        <v>0</v>
      </c>
      <c r="R49" s="636">
        <f t="shared" si="3"/>
        <v>0</v>
      </c>
      <c r="S49" s="636">
        <f t="shared" si="4"/>
        <v>0</v>
      </c>
      <c r="T49" s="637">
        <f t="shared" si="5"/>
        <v>0</v>
      </c>
      <c r="X49" s="757"/>
    </row>
    <row r="50" spans="1:24" ht="23.25" customHeight="1">
      <c r="A50" s="730">
        <v>33</v>
      </c>
      <c r="B50" s="731"/>
      <c r="C50" s="731"/>
      <c r="D50" s="732" t="s">
        <v>671</v>
      </c>
      <c r="E50" s="733">
        <v>1000005048</v>
      </c>
      <c r="F50" s="733">
        <v>85359090</v>
      </c>
      <c r="G50" s="739"/>
      <c r="H50" s="733">
        <v>18</v>
      </c>
      <c r="I50" s="735"/>
      <c r="J50" s="732" t="s">
        <v>703</v>
      </c>
      <c r="K50" s="733" t="s">
        <v>479</v>
      </c>
      <c r="L50" s="733">
        <v>3</v>
      </c>
      <c r="M50" s="736"/>
      <c r="N50" s="737" t="str">
        <f t="shared" si="0"/>
        <v>INCLUDED</v>
      </c>
      <c r="O50" s="635">
        <f t="shared" si="1"/>
        <v>0</v>
      </c>
      <c r="P50" s="635">
        <f t="shared" si="2"/>
        <v>0</v>
      </c>
      <c r="Q50" s="636">
        <f>Discount!$H$36</f>
        <v>0</v>
      </c>
      <c r="R50" s="636">
        <f t="shared" si="3"/>
        <v>0</v>
      </c>
      <c r="S50" s="636">
        <f t="shared" si="4"/>
        <v>0</v>
      </c>
      <c r="T50" s="637">
        <f t="shared" si="5"/>
        <v>0</v>
      </c>
      <c r="X50" s="757"/>
    </row>
    <row r="51" spans="1:24" ht="23.25" customHeight="1">
      <c r="A51" s="730">
        <v>34</v>
      </c>
      <c r="B51" s="731"/>
      <c r="C51" s="731"/>
      <c r="D51" s="732" t="s">
        <v>671</v>
      </c>
      <c r="E51" s="733">
        <v>1000005030</v>
      </c>
      <c r="F51" s="733">
        <v>85462040</v>
      </c>
      <c r="G51" s="739"/>
      <c r="H51" s="733">
        <v>18</v>
      </c>
      <c r="I51" s="735"/>
      <c r="J51" s="732" t="s">
        <v>704</v>
      </c>
      <c r="K51" s="733" t="s">
        <v>479</v>
      </c>
      <c r="L51" s="733">
        <v>9</v>
      </c>
      <c r="M51" s="736"/>
      <c r="N51" s="737" t="str">
        <f t="shared" si="0"/>
        <v>INCLUDED</v>
      </c>
      <c r="O51" s="635">
        <f t="shared" si="1"/>
        <v>0</v>
      </c>
      <c r="P51" s="635">
        <f t="shared" si="2"/>
        <v>0</v>
      </c>
      <c r="Q51" s="636">
        <f>Discount!$H$36</f>
        <v>0</v>
      </c>
      <c r="R51" s="636">
        <f t="shared" si="3"/>
        <v>0</v>
      </c>
      <c r="S51" s="636">
        <f t="shared" si="4"/>
        <v>0</v>
      </c>
      <c r="T51" s="637">
        <f t="shared" si="5"/>
        <v>0</v>
      </c>
      <c r="X51" s="757"/>
    </row>
    <row r="52" spans="1:24" ht="23.25" customHeight="1">
      <c r="A52" s="738">
        <v>35</v>
      </c>
      <c r="B52" s="731"/>
      <c r="C52" s="731"/>
      <c r="D52" s="732" t="s">
        <v>604</v>
      </c>
      <c r="E52" s="733">
        <v>1000002088</v>
      </c>
      <c r="F52" s="733">
        <v>85353090</v>
      </c>
      <c r="G52" s="739"/>
      <c r="H52" s="733">
        <v>18</v>
      </c>
      <c r="I52" s="735"/>
      <c r="J52" s="732" t="s">
        <v>705</v>
      </c>
      <c r="K52" s="733" t="s">
        <v>479</v>
      </c>
      <c r="L52" s="733">
        <v>1</v>
      </c>
      <c r="M52" s="736"/>
      <c r="N52" s="737" t="str">
        <f t="shared" si="0"/>
        <v>INCLUDED</v>
      </c>
      <c r="O52" s="635">
        <f t="shared" si="1"/>
        <v>0</v>
      </c>
      <c r="P52" s="635">
        <f t="shared" si="2"/>
        <v>0</v>
      </c>
      <c r="Q52" s="636">
        <f>Discount!$H$36</f>
        <v>0</v>
      </c>
      <c r="R52" s="636">
        <f t="shared" si="3"/>
        <v>0</v>
      </c>
      <c r="S52" s="636">
        <f t="shared" si="4"/>
        <v>0</v>
      </c>
      <c r="T52" s="637">
        <f t="shared" si="5"/>
        <v>0</v>
      </c>
      <c r="X52" s="757"/>
    </row>
    <row r="53" spans="1:24" ht="23.25" customHeight="1">
      <c r="A53" s="730">
        <v>36</v>
      </c>
      <c r="B53" s="731"/>
      <c r="C53" s="731"/>
      <c r="D53" s="732" t="s">
        <v>604</v>
      </c>
      <c r="E53" s="733">
        <v>1000002086</v>
      </c>
      <c r="F53" s="733">
        <v>85359090</v>
      </c>
      <c r="G53" s="739"/>
      <c r="H53" s="733">
        <v>18</v>
      </c>
      <c r="I53" s="735"/>
      <c r="J53" s="732" t="s">
        <v>706</v>
      </c>
      <c r="K53" s="733" t="s">
        <v>479</v>
      </c>
      <c r="L53" s="733">
        <v>3</v>
      </c>
      <c r="M53" s="736"/>
      <c r="N53" s="737" t="str">
        <f t="shared" si="0"/>
        <v>INCLUDED</v>
      </c>
      <c r="O53" s="635">
        <f t="shared" si="1"/>
        <v>0</v>
      </c>
      <c r="P53" s="635">
        <f t="shared" si="2"/>
        <v>0</v>
      </c>
      <c r="Q53" s="636">
        <f>Discount!$H$36</f>
        <v>0</v>
      </c>
      <c r="R53" s="636">
        <f t="shared" si="3"/>
        <v>0</v>
      </c>
      <c r="S53" s="636">
        <f t="shared" si="4"/>
        <v>0</v>
      </c>
      <c r="T53" s="637">
        <f t="shared" si="5"/>
        <v>0</v>
      </c>
      <c r="X53" s="757"/>
    </row>
    <row r="54" spans="1:24" ht="23.25" customHeight="1">
      <c r="A54" s="730">
        <v>37</v>
      </c>
      <c r="B54" s="731"/>
      <c r="C54" s="731"/>
      <c r="D54" s="732" t="s">
        <v>604</v>
      </c>
      <c r="E54" s="733">
        <v>1000001998</v>
      </c>
      <c r="F54" s="733">
        <v>85049010</v>
      </c>
      <c r="G54" s="739"/>
      <c r="H54" s="733">
        <v>18</v>
      </c>
      <c r="I54" s="735"/>
      <c r="J54" s="732" t="s">
        <v>539</v>
      </c>
      <c r="K54" s="733" t="s">
        <v>481</v>
      </c>
      <c r="L54" s="733">
        <v>2</v>
      </c>
      <c r="M54" s="736"/>
      <c r="N54" s="737" t="str">
        <f t="shared" si="0"/>
        <v>INCLUDED</v>
      </c>
      <c r="O54" s="635">
        <f t="shared" si="1"/>
        <v>0</v>
      </c>
      <c r="P54" s="635">
        <f t="shared" si="2"/>
        <v>0</v>
      </c>
      <c r="Q54" s="636">
        <f>Discount!$H$36</f>
        <v>0</v>
      </c>
      <c r="R54" s="636">
        <f t="shared" si="3"/>
        <v>0</v>
      </c>
      <c r="S54" s="636">
        <f t="shared" si="4"/>
        <v>0</v>
      </c>
      <c r="T54" s="637">
        <f t="shared" si="5"/>
        <v>0</v>
      </c>
      <c r="X54" s="757"/>
    </row>
    <row r="55" spans="1:24" ht="23.25" customHeight="1">
      <c r="A55" s="738">
        <v>38</v>
      </c>
      <c r="B55" s="731"/>
      <c r="C55" s="731"/>
      <c r="D55" s="732" t="s">
        <v>604</v>
      </c>
      <c r="E55" s="733">
        <v>1000001999</v>
      </c>
      <c r="F55" s="733">
        <v>85049010</v>
      </c>
      <c r="G55" s="739"/>
      <c r="H55" s="733">
        <v>18</v>
      </c>
      <c r="I55" s="735"/>
      <c r="J55" s="732" t="s">
        <v>707</v>
      </c>
      <c r="K55" s="733" t="s">
        <v>479</v>
      </c>
      <c r="L55" s="733">
        <v>2</v>
      </c>
      <c r="M55" s="736"/>
      <c r="N55" s="737" t="str">
        <f t="shared" si="0"/>
        <v>INCLUDED</v>
      </c>
      <c r="O55" s="635">
        <f t="shared" si="1"/>
        <v>0</v>
      </c>
      <c r="P55" s="635">
        <f t="shared" si="2"/>
        <v>0</v>
      </c>
      <c r="Q55" s="636">
        <f>Discount!$H$36</f>
        <v>0</v>
      </c>
      <c r="R55" s="636">
        <f t="shared" si="3"/>
        <v>0</v>
      </c>
      <c r="S55" s="636">
        <f t="shared" si="4"/>
        <v>0</v>
      </c>
      <c r="T55" s="637">
        <f t="shared" si="5"/>
        <v>0</v>
      </c>
      <c r="X55" s="757"/>
    </row>
    <row r="56" spans="1:24" ht="23.25" customHeight="1">
      <c r="A56" s="730">
        <v>39</v>
      </c>
      <c r="B56" s="731"/>
      <c r="C56" s="731"/>
      <c r="D56" s="732" t="s">
        <v>604</v>
      </c>
      <c r="E56" s="733">
        <v>1000002068</v>
      </c>
      <c r="F56" s="733">
        <v>85049010</v>
      </c>
      <c r="G56" s="739"/>
      <c r="H56" s="733">
        <v>18</v>
      </c>
      <c r="I56" s="735"/>
      <c r="J56" s="732" t="s">
        <v>708</v>
      </c>
      <c r="K56" s="733" t="s">
        <v>479</v>
      </c>
      <c r="L56" s="733">
        <v>3</v>
      </c>
      <c r="M56" s="736"/>
      <c r="N56" s="737" t="str">
        <f t="shared" si="0"/>
        <v>INCLUDED</v>
      </c>
      <c r="O56" s="635">
        <f t="shared" si="1"/>
        <v>0</v>
      </c>
      <c r="P56" s="635">
        <f t="shared" si="2"/>
        <v>0</v>
      </c>
      <c r="Q56" s="636">
        <f>Discount!$H$36</f>
        <v>0</v>
      </c>
      <c r="R56" s="636">
        <f t="shared" si="3"/>
        <v>0</v>
      </c>
      <c r="S56" s="636">
        <f t="shared" si="4"/>
        <v>0</v>
      </c>
      <c r="T56" s="637">
        <f t="shared" si="5"/>
        <v>0</v>
      </c>
      <c r="X56" s="757"/>
    </row>
    <row r="57" spans="1:24" ht="23.25" customHeight="1">
      <c r="A57" s="730">
        <v>40</v>
      </c>
      <c r="B57" s="731"/>
      <c r="C57" s="731"/>
      <c r="D57" s="732" t="s">
        <v>604</v>
      </c>
      <c r="E57" s="733">
        <v>1000020418</v>
      </c>
      <c r="F57" s="733">
        <v>85354010</v>
      </c>
      <c r="G57" s="739"/>
      <c r="H57" s="733">
        <v>18</v>
      </c>
      <c r="I57" s="735"/>
      <c r="J57" s="732" t="s">
        <v>709</v>
      </c>
      <c r="K57" s="733" t="s">
        <v>479</v>
      </c>
      <c r="L57" s="733">
        <v>3</v>
      </c>
      <c r="M57" s="736"/>
      <c r="N57" s="737" t="str">
        <f t="shared" si="0"/>
        <v>INCLUDED</v>
      </c>
      <c r="O57" s="635">
        <f t="shared" si="1"/>
        <v>0</v>
      </c>
      <c r="P57" s="635">
        <f t="shared" si="2"/>
        <v>0</v>
      </c>
      <c r="Q57" s="636">
        <f>Discount!$H$36</f>
        <v>0</v>
      </c>
      <c r="R57" s="636">
        <f t="shared" si="3"/>
        <v>0</v>
      </c>
      <c r="S57" s="636">
        <f t="shared" si="4"/>
        <v>0</v>
      </c>
      <c r="T57" s="637">
        <f t="shared" si="5"/>
        <v>0</v>
      </c>
      <c r="X57" s="757"/>
    </row>
    <row r="58" spans="1:24" ht="23.25" customHeight="1">
      <c r="A58" s="738">
        <v>41</v>
      </c>
      <c r="B58" s="731"/>
      <c r="C58" s="731"/>
      <c r="D58" s="732" t="s">
        <v>604</v>
      </c>
      <c r="E58" s="733">
        <v>1000002032</v>
      </c>
      <c r="F58" s="733">
        <v>85462040</v>
      </c>
      <c r="G58" s="739"/>
      <c r="H58" s="733">
        <v>18</v>
      </c>
      <c r="I58" s="735"/>
      <c r="J58" s="732" t="s">
        <v>710</v>
      </c>
      <c r="K58" s="733" t="s">
        <v>479</v>
      </c>
      <c r="L58" s="733">
        <v>3</v>
      </c>
      <c r="M58" s="736"/>
      <c r="N58" s="737" t="str">
        <f t="shared" ref="N58:N107" si="6">IF(M58=0, "INCLUDED", IF(ISERROR(M58*L58), M58, M58*L58))</f>
        <v>INCLUDED</v>
      </c>
      <c r="O58" s="635">
        <f t="shared" si="1"/>
        <v>0</v>
      </c>
      <c r="P58" s="635">
        <f t="shared" si="2"/>
        <v>0</v>
      </c>
      <c r="Q58" s="636">
        <f>Discount!$H$36</f>
        <v>0</v>
      </c>
      <c r="R58" s="636">
        <f t="shared" si="3"/>
        <v>0</v>
      </c>
      <c r="S58" s="636">
        <f t="shared" si="4"/>
        <v>0</v>
      </c>
      <c r="T58" s="637">
        <f t="shared" si="5"/>
        <v>0</v>
      </c>
      <c r="X58" s="757"/>
    </row>
    <row r="59" spans="1:24" ht="23.25" customHeight="1">
      <c r="A59" s="730">
        <v>42</v>
      </c>
      <c r="B59" s="731"/>
      <c r="C59" s="731"/>
      <c r="D59" s="732" t="s">
        <v>604</v>
      </c>
      <c r="E59" s="733">
        <v>1000020185</v>
      </c>
      <c r="F59" s="733">
        <v>73082011</v>
      </c>
      <c r="G59" s="739"/>
      <c r="H59" s="733">
        <v>18</v>
      </c>
      <c r="I59" s="735"/>
      <c r="J59" s="732" t="s">
        <v>711</v>
      </c>
      <c r="K59" s="733" t="s">
        <v>479</v>
      </c>
      <c r="L59" s="733">
        <v>1</v>
      </c>
      <c r="M59" s="736"/>
      <c r="N59" s="737" t="str">
        <f t="shared" si="6"/>
        <v>INCLUDED</v>
      </c>
      <c r="O59" s="635">
        <f t="shared" si="1"/>
        <v>0</v>
      </c>
      <c r="P59" s="635">
        <f t="shared" si="2"/>
        <v>0</v>
      </c>
      <c r="Q59" s="636">
        <f>Discount!$H$36</f>
        <v>0</v>
      </c>
      <c r="R59" s="636">
        <f t="shared" si="3"/>
        <v>0</v>
      </c>
      <c r="S59" s="636">
        <f t="shared" si="4"/>
        <v>0</v>
      </c>
      <c r="T59" s="637">
        <f t="shared" si="5"/>
        <v>0</v>
      </c>
      <c r="X59" s="757"/>
    </row>
    <row r="60" spans="1:24" ht="23.25" customHeight="1">
      <c r="A60" s="730">
        <v>43</v>
      </c>
      <c r="B60" s="731"/>
      <c r="C60" s="731"/>
      <c r="D60" s="732" t="s">
        <v>672</v>
      </c>
      <c r="E60" s="733">
        <v>1000015787</v>
      </c>
      <c r="F60" s="733">
        <v>85049010</v>
      </c>
      <c r="G60" s="739"/>
      <c r="H60" s="733">
        <v>18</v>
      </c>
      <c r="I60" s="735"/>
      <c r="J60" s="732" t="s">
        <v>712</v>
      </c>
      <c r="K60" s="733" t="s">
        <v>480</v>
      </c>
      <c r="L60" s="733">
        <v>1</v>
      </c>
      <c r="M60" s="736"/>
      <c r="N60" s="737" t="str">
        <f t="shared" si="6"/>
        <v>INCLUDED</v>
      </c>
      <c r="O60" s="635">
        <f t="shared" si="1"/>
        <v>0</v>
      </c>
      <c r="P60" s="635">
        <f t="shared" si="2"/>
        <v>0</v>
      </c>
      <c r="Q60" s="636">
        <f>Discount!$H$36</f>
        <v>0</v>
      </c>
      <c r="R60" s="636">
        <f t="shared" si="3"/>
        <v>0</v>
      </c>
      <c r="S60" s="636">
        <f t="shared" si="4"/>
        <v>0</v>
      </c>
      <c r="T60" s="637">
        <f t="shared" si="5"/>
        <v>0</v>
      </c>
      <c r="X60" s="757"/>
    </row>
    <row r="61" spans="1:24" ht="23.25" customHeight="1">
      <c r="A61" s="738">
        <v>44</v>
      </c>
      <c r="B61" s="731"/>
      <c r="C61" s="731"/>
      <c r="D61" s="732" t="s">
        <v>672</v>
      </c>
      <c r="E61" s="733">
        <v>1000011349</v>
      </c>
      <c r="F61" s="733">
        <v>72169990</v>
      </c>
      <c r="G61" s="739"/>
      <c r="H61" s="733">
        <v>18</v>
      </c>
      <c r="I61" s="735"/>
      <c r="J61" s="732" t="s">
        <v>713</v>
      </c>
      <c r="K61" s="733" t="s">
        <v>481</v>
      </c>
      <c r="L61" s="733">
        <v>2</v>
      </c>
      <c r="M61" s="736"/>
      <c r="N61" s="737" t="str">
        <f t="shared" si="6"/>
        <v>INCLUDED</v>
      </c>
      <c r="O61" s="635">
        <f t="shared" si="1"/>
        <v>0</v>
      </c>
      <c r="P61" s="635">
        <f t="shared" si="2"/>
        <v>0</v>
      </c>
      <c r="Q61" s="636">
        <f>Discount!$H$36</f>
        <v>0</v>
      </c>
      <c r="R61" s="636">
        <f t="shared" si="3"/>
        <v>0</v>
      </c>
      <c r="S61" s="636">
        <f t="shared" si="4"/>
        <v>0</v>
      </c>
      <c r="T61" s="637">
        <f t="shared" si="5"/>
        <v>0</v>
      </c>
      <c r="X61" s="757"/>
    </row>
    <row r="62" spans="1:24" ht="23.25" customHeight="1">
      <c r="A62" s="730">
        <v>45</v>
      </c>
      <c r="B62" s="731"/>
      <c r="C62" s="731"/>
      <c r="D62" s="732" t="s">
        <v>672</v>
      </c>
      <c r="E62" s="733">
        <v>1000011363</v>
      </c>
      <c r="F62" s="733">
        <v>72169990</v>
      </c>
      <c r="G62" s="739"/>
      <c r="H62" s="733">
        <v>18</v>
      </c>
      <c r="I62" s="735"/>
      <c r="J62" s="732" t="s">
        <v>634</v>
      </c>
      <c r="K62" s="733" t="s">
        <v>481</v>
      </c>
      <c r="L62" s="733">
        <v>2</v>
      </c>
      <c r="M62" s="736"/>
      <c r="N62" s="737" t="str">
        <f t="shared" si="6"/>
        <v>INCLUDED</v>
      </c>
      <c r="O62" s="635">
        <f t="shared" si="1"/>
        <v>0</v>
      </c>
      <c r="P62" s="635">
        <f t="shared" si="2"/>
        <v>0</v>
      </c>
      <c r="Q62" s="636">
        <f>Discount!$H$36</f>
        <v>0</v>
      </c>
      <c r="R62" s="636">
        <f t="shared" si="3"/>
        <v>0</v>
      </c>
      <c r="S62" s="636">
        <f t="shared" si="4"/>
        <v>0</v>
      </c>
      <c r="T62" s="637">
        <f t="shared" si="5"/>
        <v>0</v>
      </c>
      <c r="X62" s="757"/>
    </row>
    <row r="63" spans="1:24" ht="23.25" customHeight="1">
      <c r="A63" s="730">
        <v>46</v>
      </c>
      <c r="B63" s="731"/>
      <c r="C63" s="731"/>
      <c r="D63" s="732" t="s">
        <v>672</v>
      </c>
      <c r="E63" s="733">
        <v>1000011356</v>
      </c>
      <c r="F63" s="733">
        <v>72169990</v>
      </c>
      <c r="G63" s="739"/>
      <c r="H63" s="733">
        <v>18</v>
      </c>
      <c r="I63" s="735"/>
      <c r="J63" s="732" t="s">
        <v>714</v>
      </c>
      <c r="K63" s="733" t="s">
        <v>481</v>
      </c>
      <c r="L63" s="733">
        <v>2</v>
      </c>
      <c r="M63" s="736"/>
      <c r="N63" s="737" t="str">
        <f t="shared" si="6"/>
        <v>INCLUDED</v>
      </c>
      <c r="O63" s="635">
        <f t="shared" si="1"/>
        <v>0</v>
      </c>
      <c r="P63" s="635">
        <f t="shared" si="2"/>
        <v>0</v>
      </c>
      <c r="Q63" s="636">
        <f>Discount!$H$36</f>
        <v>0</v>
      </c>
      <c r="R63" s="636">
        <f t="shared" si="3"/>
        <v>0</v>
      </c>
      <c r="S63" s="636">
        <f t="shared" si="4"/>
        <v>0</v>
      </c>
      <c r="T63" s="637">
        <f t="shared" si="5"/>
        <v>0</v>
      </c>
      <c r="X63" s="757"/>
    </row>
    <row r="64" spans="1:24" ht="23.25" customHeight="1">
      <c r="A64" s="738">
        <v>47</v>
      </c>
      <c r="B64" s="731"/>
      <c r="C64" s="731"/>
      <c r="D64" s="732" t="s">
        <v>672</v>
      </c>
      <c r="E64" s="733">
        <v>1000011358</v>
      </c>
      <c r="F64" s="733">
        <v>72169990</v>
      </c>
      <c r="G64" s="739"/>
      <c r="H64" s="733">
        <v>18</v>
      </c>
      <c r="I64" s="735"/>
      <c r="J64" s="732" t="s">
        <v>715</v>
      </c>
      <c r="K64" s="733" t="s">
        <v>481</v>
      </c>
      <c r="L64" s="733">
        <v>4</v>
      </c>
      <c r="M64" s="736"/>
      <c r="N64" s="737" t="str">
        <f t="shared" si="6"/>
        <v>INCLUDED</v>
      </c>
      <c r="O64" s="635">
        <f t="shared" si="1"/>
        <v>0</v>
      </c>
      <c r="P64" s="635">
        <f t="shared" si="2"/>
        <v>0</v>
      </c>
      <c r="Q64" s="636">
        <f>Discount!$H$36</f>
        <v>0</v>
      </c>
      <c r="R64" s="636">
        <f t="shared" si="3"/>
        <v>0</v>
      </c>
      <c r="S64" s="636">
        <f t="shared" si="4"/>
        <v>0</v>
      </c>
      <c r="T64" s="637">
        <f t="shared" si="5"/>
        <v>0</v>
      </c>
      <c r="X64" s="757"/>
    </row>
    <row r="65" spans="1:24" ht="23.25" customHeight="1">
      <c r="A65" s="730">
        <v>48</v>
      </c>
      <c r="B65" s="731"/>
      <c r="C65" s="731"/>
      <c r="D65" s="732" t="s">
        <v>672</v>
      </c>
      <c r="E65" s="733">
        <v>1000011350</v>
      </c>
      <c r="F65" s="733">
        <v>72169990</v>
      </c>
      <c r="G65" s="739"/>
      <c r="H65" s="733">
        <v>18</v>
      </c>
      <c r="I65" s="735"/>
      <c r="J65" s="732" t="s">
        <v>633</v>
      </c>
      <c r="K65" s="733" t="s">
        <v>481</v>
      </c>
      <c r="L65" s="733">
        <v>4</v>
      </c>
      <c r="M65" s="736"/>
      <c r="N65" s="737" t="str">
        <f t="shared" si="6"/>
        <v>INCLUDED</v>
      </c>
      <c r="O65" s="635">
        <f t="shared" si="1"/>
        <v>0</v>
      </c>
      <c r="P65" s="635">
        <f t="shared" si="2"/>
        <v>0</v>
      </c>
      <c r="Q65" s="636">
        <f>Discount!$H$36</f>
        <v>0</v>
      </c>
      <c r="R65" s="636">
        <f t="shared" si="3"/>
        <v>0</v>
      </c>
      <c r="S65" s="636">
        <f t="shared" si="4"/>
        <v>0</v>
      </c>
      <c r="T65" s="637">
        <f t="shared" si="5"/>
        <v>0</v>
      </c>
      <c r="X65" s="757"/>
    </row>
    <row r="66" spans="1:24" s="615" customFormat="1" ht="127.5" customHeight="1">
      <c r="A66" s="740">
        <v>49</v>
      </c>
      <c r="B66" s="731"/>
      <c r="C66" s="731"/>
      <c r="D66" s="741" t="s">
        <v>672</v>
      </c>
      <c r="E66" s="742">
        <v>1000015928</v>
      </c>
      <c r="F66" s="742">
        <v>85049010</v>
      </c>
      <c r="G66" s="739"/>
      <c r="H66" s="742">
        <v>18</v>
      </c>
      <c r="I66" s="735"/>
      <c r="J66" s="729" t="s">
        <v>716</v>
      </c>
      <c r="K66" s="742" t="s">
        <v>480</v>
      </c>
      <c r="L66" s="742">
        <v>1</v>
      </c>
      <c r="M66" s="736"/>
      <c r="N66" s="737" t="str">
        <f t="shared" si="6"/>
        <v>INCLUDED</v>
      </c>
      <c r="O66" s="635">
        <f t="shared" si="1"/>
        <v>0</v>
      </c>
      <c r="P66" s="635">
        <f t="shared" si="2"/>
        <v>0</v>
      </c>
      <c r="Q66" s="636">
        <f>Discount!$H$36</f>
        <v>0</v>
      </c>
      <c r="R66" s="636">
        <f t="shared" si="3"/>
        <v>0</v>
      </c>
      <c r="S66" s="636">
        <f t="shared" si="4"/>
        <v>0</v>
      </c>
      <c r="T66" s="637">
        <f t="shared" si="5"/>
        <v>0</v>
      </c>
      <c r="W66" s="609"/>
      <c r="X66" s="757"/>
    </row>
    <row r="67" spans="1:24" ht="122.25" customHeight="1">
      <c r="A67" s="738">
        <v>50</v>
      </c>
      <c r="B67" s="731"/>
      <c r="C67" s="731"/>
      <c r="D67" s="732" t="s">
        <v>672</v>
      </c>
      <c r="E67" s="733">
        <v>1000015929</v>
      </c>
      <c r="F67" s="733">
        <v>85049010</v>
      </c>
      <c r="G67" s="739"/>
      <c r="H67" s="733">
        <v>18</v>
      </c>
      <c r="I67" s="735"/>
      <c r="J67" s="729" t="s">
        <v>717</v>
      </c>
      <c r="K67" s="733" t="s">
        <v>480</v>
      </c>
      <c r="L67" s="733">
        <v>1</v>
      </c>
      <c r="M67" s="736"/>
      <c r="N67" s="737" t="str">
        <f t="shared" si="6"/>
        <v>INCLUDED</v>
      </c>
      <c r="O67" s="635">
        <f t="shared" si="1"/>
        <v>0</v>
      </c>
      <c r="P67" s="635">
        <f t="shared" si="2"/>
        <v>0</v>
      </c>
      <c r="Q67" s="636">
        <f>Discount!$H$36</f>
        <v>0</v>
      </c>
      <c r="R67" s="636">
        <f t="shared" si="3"/>
        <v>0</v>
      </c>
      <c r="S67" s="636">
        <f t="shared" si="4"/>
        <v>0</v>
      </c>
      <c r="T67" s="637">
        <f t="shared" si="5"/>
        <v>0</v>
      </c>
      <c r="X67" s="757"/>
    </row>
    <row r="68" spans="1:24" ht="45.75" customHeight="1">
      <c r="A68" s="730">
        <v>51</v>
      </c>
      <c r="B68" s="731"/>
      <c r="C68" s="731"/>
      <c r="D68" s="732" t="s">
        <v>673</v>
      </c>
      <c r="E68" s="733">
        <v>1000055992</v>
      </c>
      <c r="F68" s="733">
        <v>72169990</v>
      </c>
      <c r="G68" s="739"/>
      <c r="H68" s="733">
        <v>18</v>
      </c>
      <c r="I68" s="735"/>
      <c r="J68" s="729" t="s">
        <v>574</v>
      </c>
      <c r="K68" s="733" t="s">
        <v>479</v>
      </c>
      <c r="L68" s="733">
        <v>12</v>
      </c>
      <c r="M68" s="736"/>
      <c r="N68" s="737" t="str">
        <f t="shared" si="6"/>
        <v>INCLUDED</v>
      </c>
      <c r="O68" s="635">
        <f t="shared" si="1"/>
        <v>0</v>
      </c>
      <c r="P68" s="635">
        <f t="shared" si="2"/>
        <v>0</v>
      </c>
      <c r="Q68" s="636">
        <f>Discount!$H$36</f>
        <v>0</v>
      </c>
      <c r="R68" s="636">
        <f t="shared" si="3"/>
        <v>0</v>
      </c>
      <c r="S68" s="636">
        <f t="shared" si="4"/>
        <v>0</v>
      </c>
      <c r="T68" s="637">
        <f t="shared" si="5"/>
        <v>0</v>
      </c>
      <c r="X68" s="757"/>
    </row>
    <row r="69" spans="1:24" ht="45" customHeight="1">
      <c r="A69" s="730">
        <v>52</v>
      </c>
      <c r="B69" s="731"/>
      <c r="C69" s="731"/>
      <c r="D69" s="732" t="s">
        <v>673</v>
      </c>
      <c r="E69" s="733">
        <v>1000055993</v>
      </c>
      <c r="F69" s="733">
        <v>72169990</v>
      </c>
      <c r="G69" s="739"/>
      <c r="H69" s="733">
        <v>18</v>
      </c>
      <c r="I69" s="735"/>
      <c r="J69" s="729" t="s">
        <v>575</v>
      </c>
      <c r="K69" s="733" t="s">
        <v>479</v>
      </c>
      <c r="L69" s="733">
        <v>24</v>
      </c>
      <c r="M69" s="736"/>
      <c r="N69" s="737" t="str">
        <f t="shared" si="6"/>
        <v>INCLUDED</v>
      </c>
      <c r="O69" s="635">
        <f t="shared" si="1"/>
        <v>0</v>
      </c>
      <c r="P69" s="635">
        <f t="shared" si="2"/>
        <v>0</v>
      </c>
      <c r="Q69" s="636">
        <f>Discount!$H$36</f>
        <v>0</v>
      </c>
      <c r="R69" s="636">
        <f t="shared" si="3"/>
        <v>0</v>
      </c>
      <c r="S69" s="636">
        <f t="shared" si="4"/>
        <v>0</v>
      </c>
      <c r="T69" s="637">
        <f t="shared" si="5"/>
        <v>0</v>
      </c>
      <c r="X69" s="757"/>
    </row>
    <row r="70" spans="1:24" ht="54" customHeight="1">
      <c r="A70" s="738">
        <v>53</v>
      </c>
      <c r="B70" s="731"/>
      <c r="C70" s="731"/>
      <c r="D70" s="732" t="s">
        <v>673</v>
      </c>
      <c r="E70" s="733">
        <v>1000055995</v>
      </c>
      <c r="F70" s="733">
        <v>72169990</v>
      </c>
      <c r="G70" s="739"/>
      <c r="H70" s="733">
        <v>18</v>
      </c>
      <c r="I70" s="735"/>
      <c r="J70" s="729" t="s">
        <v>576</v>
      </c>
      <c r="K70" s="733" t="s">
        <v>479</v>
      </c>
      <c r="L70" s="733">
        <v>54</v>
      </c>
      <c r="M70" s="736"/>
      <c r="N70" s="737" t="str">
        <f t="shared" si="6"/>
        <v>INCLUDED</v>
      </c>
      <c r="O70" s="635">
        <f t="shared" si="1"/>
        <v>0</v>
      </c>
      <c r="P70" s="635">
        <f t="shared" si="2"/>
        <v>0</v>
      </c>
      <c r="Q70" s="636">
        <f>Discount!$H$36</f>
        <v>0</v>
      </c>
      <c r="R70" s="636">
        <f t="shared" si="3"/>
        <v>0</v>
      </c>
      <c r="S70" s="636">
        <f t="shared" si="4"/>
        <v>0</v>
      </c>
      <c r="T70" s="637">
        <f t="shared" si="5"/>
        <v>0</v>
      </c>
      <c r="X70" s="757"/>
    </row>
    <row r="71" spans="1:24" ht="50.25" customHeight="1">
      <c r="A71" s="730">
        <v>54</v>
      </c>
      <c r="B71" s="731"/>
      <c r="C71" s="731"/>
      <c r="D71" s="732" t="s">
        <v>673</v>
      </c>
      <c r="E71" s="733">
        <v>1000055996</v>
      </c>
      <c r="F71" s="733">
        <v>72169990</v>
      </c>
      <c r="G71" s="739"/>
      <c r="H71" s="733">
        <v>18</v>
      </c>
      <c r="I71" s="735"/>
      <c r="J71" s="729" t="s">
        <v>718</v>
      </c>
      <c r="K71" s="733" t="s">
        <v>479</v>
      </c>
      <c r="L71" s="733">
        <v>12</v>
      </c>
      <c r="M71" s="736"/>
      <c r="N71" s="737" t="str">
        <f t="shared" si="6"/>
        <v>INCLUDED</v>
      </c>
      <c r="O71" s="635">
        <f t="shared" si="1"/>
        <v>0</v>
      </c>
      <c r="P71" s="635">
        <f t="shared" si="2"/>
        <v>0</v>
      </c>
      <c r="Q71" s="636">
        <f>Discount!$H$36</f>
        <v>0</v>
      </c>
      <c r="R71" s="636">
        <f t="shared" si="3"/>
        <v>0</v>
      </c>
      <c r="S71" s="636">
        <f t="shared" si="4"/>
        <v>0</v>
      </c>
      <c r="T71" s="637">
        <f t="shared" si="5"/>
        <v>0</v>
      </c>
      <c r="X71" s="757"/>
    </row>
    <row r="72" spans="1:24" ht="47.25" customHeight="1">
      <c r="A72" s="730">
        <v>55</v>
      </c>
      <c r="B72" s="731"/>
      <c r="C72" s="731"/>
      <c r="D72" s="732" t="s">
        <v>673</v>
      </c>
      <c r="E72" s="733">
        <v>1000055997</v>
      </c>
      <c r="F72" s="733">
        <v>72169990</v>
      </c>
      <c r="G72" s="739"/>
      <c r="H72" s="733">
        <v>18</v>
      </c>
      <c r="I72" s="735"/>
      <c r="J72" s="729" t="s">
        <v>577</v>
      </c>
      <c r="K72" s="733" t="s">
        <v>479</v>
      </c>
      <c r="L72" s="733">
        <v>54</v>
      </c>
      <c r="M72" s="736"/>
      <c r="N72" s="737" t="str">
        <f t="shared" si="6"/>
        <v>INCLUDED</v>
      </c>
      <c r="O72" s="635">
        <f t="shared" si="1"/>
        <v>0</v>
      </c>
      <c r="P72" s="635">
        <f t="shared" si="2"/>
        <v>0</v>
      </c>
      <c r="Q72" s="636">
        <f>Discount!$H$36</f>
        <v>0</v>
      </c>
      <c r="R72" s="636">
        <f t="shared" si="3"/>
        <v>0</v>
      </c>
      <c r="S72" s="636">
        <f t="shared" si="4"/>
        <v>0</v>
      </c>
      <c r="T72" s="637">
        <f t="shared" si="5"/>
        <v>0</v>
      </c>
      <c r="X72" s="757"/>
    </row>
    <row r="73" spans="1:24" ht="55.5" customHeight="1">
      <c r="A73" s="738">
        <v>56</v>
      </c>
      <c r="B73" s="731"/>
      <c r="C73" s="731"/>
      <c r="D73" s="729" t="s">
        <v>674</v>
      </c>
      <c r="E73" s="733">
        <v>1000011317</v>
      </c>
      <c r="F73" s="733">
        <v>72169990</v>
      </c>
      <c r="G73" s="739"/>
      <c r="H73" s="733">
        <v>18</v>
      </c>
      <c r="I73" s="735"/>
      <c r="J73" s="732" t="s">
        <v>719</v>
      </c>
      <c r="K73" s="733" t="s">
        <v>481</v>
      </c>
      <c r="L73" s="733">
        <v>2</v>
      </c>
      <c r="M73" s="736"/>
      <c r="N73" s="737" t="str">
        <f t="shared" si="6"/>
        <v>INCLUDED</v>
      </c>
      <c r="O73" s="635">
        <f t="shared" si="1"/>
        <v>0</v>
      </c>
      <c r="P73" s="635">
        <f t="shared" si="2"/>
        <v>0</v>
      </c>
      <c r="Q73" s="636">
        <f>Discount!$H$36</f>
        <v>0</v>
      </c>
      <c r="R73" s="636">
        <f t="shared" si="3"/>
        <v>0</v>
      </c>
      <c r="S73" s="636">
        <f t="shared" si="4"/>
        <v>0</v>
      </c>
      <c r="T73" s="637">
        <f t="shared" si="5"/>
        <v>0</v>
      </c>
      <c r="X73" s="757"/>
    </row>
    <row r="74" spans="1:24" ht="55.5" customHeight="1">
      <c r="A74" s="730">
        <v>57</v>
      </c>
      <c r="B74" s="731"/>
      <c r="C74" s="731"/>
      <c r="D74" s="729" t="s">
        <v>674</v>
      </c>
      <c r="E74" s="733">
        <v>1000011327</v>
      </c>
      <c r="F74" s="733">
        <v>72169990</v>
      </c>
      <c r="G74" s="739"/>
      <c r="H74" s="733">
        <v>18</v>
      </c>
      <c r="I74" s="735"/>
      <c r="J74" s="732" t="s">
        <v>635</v>
      </c>
      <c r="K74" s="733" t="s">
        <v>481</v>
      </c>
      <c r="L74" s="733">
        <v>2</v>
      </c>
      <c r="M74" s="736"/>
      <c r="N74" s="737" t="str">
        <f t="shared" si="6"/>
        <v>INCLUDED</v>
      </c>
      <c r="O74" s="635">
        <f t="shared" si="1"/>
        <v>0</v>
      </c>
      <c r="P74" s="635">
        <f t="shared" si="2"/>
        <v>0</v>
      </c>
      <c r="Q74" s="636">
        <f>Discount!$H$36</f>
        <v>0</v>
      </c>
      <c r="R74" s="636">
        <f t="shared" si="3"/>
        <v>0</v>
      </c>
      <c r="S74" s="636">
        <f t="shared" si="4"/>
        <v>0</v>
      </c>
      <c r="T74" s="637">
        <f t="shared" si="5"/>
        <v>0</v>
      </c>
      <c r="X74" s="757"/>
    </row>
    <row r="75" spans="1:24" ht="55.5" customHeight="1">
      <c r="A75" s="730">
        <v>58</v>
      </c>
      <c r="B75" s="731"/>
      <c r="C75" s="731"/>
      <c r="D75" s="729" t="s">
        <v>674</v>
      </c>
      <c r="E75" s="733">
        <v>1000011322</v>
      </c>
      <c r="F75" s="733">
        <v>72169990</v>
      </c>
      <c r="G75" s="739"/>
      <c r="H75" s="733">
        <v>18</v>
      </c>
      <c r="I75" s="735"/>
      <c r="J75" s="732" t="s">
        <v>636</v>
      </c>
      <c r="K75" s="733" t="s">
        <v>481</v>
      </c>
      <c r="L75" s="733">
        <v>2</v>
      </c>
      <c r="M75" s="736"/>
      <c r="N75" s="737" t="str">
        <f t="shared" si="6"/>
        <v>INCLUDED</v>
      </c>
      <c r="O75" s="635">
        <f t="shared" si="1"/>
        <v>0</v>
      </c>
      <c r="P75" s="635">
        <f t="shared" si="2"/>
        <v>0</v>
      </c>
      <c r="Q75" s="636">
        <f>Discount!$H$36</f>
        <v>0</v>
      </c>
      <c r="R75" s="636">
        <f t="shared" si="3"/>
        <v>0</v>
      </c>
      <c r="S75" s="636">
        <f t="shared" si="4"/>
        <v>0</v>
      </c>
      <c r="T75" s="637">
        <f t="shared" si="5"/>
        <v>0</v>
      </c>
      <c r="X75" s="757"/>
    </row>
    <row r="76" spans="1:24" ht="55.5" customHeight="1">
      <c r="A76" s="738">
        <v>59</v>
      </c>
      <c r="B76" s="731"/>
      <c r="C76" s="731"/>
      <c r="D76" s="729" t="s">
        <v>674</v>
      </c>
      <c r="E76" s="733">
        <v>1000011318</v>
      </c>
      <c r="F76" s="733">
        <v>72169990</v>
      </c>
      <c r="G76" s="739"/>
      <c r="H76" s="733">
        <v>18</v>
      </c>
      <c r="I76" s="735"/>
      <c r="J76" s="729" t="s">
        <v>720</v>
      </c>
      <c r="K76" s="733" t="s">
        <v>481</v>
      </c>
      <c r="L76" s="733">
        <v>3</v>
      </c>
      <c r="M76" s="736"/>
      <c r="N76" s="737" t="str">
        <f t="shared" si="6"/>
        <v>INCLUDED</v>
      </c>
      <c r="O76" s="635">
        <f t="shared" si="1"/>
        <v>0</v>
      </c>
      <c r="P76" s="635">
        <f t="shared" si="2"/>
        <v>0</v>
      </c>
      <c r="Q76" s="636">
        <f>Discount!$H$36</f>
        <v>0</v>
      </c>
      <c r="R76" s="636">
        <f t="shared" si="3"/>
        <v>0</v>
      </c>
      <c r="S76" s="636">
        <f t="shared" si="4"/>
        <v>0</v>
      </c>
      <c r="T76" s="637">
        <f t="shared" si="5"/>
        <v>0</v>
      </c>
      <c r="X76" s="757"/>
    </row>
    <row r="77" spans="1:24" s="615" customFormat="1" ht="41.25" customHeight="1">
      <c r="A77" s="740">
        <v>60</v>
      </c>
      <c r="B77" s="731"/>
      <c r="C77" s="731"/>
      <c r="D77" s="729" t="s">
        <v>675</v>
      </c>
      <c r="E77" s="742">
        <v>1000055984</v>
      </c>
      <c r="F77" s="742">
        <v>72169990</v>
      </c>
      <c r="G77" s="739"/>
      <c r="H77" s="742">
        <v>18</v>
      </c>
      <c r="I77" s="735"/>
      <c r="J77" s="729" t="s">
        <v>630</v>
      </c>
      <c r="K77" s="742" t="s">
        <v>479</v>
      </c>
      <c r="L77" s="742">
        <v>48</v>
      </c>
      <c r="M77" s="736"/>
      <c r="N77" s="737" t="str">
        <f t="shared" si="6"/>
        <v>INCLUDED</v>
      </c>
      <c r="O77" s="635">
        <f t="shared" si="1"/>
        <v>0</v>
      </c>
      <c r="P77" s="635">
        <f t="shared" si="2"/>
        <v>0</v>
      </c>
      <c r="Q77" s="636">
        <f>Discount!$H$36</f>
        <v>0</v>
      </c>
      <c r="R77" s="636">
        <f t="shared" si="3"/>
        <v>0</v>
      </c>
      <c r="S77" s="636">
        <f t="shared" si="4"/>
        <v>0</v>
      </c>
      <c r="T77" s="637">
        <f t="shared" si="5"/>
        <v>0</v>
      </c>
      <c r="W77" s="609"/>
      <c r="X77" s="757"/>
    </row>
    <row r="78" spans="1:24" ht="37.5" customHeight="1">
      <c r="A78" s="730">
        <v>61</v>
      </c>
      <c r="B78" s="731"/>
      <c r="C78" s="731"/>
      <c r="D78" s="732" t="s">
        <v>675</v>
      </c>
      <c r="E78" s="733">
        <v>1000055991</v>
      </c>
      <c r="F78" s="733">
        <v>72169990</v>
      </c>
      <c r="G78" s="739"/>
      <c r="H78" s="733">
        <v>18</v>
      </c>
      <c r="I78" s="735"/>
      <c r="J78" s="729" t="s">
        <v>629</v>
      </c>
      <c r="K78" s="733" t="s">
        <v>479</v>
      </c>
      <c r="L78" s="733">
        <v>54</v>
      </c>
      <c r="M78" s="736"/>
      <c r="N78" s="737" t="str">
        <f t="shared" si="6"/>
        <v>INCLUDED</v>
      </c>
      <c r="O78" s="635">
        <f t="shared" si="1"/>
        <v>0</v>
      </c>
      <c r="P78" s="635">
        <f t="shared" si="2"/>
        <v>0</v>
      </c>
      <c r="Q78" s="636">
        <f>Discount!$H$36</f>
        <v>0</v>
      </c>
      <c r="R78" s="636">
        <f t="shared" si="3"/>
        <v>0</v>
      </c>
      <c r="S78" s="636">
        <f t="shared" si="4"/>
        <v>0</v>
      </c>
      <c r="T78" s="637">
        <f t="shared" si="5"/>
        <v>0</v>
      </c>
      <c r="X78" s="757"/>
    </row>
    <row r="79" spans="1:24" ht="48.75" customHeight="1">
      <c r="A79" s="738">
        <v>62</v>
      </c>
      <c r="B79" s="731"/>
      <c r="C79" s="731"/>
      <c r="D79" s="732" t="s">
        <v>675</v>
      </c>
      <c r="E79" s="733">
        <v>1000055986</v>
      </c>
      <c r="F79" s="733">
        <v>72169990</v>
      </c>
      <c r="G79" s="739"/>
      <c r="H79" s="733">
        <v>18</v>
      </c>
      <c r="I79" s="735"/>
      <c r="J79" s="729" t="s">
        <v>631</v>
      </c>
      <c r="K79" s="733" t="s">
        <v>479</v>
      </c>
      <c r="L79" s="733">
        <v>18</v>
      </c>
      <c r="M79" s="736"/>
      <c r="N79" s="737" t="str">
        <f t="shared" si="6"/>
        <v>INCLUDED</v>
      </c>
      <c r="O79" s="635">
        <f t="shared" si="1"/>
        <v>0</v>
      </c>
      <c r="P79" s="635">
        <f t="shared" si="2"/>
        <v>0</v>
      </c>
      <c r="Q79" s="636">
        <f>Discount!$H$36</f>
        <v>0</v>
      </c>
      <c r="R79" s="636">
        <f t="shared" si="3"/>
        <v>0</v>
      </c>
      <c r="S79" s="636">
        <f t="shared" si="4"/>
        <v>0</v>
      </c>
      <c r="T79" s="637">
        <f t="shared" si="5"/>
        <v>0</v>
      </c>
      <c r="X79" s="757"/>
    </row>
    <row r="80" spans="1:24" ht="54.75" customHeight="1">
      <c r="A80" s="730">
        <v>63</v>
      </c>
      <c r="B80" s="731"/>
      <c r="C80" s="731"/>
      <c r="D80" s="732" t="s">
        <v>675</v>
      </c>
      <c r="E80" s="733">
        <v>1000055988</v>
      </c>
      <c r="F80" s="733">
        <v>72169990</v>
      </c>
      <c r="G80" s="739"/>
      <c r="H80" s="733">
        <v>18</v>
      </c>
      <c r="I80" s="735"/>
      <c r="J80" s="729" t="s">
        <v>632</v>
      </c>
      <c r="K80" s="733" t="s">
        <v>479</v>
      </c>
      <c r="L80" s="733">
        <v>18</v>
      </c>
      <c r="M80" s="736"/>
      <c r="N80" s="737" t="str">
        <f t="shared" si="6"/>
        <v>INCLUDED</v>
      </c>
      <c r="O80" s="635">
        <f t="shared" si="1"/>
        <v>0</v>
      </c>
      <c r="P80" s="635">
        <f t="shared" si="2"/>
        <v>0</v>
      </c>
      <c r="Q80" s="636">
        <f>Discount!$H$36</f>
        <v>0</v>
      </c>
      <c r="R80" s="636">
        <f t="shared" si="3"/>
        <v>0</v>
      </c>
      <c r="S80" s="636">
        <f t="shared" si="4"/>
        <v>0</v>
      </c>
      <c r="T80" s="637">
        <f t="shared" si="5"/>
        <v>0</v>
      </c>
      <c r="X80" s="757"/>
    </row>
    <row r="81" spans="1:24" ht="26.25" customHeight="1">
      <c r="A81" s="730">
        <v>64</v>
      </c>
      <c r="B81" s="731"/>
      <c r="C81" s="731"/>
      <c r="D81" s="732" t="s">
        <v>676</v>
      </c>
      <c r="E81" s="733">
        <v>1000011348</v>
      </c>
      <c r="F81" s="733">
        <v>72169990</v>
      </c>
      <c r="G81" s="739"/>
      <c r="H81" s="733">
        <v>18</v>
      </c>
      <c r="I81" s="735"/>
      <c r="J81" s="729" t="s">
        <v>721</v>
      </c>
      <c r="K81" s="733" t="s">
        <v>481</v>
      </c>
      <c r="L81" s="733">
        <v>1</v>
      </c>
      <c r="M81" s="736"/>
      <c r="N81" s="737" t="str">
        <f t="shared" si="6"/>
        <v>INCLUDED</v>
      </c>
      <c r="O81" s="635">
        <f t="shared" si="1"/>
        <v>0</v>
      </c>
      <c r="P81" s="635">
        <f t="shared" si="2"/>
        <v>0</v>
      </c>
      <c r="Q81" s="636">
        <f>Discount!$H$36</f>
        <v>0</v>
      </c>
      <c r="R81" s="636">
        <f t="shared" si="3"/>
        <v>0</v>
      </c>
      <c r="S81" s="636">
        <f t="shared" si="4"/>
        <v>0</v>
      </c>
      <c r="T81" s="637">
        <f t="shared" si="5"/>
        <v>0</v>
      </c>
      <c r="X81" s="757"/>
    </row>
    <row r="82" spans="1:24" ht="34.5" customHeight="1">
      <c r="A82" s="738">
        <v>65</v>
      </c>
      <c r="B82" s="731"/>
      <c r="C82" s="731"/>
      <c r="D82" s="732" t="s">
        <v>677</v>
      </c>
      <c r="E82" s="733">
        <v>1000032412</v>
      </c>
      <c r="F82" s="733">
        <v>85049010</v>
      </c>
      <c r="G82" s="739"/>
      <c r="H82" s="733">
        <v>18</v>
      </c>
      <c r="I82" s="735"/>
      <c r="J82" s="732" t="s">
        <v>722</v>
      </c>
      <c r="K82" s="733" t="s">
        <v>481</v>
      </c>
      <c r="L82" s="733">
        <v>1</v>
      </c>
      <c r="M82" s="736"/>
      <c r="N82" s="737" t="str">
        <f t="shared" si="6"/>
        <v>INCLUDED</v>
      </c>
      <c r="O82" s="635">
        <f t="shared" si="1"/>
        <v>0</v>
      </c>
      <c r="P82" s="635">
        <f t="shared" si="2"/>
        <v>0</v>
      </c>
      <c r="Q82" s="636">
        <f>Discount!$H$36</f>
        <v>0</v>
      </c>
      <c r="R82" s="636">
        <f t="shared" si="3"/>
        <v>0</v>
      </c>
      <c r="S82" s="636">
        <f t="shared" si="4"/>
        <v>0</v>
      </c>
      <c r="T82" s="637">
        <f t="shared" si="5"/>
        <v>0</v>
      </c>
      <c r="X82" s="757"/>
    </row>
    <row r="83" spans="1:24" ht="23.25" customHeight="1">
      <c r="A83" s="730">
        <v>66</v>
      </c>
      <c r="B83" s="731"/>
      <c r="C83" s="731"/>
      <c r="D83" s="732" t="s">
        <v>602</v>
      </c>
      <c r="E83" s="733">
        <v>1000032055</v>
      </c>
      <c r="F83" s="733">
        <v>72159090</v>
      </c>
      <c r="G83" s="739"/>
      <c r="H83" s="733">
        <v>18</v>
      </c>
      <c r="I83" s="735"/>
      <c r="J83" s="732" t="s">
        <v>482</v>
      </c>
      <c r="K83" s="733" t="s">
        <v>483</v>
      </c>
      <c r="L83" s="733">
        <v>15</v>
      </c>
      <c r="M83" s="736"/>
      <c r="N83" s="737" t="str">
        <f t="shared" si="6"/>
        <v>INCLUDED</v>
      </c>
      <c r="O83" s="635">
        <f t="shared" ref="O83:O146" si="7">IF(N83="Included",0,N83)</f>
        <v>0</v>
      </c>
      <c r="P83" s="635">
        <f t="shared" ref="P83:P146" si="8">IF( I83="",H83*(IF(N83="Included",0,N83))/100,I83*(IF(N83="Included",0,N83)))</f>
        <v>0</v>
      </c>
      <c r="Q83" s="636">
        <f>Discount!$H$36</f>
        <v>0</v>
      </c>
      <c r="R83" s="636">
        <f t="shared" ref="R83:R146" si="9">Q83*O83</f>
        <v>0</v>
      </c>
      <c r="S83" s="636">
        <f t="shared" ref="S83:S146" si="10">IF(I83="",H83*R83/100,I83*R83)</f>
        <v>0</v>
      </c>
      <c r="T83" s="637">
        <f t="shared" ref="T83:T146" si="11">M83*L83</f>
        <v>0</v>
      </c>
      <c r="X83" s="757"/>
    </row>
    <row r="84" spans="1:24" ht="23.25" customHeight="1">
      <c r="A84" s="730">
        <v>67</v>
      </c>
      <c r="B84" s="731"/>
      <c r="C84" s="731"/>
      <c r="D84" s="732" t="s">
        <v>678</v>
      </c>
      <c r="E84" s="733">
        <v>1000055448</v>
      </c>
      <c r="F84" s="733">
        <v>85371000</v>
      </c>
      <c r="G84" s="739"/>
      <c r="H84" s="733">
        <v>18</v>
      </c>
      <c r="I84" s="735"/>
      <c r="J84" s="732" t="s">
        <v>723</v>
      </c>
      <c r="K84" s="733" t="s">
        <v>479</v>
      </c>
      <c r="L84" s="733">
        <v>14</v>
      </c>
      <c r="M84" s="736"/>
      <c r="N84" s="737" t="str">
        <f t="shared" si="6"/>
        <v>INCLUDED</v>
      </c>
      <c r="O84" s="635">
        <f t="shared" si="7"/>
        <v>0</v>
      </c>
      <c r="P84" s="635">
        <f t="shared" si="8"/>
        <v>0</v>
      </c>
      <c r="Q84" s="636">
        <f>Discount!$H$36</f>
        <v>0</v>
      </c>
      <c r="R84" s="636">
        <f t="shared" si="9"/>
        <v>0</v>
      </c>
      <c r="S84" s="636">
        <f t="shared" si="10"/>
        <v>0</v>
      </c>
      <c r="T84" s="637">
        <f t="shared" si="11"/>
        <v>0</v>
      </c>
      <c r="X84" s="757"/>
    </row>
    <row r="85" spans="1:24" ht="51.75" customHeight="1">
      <c r="A85" s="738">
        <v>68</v>
      </c>
      <c r="B85" s="731"/>
      <c r="C85" s="731"/>
      <c r="D85" s="732" t="s">
        <v>678</v>
      </c>
      <c r="E85" s="733">
        <v>1000005075</v>
      </c>
      <c r="F85" s="733">
        <v>85371000</v>
      </c>
      <c r="G85" s="739"/>
      <c r="H85" s="733">
        <v>18</v>
      </c>
      <c r="I85" s="735"/>
      <c r="J85" s="729" t="s">
        <v>724</v>
      </c>
      <c r="K85" s="733" t="s">
        <v>479</v>
      </c>
      <c r="L85" s="733">
        <v>2</v>
      </c>
      <c r="M85" s="736"/>
      <c r="N85" s="737" t="str">
        <f t="shared" si="6"/>
        <v>INCLUDED</v>
      </c>
      <c r="O85" s="635">
        <f t="shared" si="7"/>
        <v>0</v>
      </c>
      <c r="P85" s="635">
        <f t="shared" si="8"/>
        <v>0</v>
      </c>
      <c r="Q85" s="636">
        <f>Discount!$H$36</f>
        <v>0</v>
      </c>
      <c r="R85" s="636">
        <f t="shared" si="9"/>
        <v>0</v>
      </c>
      <c r="S85" s="636">
        <f t="shared" si="10"/>
        <v>0</v>
      </c>
      <c r="T85" s="637">
        <f t="shared" si="11"/>
        <v>0</v>
      </c>
      <c r="X85" s="757"/>
    </row>
    <row r="86" spans="1:24" ht="23.25" customHeight="1">
      <c r="A86" s="730">
        <v>69</v>
      </c>
      <c r="B86" s="731"/>
      <c r="C86" s="731"/>
      <c r="D86" s="732" t="s">
        <v>678</v>
      </c>
      <c r="E86" s="733">
        <v>1000005522</v>
      </c>
      <c r="F86" s="733">
        <v>85371000</v>
      </c>
      <c r="G86" s="739"/>
      <c r="H86" s="733">
        <v>18</v>
      </c>
      <c r="I86" s="735"/>
      <c r="J86" s="732" t="s">
        <v>725</v>
      </c>
      <c r="K86" s="733" t="s">
        <v>479</v>
      </c>
      <c r="L86" s="733">
        <v>4</v>
      </c>
      <c r="M86" s="736"/>
      <c r="N86" s="737" t="str">
        <f t="shared" si="6"/>
        <v>INCLUDED</v>
      </c>
      <c r="O86" s="635">
        <f t="shared" si="7"/>
        <v>0</v>
      </c>
      <c r="P86" s="635">
        <f t="shared" si="8"/>
        <v>0</v>
      </c>
      <c r="Q86" s="636">
        <f>Discount!$H$36</f>
        <v>0</v>
      </c>
      <c r="R86" s="636">
        <f t="shared" si="9"/>
        <v>0</v>
      </c>
      <c r="S86" s="636">
        <f t="shared" si="10"/>
        <v>0</v>
      </c>
      <c r="T86" s="637">
        <f t="shared" si="11"/>
        <v>0</v>
      </c>
      <c r="X86" s="757"/>
    </row>
    <row r="87" spans="1:24" ht="23.25" customHeight="1">
      <c r="A87" s="730">
        <v>70</v>
      </c>
      <c r="B87" s="731"/>
      <c r="C87" s="731"/>
      <c r="D87" s="732" t="s">
        <v>678</v>
      </c>
      <c r="E87" s="733">
        <v>1000005789</v>
      </c>
      <c r="F87" s="733">
        <v>85371000</v>
      </c>
      <c r="G87" s="739"/>
      <c r="H87" s="733">
        <v>18</v>
      </c>
      <c r="I87" s="735"/>
      <c r="J87" s="732" t="s">
        <v>573</v>
      </c>
      <c r="K87" s="733" t="s">
        <v>479</v>
      </c>
      <c r="L87" s="733">
        <v>2</v>
      </c>
      <c r="M87" s="736"/>
      <c r="N87" s="737" t="str">
        <f t="shared" si="6"/>
        <v>INCLUDED</v>
      </c>
      <c r="O87" s="635">
        <f t="shared" si="7"/>
        <v>0</v>
      </c>
      <c r="P87" s="635">
        <f t="shared" si="8"/>
        <v>0</v>
      </c>
      <c r="Q87" s="636">
        <f>Discount!$H$36</f>
        <v>0</v>
      </c>
      <c r="R87" s="636">
        <f t="shared" si="9"/>
        <v>0</v>
      </c>
      <c r="S87" s="636">
        <f t="shared" si="10"/>
        <v>0</v>
      </c>
      <c r="T87" s="637">
        <f t="shared" si="11"/>
        <v>0</v>
      </c>
      <c r="X87" s="757"/>
    </row>
    <row r="88" spans="1:24" ht="24.75" customHeight="1">
      <c r="A88" s="738">
        <v>71</v>
      </c>
      <c r="B88" s="731"/>
      <c r="C88" s="731"/>
      <c r="D88" s="732" t="s">
        <v>678</v>
      </c>
      <c r="E88" s="733">
        <v>1000005533</v>
      </c>
      <c r="F88" s="733">
        <v>85371000</v>
      </c>
      <c r="G88" s="739"/>
      <c r="H88" s="733">
        <v>18</v>
      </c>
      <c r="I88" s="735"/>
      <c r="J88" s="732" t="s">
        <v>726</v>
      </c>
      <c r="K88" s="733" t="s">
        <v>479</v>
      </c>
      <c r="L88" s="733">
        <v>4</v>
      </c>
      <c r="M88" s="736"/>
      <c r="N88" s="737" t="str">
        <f t="shared" si="6"/>
        <v>INCLUDED</v>
      </c>
      <c r="O88" s="635">
        <f t="shared" si="7"/>
        <v>0</v>
      </c>
      <c r="P88" s="635">
        <f t="shared" si="8"/>
        <v>0</v>
      </c>
      <c r="Q88" s="636">
        <f>Discount!$H$36</f>
        <v>0</v>
      </c>
      <c r="R88" s="636">
        <f t="shared" si="9"/>
        <v>0</v>
      </c>
      <c r="S88" s="636">
        <f t="shared" si="10"/>
        <v>0</v>
      </c>
      <c r="T88" s="637">
        <f t="shared" si="11"/>
        <v>0</v>
      </c>
      <c r="X88" s="757"/>
    </row>
    <row r="89" spans="1:24" ht="34.5" customHeight="1">
      <c r="A89" s="730">
        <v>72</v>
      </c>
      <c r="B89" s="731"/>
      <c r="C89" s="731"/>
      <c r="D89" s="732" t="s">
        <v>678</v>
      </c>
      <c r="E89" s="733">
        <v>1000005071</v>
      </c>
      <c r="F89" s="733">
        <v>85371000</v>
      </c>
      <c r="G89" s="739"/>
      <c r="H89" s="733">
        <v>18</v>
      </c>
      <c r="I89" s="735"/>
      <c r="J89" s="732" t="s">
        <v>727</v>
      </c>
      <c r="K89" s="733" t="s">
        <v>481</v>
      </c>
      <c r="L89" s="733">
        <v>1</v>
      </c>
      <c r="M89" s="736"/>
      <c r="N89" s="737" t="str">
        <f t="shared" si="6"/>
        <v>INCLUDED</v>
      </c>
      <c r="O89" s="635">
        <f t="shared" si="7"/>
        <v>0</v>
      </c>
      <c r="P89" s="635">
        <f t="shared" si="8"/>
        <v>0</v>
      </c>
      <c r="Q89" s="636">
        <f>Discount!$H$36</f>
        <v>0</v>
      </c>
      <c r="R89" s="636">
        <f t="shared" si="9"/>
        <v>0</v>
      </c>
      <c r="S89" s="636">
        <f t="shared" si="10"/>
        <v>0</v>
      </c>
      <c r="T89" s="637">
        <f t="shared" si="11"/>
        <v>0</v>
      </c>
      <c r="X89" s="757"/>
    </row>
    <row r="90" spans="1:24" ht="34.5" customHeight="1">
      <c r="A90" s="730">
        <v>73</v>
      </c>
      <c r="B90" s="731"/>
      <c r="C90" s="731"/>
      <c r="D90" s="732" t="s">
        <v>679</v>
      </c>
      <c r="E90" s="733">
        <v>1000002145</v>
      </c>
      <c r="F90" s="733">
        <v>85371000</v>
      </c>
      <c r="G90" s="739"/>
      <c r="H90" s="733">
        <v>18</v>
      </c>
      <c r="I90" s="735"/>
      <c r="J90" s="732" t="s">
        <v>728</v>
      </c>
      <c r="K90" s="733" t="s">
        <v>481</v>
      </c>
      <c r="L90" s="733">
        <v>1</v>
      </c>
      <c r="M90" s="736"/>
      <c r="N90" s="737" t="str">
        <f t="shared" si="6"/>
        <v>INCLUDED</v>
      </c>
      <c r="O90" s="635">
        <f t="shared" si="7"/>
        <v>0</v>
      </c>
      <c r="P90" s="635">
        <f t="shared" si="8"/>
        <v>0</v>
      </c>
      <c r="Q90" s="636">
        <f>Discount!$H$36</f>
        <v>0</v>
      </c>
      <c r="R90" s="636">
        <f t="shared" si="9"/>
        <v>0</v>
      </c>
      <c r="S90" s="636">
        <f t="shared" si="10"/>
        <v>0</v>
      </c>
      <c r="T90" s="637">
        <f t="shared" si="11"/>
        <v>0</v>
      </c>
      <c r="X90" s="757"/>
    </row>
    <row r="91" spans="1:24" ht="34.5" customHeight="1">
      <c r="A91" s="738">
        <v>74</v>
      </c>
      <c r="B91" s="731"/>
      <c r="C91" s="731"/>
      <c r="D91" s="732" t="s">
        <v>679</v>
      </c>
      <c r="E91" s="733">
        <v>1000003407</v>
      </c>
      <c r="F91" s="733">
        <v>85371000</v>
      </c>
      <c r="G91" s="739"/>
      <c r="H91" s="733">
        <v>18</v>
      </c>
      <c r="I91" s="735"/>
      <c r="J91" s="732" t="s">
        <v>729</v>
      </c>
      <c r="K91" s="733" t="s">
        <v>479</v>
      </c>
      <c r="L91" s="733">
        <v>2</v>
      </c>
      <c r="M91" s="736"/>
      <c r="N91" s="737" t="str">
        <f t="shared" si="6"/>
        <v>INCLUDED</v>
      </c>
      <c r="O91" s="635">
        <f t="shared" si="7"/>
        <v>0</v>
      </c>
      <c r="P91" s="635">
        <f t="shared" si="8"/>
        <v>0</v>
      </c>
      <c r="Q91" s="636">
        <f>Discount!$H$36</f>
        <v>0</v>
      </c>
      <c r="R91" s="636">
        <f t="shared" si="9"/>
        <v>0</v>
      </c>
      <c r="S91" s="636">
        <f t="shared" si="10"/>
        <v>0</v>
      </c>
      <c r="T91" s="637">
        <f t="shared" si="11"/>
        <v>0</v>
      </c>
      <c r="X91" s="757"/>
    </row>
    <row r="92" spans="1:24" ht="50.25" customHeight="1">
      <c r="A92" s="730">
        <v>75</v>
      </c>
      <c r="B92" s="731"/>
      <c r="C92" s="731"/>
      <c r="D92" s="732" t="s">
        <v>679</v>
      </c>
      <c r="E92" s="733">
        <v>1000003398</v>
      </c>
      <c r="F92" s="733">
        <v>85371000</v>
      </c>
      <c r="G92" s="739"/>
      <c r="H92" s="733">
        <v>18</v>
      </c>
      <c r="I92" s="735"/>
      <c r="J92" s="732" t="s">
        <v>625</v>
      </c>
      <c r="K92" s="733" t="s">
        <v>479</v>
      </c>
      <c r="L92" s="733">
        <v>2</v>
      </c>
      <c r="M92" s="736"/>
      <c r="N92" s="737" t="str">
        <f t="shared" si="6"/>
        <v>INCLUDED</v>
      </c>
      <c r="O92" s="635">
        <f t="shared" si="7"/>
        <v>0</v>
      </c>
      <c r="P92" s="635">
        <f t="shared" si="8"/>
        <v>0</v>
      </c>
      <c r="Q92" s="636">
        <f>Discount!$H$36</f>
        <v>0</v>
      </c>
      <c r="R92" s="636">
        <f t="shared" si="9"/>
        <v>0</v>
      </c>
      <c r="S92" s="636">
        <f t="shared" si="10"/>
        <v>0</v>
      </c>
      <c r="T92" s="637">
        <f t="shared" si="11"/>
        <v>0</v>
      </c>
      <c r="X92" s="757"/>
    </row>
    <row r="93" spans="1:24" ht="54" customHeight="1">
      <c r="A93" s="730">
        <v>76</v>
      </c>
      <c r="B93" s="731"/>
      <c r="C93" s="731"/>
      <c r="D93" s="732" t="s">
        <v>679</v>
      </c>
      <c r="E93" s="733">
        <v>1000055446</v>
      </c>
      <c r="F93" s="733">
        <v>85371000</v>
      </c>
      <c r="G93" s="739"/>
      <c r="H93" s="733">
        <v>18</v>
      </c>
      <c r="I93" s="735"/>
      <c r="J93" s="732" t="s">
        <v>648</v>
      </c>
      <c r="K93" s="733" t="s">
        <v>479</v>
      </c>
      <c r="L93" s="733">
        <v>9</v>
      </c>
      <c r="M93" s="736"/>
      <c r="N93" s="737" t="str">
        <f t="shared" si="6"/>
        <v>INCLUDED</v>
      </c>
      <c r="O93" s="635">
        <f t="shared" si="7"/>
        <v>0</v>
      </c>
      <c r="P93" s="635">
        <f t="shared" si="8"/>
        <v>0</v>
      </c>
      <c r="Q93" s="636">
        <f>Discount!$H$36</f>
        <v>0</v>
      </c>
      <c r="R93" s="636">
        <f t="shared" si="9"/>
        <v>0</v>
      </c>
      <c r="S93" s="636">
        <f t="shared" si="10"/>
        <v>0</v>
      </c>
      <c r="T93" s="637">
        <f t="shared" si="11"/>
        <v>0</v>
      </c>
      <c r="X93" s="757"/>
    </row>
    <row r="94" spans="1:24" ht="36" customHeight="1">
      <c r="A94" s="738">
        <v>77</v>
      </c>
      <c r="B94" s="731"/>
      <c r="C94" s="731"/>
      <c r="D94" s="732" t="s">
        <v>601</v>
      </c>
      <c r="E94" s="733">
        <v>1000005534</v>
      </c>
      <c r="F94" s="733">
        <v>85371000</v>
      </c>
      <c r="G94" s="739"/>
      <c r="H94" s="733">
        <v>18</v>
      </c>
      <c r="I94" s="735"/>
      <c r="J94" s="732" t="s">
        <v>730</v>
      </c>
      <c r="K94" s="733" t="s">
        <v>479</v>
      </c>
      <c r="L94" s="733">
        <v>8</v>
      </c>
      <c r="M94" s="736"/>
      <c r="N94" s="737" t="str">
        <f t="shared" si="6"/>
        <v>INCLUDED</v>
      </c>
      <c r="O94" s="635">
        <f t="shared" si="7"/>
        <v>0</v>
      </c>
      <c r="P94" s="635">
        <f t="shared" si="8"/>
        <v>0</v>
      </c>
      <c r="Q94" s="636">
        <f>Discount!$H$36</f>
        <v>0</v>
      </c>
      <c r="R94" s="636">
        <f t="shared" si="9"/>
        <v>0</v>
      </c>
      <c r="S94" s="636">
        <f t="shared" si="10"/>
        <v>0</v>
      </c>
      <c r="T94" s="637">
        <f t="shared" si="11"/>
        <v>0</v>
      </c>
      <c r="X94" s="757"/>
    </row>
    <row r="95" spans="1:24" ht="36" customHeight="1">
      <c r="A95" s="730">
        <v>78</v>
      </c>
      <c r="B95" s="731"/>
      <c r="C95" s="731"/>
      <c r="D95" s="732" t="s">
        <v>601</v>
      </c>
      <c r="E95" s="733">
        <v>1000005536</v>
      </c>
      <c r="F95" s="733">
        <v>85371000</v>
      </c>
      <c r="G95" s="739"/>
      <c r="H95" s="733">
        <v>18</v>
      </c>
      <c r="I95" s="735"/>
      <c r="J95" s="732" t="s">
        <v>731</v>
      </c>
      <c r="K95" s="733" t="s">
        <v>479</v>
      </c>
      <c r="L95" s="733">
        <v>4</v>
      </c>
      <c r="M95" s="736"/>
      <c r="N95" s="737" t="str">
        <f t="shared" si="6"/>
        <v>INCLUDED</v>
      </c>
      <c r="O95" s="635">
        <f t="shared" si="7"/>
        <v>0</v>
      </c>
      <c r="P95" s="635">
        <f t="shared" si="8"/>
        <v>0</v>
      </c>
      <c r="Q95" s="636">
        <f>Discount!$H$36</f>
        <v>0</v>
      </c>
      <c r="R95" s="636">
        <f t="shared" si="9"/>
        <v>0</v>
      </c>
      <c r="S95" s="636">
        <f t="shared" si="10"/>
        <v>0</v>
      </c>
      <c r="T95" s="637">
        <f t="shared" si="11"/>
        <v>0</v>
      </c>
      <c r="X95" s="757"/>
    </row>
    <row r="96" spans="1:24" ht="40.5" customHeight="1">
      <c r="A96" s="730">
        <v>79</v>
      </c>
      <c r="B96" s="731"/>
      <c r="C96" s="731"/>
      <c r="D96" s="732" t="s">
        <v>601</v>
      </c>
      <c r="E96" s="733">
        <v>1000005539</v>
      </c>
      <c r="F96" s="733">
        <v>85371000</v>
      </c>
      <c r="G96" s="739"/>
      <c r="H96" s="733">
        <v>18</v>
      </c>
      <c r="I96" s="735"/>
      <c r="J96" s="729" t="s">
        <v>732</v>
      </c>
      <c r="K96" s="733" t="s">
        <v>479</v>
      </c>
      <c r="L96" s="733">
        <v>2</v>
      </c>
      <c r="M96" s="736"/>
      <c r="N96" s="737" t="str">
        <f t="shared" si="6"/>
        <v>INCLUDED</v>
      </c>
      <c r="O96" s="635">
        <f t="shared" si="7"/>
        <v>0</v>
      </c>
      <c r="P96" s="635">
        <f t="shared" si="8"/>
        <v>0</v>
      </c>
      <c r="Q96" s="636">
        <f>Discount!$H$36</f>
        <v>0</v>
      </c>
      <c r="R96" s="636">
        <f t="shared" si="9"/>
        <v>0</v>
      </c>
      <c r="S96" s="636">
        <f t="shared" si="10"/>
        <v>0</v>
      </c>
      <c r="T96" s="637">
        <f t="shared" si="11"/>
        <v>0</v>
      </c>
      <c r="X96" s="757"/>
    </row>
    <row r="97" spans="1:24" ht="23.25" customHeight="1">
      <c r="A97" s="738">
        <v>80</v>
      </c>
      <c r="B97" s="731"/>
      <c r="C97" s="731"/>
      <c r="D97" s="732" t="s">
        <v>601</v>
      </c>
      <c r="E97" s="733">
        <v>1000003408</v>
      </c>
      <c r="F97" s="733">
        <v>85371000</v>
      </c>
      <c r="G97" s="739"/>
      <c r="H97" s="733">
        <v>18</v>
      </c>
      <c r="I97" s="735"/>
      <c r="J97" s="732" t="s">
        <v>733</v>
      </c>
      <c r="K97" s="733" t="s">
        <v>479</v>
      </c>
      <c r="L97" s="733">
        <v>6</v>
      </c>
      <c r="M97" s="736"/>
      <c r="N97" s="737" t="str">
        <f t="shared" si="6"/>
        <v>INCLUDED</v>
      </c>
      <c r="O97" s="635">
        <f t="shared" si="7"/>
        <v>0</v>
      </c>
      <c r="P97" s="635">
        <f t="shared" si="8"/>
        <v>0</v>
      </c>
      <c r="Q97" s="636">
        <f>Discount!$H$36</f>
        <v>0</v>
      </c>
      <c r="R97" s="636">
        <f t="shared" si="9"/>
        <v>0</v>
      </c>
      <c r="S97" s="636">
        <f t="shared" si="10"/>
        <v>0</v>
      </c>
      <c r="T97" s="637">
        <f t="shared" si="11"/>
        <v>0</v>
      </c>
      <c r="X97" s="757"/>
    </row>
    <row r="98" spans="1:24" ht="23.25" customHeight="1">
      <c r="A98" s="730">
        <v>81</v>
      </c>
      <c r="B98" s="731"/>
      <c r="C98" s="731"/>
      <c r="D98" s="732" t="s">
        <v>601</v>
      </c>
      <c r="E98" s="733">
        <v>1000003410</v>
      </c>
      <c r="F98" s="733">
        <v>85371000</v>
      </c>
      <c r="G98" s="739"/>
      <c r="H98" s="733">
        <v>18</v>
      </c>
      <c r="I98" s="735"/>
      <c r="J98" s="732" t="s">
        <v>734</v>
      </c>
      <c r="K98" s="733" t="s">
        <v>479</v>
      </c>
      <c r="L98" s="733">
        <v>3</v>
      </c>
      <c r="M98" s="736"/>
      <c r="N98" s="737" t="str">
        <f t="shared" si="6"/>
        <v>INCLUDED</v>
      </c>
      <c r="O98" s="635">
        <f t="shared" si="7"/>
        <v>0</v>
      </c>
      <c r="P98" s="635">
        <f t="shared" si="8"/>
        <v>0</v>
      </c>
      <c r="Q98" s="636">
        <f>Discount!$H$36</f>
        <v>0</v>
      </c>
      <c r="R98" s="636">
        <f t="shared" si="9"/>
        <v>0</v>
      </c>
      <c r="S98" s="636">
        <f t="shared" si="10"/>
        <v>0</v>
      </c>
      <c r="T98" s="637">
        <f t="shared" si="11"/>
        <v>0</v>
      </c>
      <c r="X98" s="757"/>
    </row>
    <row r="99" spans="1:24" ht="54" customHeight="1">
      <c r="A99" s="730">
        <v>82</v>
      </c>
      <c r="B99" s="731"/>
      <c r="C99" s="731"/>
      <c r="D99" s="732" t="s">
        <v>601</v>
      </c>
      <c r="E99" s="733">
        <v>1000018700</v>
      </c>
      <c r="F99" s="733">
        <v>85371000</v>
      </c>
      <c r="G99" s="739"/>
      <c r="H99" s="733">
        <v>18</v>
      </c>
      <c r="I99" s="735"/>
      <c r="J99" s="729" t="s">
        <v>735</v>
      </c>
      <c r="K99" s="733" t="s">
        <v>481</v>
      </c>
      <c r="L99" s="733">
        <v>1</v>
      </c>
      <c r="M99" s="736"/>
      <c r="N99" s="737" t="str">
        <f t="shared" si="6"/>
        <v>INCLUDED</v>
      </c>
      <c r="O99" s="635">
        <f t="shared" si="7"/>
        <v>0</v>
      </c>
      <c r="P99" s="635">
        <f t="shared" si="8"/>
        <v>0</v>
      </c>
      <c r="Q99" s="636">
        <f>Discount!$H$36</f>
        <v>0</v>
      </c>
      <c r="R99" s="636">
        <f t="shared" si="9"/>
        <v>0</v>
      </c>
      <c r="S99" s="636">
        <f t="shared" si="10"/>
        <v>0</v>
      </c>
      <c r="T99" s="637">
        <f t="shared" si="11"/>
        <v>0</v>
      </c>
      <c r="X99" s="757"/>
    </row>
    <row r="100" spans="1:24" ht="23.25" customHeight="1">
      <c r="A100" s="738">
        <v>83</v>
      </c>
      <c r="B100" s="731"/>
      <c r="C100" s="731"/>
      <c r="D100" s="732" t="s">
        <v>603</v>
      </c>
      <c r="E100" s="733">
        <v>1000025861</v>
      </c>
      <c r="F100" s="733">
        <v>85287390</v>
      </c>
      <c r="G100" s="739"/>
      <c r="H100" s="733">
        <v>18</v>
      </c>
      <c r="I100" s="735"/>
      <c r="J100" s="732" t="s">
        <v>736</v>
      </c>
      <c r="K100" s="733" t="s">
        <v>481</v>
      </c>
      <c r="L100" s="733">
        <v>1</v>
      </c>
      <c r="M100" s="736"/>
      <c r="N100" s="737" t="str">
        <f t="shared" si="6"/>
        <v>INCLUDED</v>
      </c>
      <c r="O100" s="635">
        <f t="shared" si="7"/>
        <v>0</v>
      </c>
      <c r="P100" s="635">
        <f t="shared" si="8"/>
        <v>0</v>
      </c>
      <c r="Q100" s="636">
        <f>Discount!$H$36</f>
        <v>0</v>
      </c>
      <c r="R100" s="636">
        <f t="shared" si="9"/>
        <v>0</v>
      </c>
      <c r="S100" s="636">
        <f t="shared" si="10"/>
        <v>0</v>
      </c>
      <c r="T100" s="637">
        <f t="shared" si="11"/>
        <v>0</v>
      </c>
      <c r="X100" s="757"/>
    </row>
    <row r="101" spans="1:24" ht="23.25" customHeight="1">
      <c r="A101" s="730">
        <v>84</v>
      </c>
      <c r="B101" s="731"/>
      <c r="C101" s="731"/>
      <c r="D101" s="732" t="s">
        <v>680</v>
      </c>
      <c r="E101" s="733">
        <v>1000036908</v>
      </c>
      <c r="F101" s="733">
        <v>85446020</v>
      </c>
      <c r="G101" s="739"/>
      <c r="H101" s="733">
        <v>18</v>
      </c>
      <c r="I101" s="735"/>
      <c r="J101" s="732" t="s">
        <v>628</v>
      </c>
      <c r="K101" s="733" t="s">
        <v>483</v>
      </c>
      <c r="L101" s="733">
        <v>1.5</v>
      </c>
      <c r="M101" s="736"/>
      <c r="N101" s="737" t="str">
        <f t="shared" si="6"/>
        <v>INCLUDED</v>
      </c>
      <c r="O101" s="635">
        <f t="shared" si="7"/>
        <v>0</v>
      </c>
      <c r="P101" s="635">
        <f t="shared" si="8"/>
        <v>0</v>
      </c>
      <c r="Q101" s="636">
        <f>Discount!$H$36</f>
        <v>0</v>
      </c>
      <c r="R101" s="636">
        <f t="shared" si="9"/>
        <v>0</v>
      </c>
      <c r="S101" s="636">
        <f t="shared" si="10"/>
        <v>0</v>
      </c>
      <c r="T101" s="637">
        <f t="shared" si="11"/>
        <v>0</v>
      </c>
      <c r="X101" s="757"/>
    </row>
    <row r="102" spans="1:24" ht="23.25" customHeight="1">
      <c r="A102" s="730">
        <v>85</v>
      </c>
      <c r="B102" s="731"/>
      <c r="C102" s="731"/>
      <c r="D102" s="732" t="s">
        <v>680</v>
      </c>
      <c r="E102" s="733">
        <v>1000025769</v>
      </c>
      <c r="F102" s="733">
        <v>85176210</v>
      </c>
      <c r="G102" s="739"/>
      <c r="H102" s="733">
        <v>18</v>
      </c>
      <c r="I102" s="735"/>
      <c r="J102" s="732" t="s">
        <v>737</v>
      </c>
      <c r="K102" s="733" t="s">
        <v>481</v>
      </c>
      <c r="L102" s="733">
        <v>1</v>
      </c>
      <c r="M102" s="736"/>
      <c r="N102" s="737" t="str">
        <f t="shared" si="6"/>
        <v>INCLUDED</v>
      </c>
      <c r="O102" s="635">
        <f t="shared" si="7"/>
        <v>0</v>
      </c>
      <c r="P102" s="635">
        <f t="shared" si="8"/>
        <v>0</v>
      </c>
      <c r="Q102" s="636">
        <f>Discount!$H$36</f>
        <v>0</v>
      </c>
      <c r="R102" s="636">
        <f t="shared" si="9"/>
        <v>0</v>
      </c>
      <c r="S102" s="636">
        <f t="shared" si="10"/>
        <v>0</v>
      </c>
      <c r="T102" s="637">
        <f t="shared" si="11"/>
        <v>0</v>
      </c>
      <c r="X102" s="757"/>
    </row>
    <row r="103" spans="1:24" ht="23.25" customHeight="1">
      <c r="A103" s="738">
        <v>86</v>
      </c>
      <c r="B103" s="731"/>
      <c r="C103" s="731"/>
      <c r="D103" s="732" t="s">
        <v>680</v>
      </c>
      <c r="E103" s="733">
        <v>1000011082</v>
      </c>
      <c r="F103" s="733">
        <v>85176210</v>
      </c>
      <c r="G103" s="739"/>
      <c r="H103" s="733">
        <v>18</v>
      </c>
      <c r="I103" s="735"/>
      <c r="J103" s="732" t="s">
        <v>738</v>
      </c>
      <c r="K103" s="733" t="s">
        <v>481</v>
      </c>
      <c r="L103" s="733">
        <v>1</v>
      </c>
      <c r="M103" s="736"/>
      <c r="N103" s="737" t="str">
        <f t="shared" si="6"/>
        <v>INCLUDED</v>
      </c>
      <c r="O103" s="635">
        <f t="shared" si="7"/>
        <v>0</v>
      </c>
      <c r="P103" s="635">
        <f t="shared" si="8"/>
        <v>0</v>
      </c>
      <c r="Q103" s="636">
        <f>Discount!$H$36</f>
        <v>0</v>
      </c>
      <c r="R103" s="636">
        <f t="shared" si="9"/>
        <v>0</v>
      </c>
      <c r="S103" s="636">
        <f t="shared" si="10"/>
        <v>0</v>
      </c>
      <c r="T103" s="637">
        <f t="shared" si="11"/>
        <v>0</v>
      </c>
      <c r="X103" s="757"/>
    </row>
    <row r="104" spans="1:24" ht="23.25" customHeight="1">
      <c r="A104" s="730">
        <v>87</v>
      </c>
      <c r="B104" s="731"/>
      <c r="C104" s="731"/>
      <c r="D104" s="732" t="s">
        <v>680</v>
      </c>
      <c r="E104" s="733">
        <v>1000010638</v>
      </c>
      <c r="F104" s="733">
        <v>85176210</v>
      </c>
      <c r="G104" s="739"/>
      <c r="H104" s="733">
        <v>18</v>
      </c>
      <c r="I104" s="735"/>
      <c r="J104" s="732" t="s">
        <v>484</v>
      </c>
      <c r="K104" s="733" t="s">
        <v>479</v>
      </c>
      <c r="L104" s="733">
        <v>2</v>
      </c>
      <c r="M104" s="736"/>
      <c r="N104" s="737" t="str">
        <f t="shared" si="6"/>
        <v>INCLUDED</v>
      </c>
      <c r="O104" s="635">
        <f t="shared" si="7"/>
        <v>0</v>
      </c>
      <c r="P104" s="635">
        <f t="shared" si="8"/>
        <v>0</v>
      </c>
      <c r="Q104" s="636">
        <f>Discount!$H$36</f>
        <v>0</v>
      </c>
      <c r="R104" s="636">
        <f t="shared" si="9"/>
        <v>0</v>
      </c>
      <c r="S104" s="636">
        <f t="shared" si="10"/>
        <v>0</v>
      </c>
      <c r="T104" s="637">
        <f t="shared" si="11"/>
        <v>0</v>
      </c>
      <c r="X104" s="757"/>
    </row>
    <row r="105" spans="1:24" ht="23.25" customHeight="1">
      <c r="A105" s="730">
        <v>88</v>
      </c>
      <c r="B105" s="731"/>
      <c r="C105" s="731"/>
      <c r="D105" s="732" t="s">
        <v>680</v>
      </c>
      <c r="E105" s="733">
        <v>1000017887</v>
      </c>
      <c r="F105" s="733">
        <v>85176210</v>
      </c>
      <c r="G105" s="739"/>
      <c r="H105" s="733">
        <v>18</v>
      </c>
      <c r="I105" s="735"/>
      <c r="J105" s="732" t="s">
        <v>485</v>
      </c>
      <c r="K105" s="733" t="s">
        <v>479</v>
      </c>
      <c r="L105" s="733">
        <v>2</v>
      </c>
      <c r="M105" s="736"/>
      <c r="N105" s="737" t="str">
        <f t="shared" si="6"/>
        <v>INCLUDED</v>
      </c>
      <c r="O105" s="635">
        <f t="shared" si="7"/>
        <v>0</v>
      </c>
      <c r="P105" s="635">
        <f t="shared" si="8"/>
        <v>0</v>
      </c>
      <c r="Q105" s="636">
        <f>Discount!$H$36</f>
        <v>0</v>
      </c>
      <c r="R105" s="636">
        <f t="shared" si="9"/>
        <v>0</v>
      </c>
      <c r="S105" s="636">
        <f t="shared" si="10"/>
        <v>0</v>
      </c>
      <c r="T105" s="637">
        <f t="shared" si="11"/>
        <v>0</v>
      </c>
      <c r="X105" s="757"/>
    </row>
    <row r="106" spans="1:24" ht="23.25" customHeight="1">
      <c r="A106" s="738">
        <v>89</v>
      </c>
      <c r="B106" s="731"/>
      <c r="C106" s="731"/>
      <c r="D106" s="732" t="s">
        <v>680</v>
      </c>
      <c r="E106" s="733">
        <v>1000000046</v>
      </c>
      <c r="F106" s="733">
        <v>85176210</v>
      </c>
      <c r="G106" s="739"/>
      <c r="H106" s="733">
        <v>18</v>
      </c>
      <c r="I106" s="735"/>
      <c r="J106" s="732" t="s">
        <v>486</v>
      </c>
      <c r="K106" s="733" t="s">
        <v>479</v>
      </c>
      <c r="L106" s="733">
        <v>2</v>
      </c>
      <c r="M106" s="736"/>
      <c r="N106" s="737" t="str">
        <f t="shared" si="6"/>
        <v>INCLUDED</v>
      </c>
      <c r="O106" s="635">
        <f t="shared" si="7"/>
        <v>0</v>
      </c>
      <c r="P106" s="635">
        <f t="shared" si="8"/>
        <v>0</v>
      </c>
      <c r="Q106" s="636">
        <f>Discount!$H$36</f>
        <v>0</v>
      </c>
      <c r="R106" s="636">
        <f t="shared" si="9"/>
        <v>0</v>
      </c>
      <c r="S106" s="636">
        <f t="shared" si="10"/>
        <v>0</v>
      </c>
      <c r="T106" s="637">
        <f t="shared" si="11"/>
        <v>0</v>
      </c>
      <c r="X106" s="757"/>
    </row>
    <row r="107" spans="1:24" ht="23.25" customHeight="1">
      <c r="A107" s="730">
        <v>90</v>
      </c>
      <c r="B107" s="731"/>
      <c r="C107" s="731"/>
      <c r="D107" s="732" t="s">
        <v>680</v>
      </c>
      <c r="E107" s="733">
        <v>1000010014</v>
      </c>
      <c r="F107" s="733">
        <v>85176210</v>
      </c>
      <c r="G107" s="739"/>
      <c r="H107" s="733">
        <v>18</v>
      </c>
      <c r="I107" s="735"/>
      <c r="J107" s="732" t="s">
        <v>487</v>
      </c>
      <c r="K107" s="733" t="s">
        <v>481</v>
      </c>
      <c r="L107" s="733">
        <v>2</v>
      </c>
      <c r="M107" s="736"/>
      <c r="N107" s="737" t="str">
        <f t="shared" si="6"/>
        <v>INCLUDED</v>
      </c>
      <c r="O107" s="635">
        <f t="shared" si="7"/>
        <v>0</v>
      </c>
      <c r="P107" s="635">
        <f t="shared" si="8"/>
        <v>0</v>
      </c>
      <c r="Q107" s="636">
        <f>Discount!$H$36</f>
        <v>0</v>
      </c>
      <c r="R107" s="636">
        <f t="shared" si="9"/>
        <v>0</v>
      </c>
      <c r="S107" s="636">
        <f t="shared" si="10"/>
        <v>0</v>
      </c>
      <c r="T107" s="637">
        <f t="shared" si="11"/>
        <v>0</v>
      </c>
      <c r="X107" s="757"/>
    </row>
    <row r="108" spans="1:24" ht="23.25" customHeight="1">
      <c r="A108" s="730">
        <v>91</v>
      </c>
      <c r="B108" s="731"/>
      <c r="C108" s="731"/>
      <c r="D108" s="732" t="s">
        <v>681</v>
      </c>
      <c r="E108" s="733">
        <v>1000010638</v>
      </c>
      <c r="F108" s="733">
        <v>85176210</v>
      </c>
      <c r="G108" s="739"/>
      <c r="H108" s="733">
        <v>18</v>
      </c>
      <c r="I108" s="735"/>
      <c r="J108" s="732" t="s">
        <v>484</v>
      </c>
      <c r="K108" s="733" t="s">
        <v>479</v>
      </c>
      <c r="L108" s="733">
        <v>2</v>
      </c>
      <c r="M108" s="736"/>
      <c r="N108" s="737" t="str">
        <f t="shared" ref="N108:N111" si="12">IF(M108=0, "INCLUDED", IF(ISERROR(M108*L108), M108, M108*L108))</f>
        <v>INCLUDED</v>
      </c>
      <c r="O108" s="635">
        <f t="shared" si="7"/>
        <v>0</v>
      </c>
      <c r="P108" s="635">
        <f t="shared" si="8"/>
        <v>0</v>
      </c>
      <c r="Q108" s="636">
        <f>Discount!$H$36</f>
        <v>0</v>
      </c>
      <c r="R108" s="636">
        <f t="shared" si="9"/>
        <v>0</v>
      </c>
      <c r="S108" s="636">
        <f t="shared" si="10"/>
        <v>0</v>
      </c>
      <c r="T108" s="637">
        <f t="shared" si="11"/>
        <v>0</v>
      </c>
      <c r="X108" s="757"/>
    </row>
    <row r="109" spans="1:24" ht="23.25" customHeight="1">
      <c r="A109" s="738">
        <v>92</v>
      </c>
      <c r="B109" s="731"/>
      <c r="C109" s="731"/>
      <c r="D109" s="732" t="s">
        <v>681</v>
      </c>
      <c r="E109" s="733">
        <v>1000017887</v>
      </c>
      <c r="F109" s="733">
        <v>85176210</v>
      </c>
      <c r="G109" s="739"/>
      <c r="H109" s="733">
        <v>18</v>
      </c>
      <c r="I109" s="735"/>
      <c r="J109" s="732" t="s">
        <v>485</v>
      </c>
      <c r="K109" s="733" t="s">
        <v>479</v>
      </c>
      <c r="L109" s="733">
        <v>2</v>
      </c>
      <c r="M109" s="736"/>
      <c r="N109" s="737" t="str">
        <f t="shared" si="12"/>
        <v>INCLUDED</v>
      </c>
      <c r="O109" s="635">
        <f t="shared" si="7"/>
        <v>0</v>
      </c>
      <c r="P109" s="635">
        <f t="shared" si="8"/>
        <v>0</v>
      </c>
      <c r="Q109" s="636">
        <f>Discount!$H$36</f>
        <v>0</v>
      </c>
      <c r="R109" s="636">
        <f t="shared" si="9"/>
        <v>0</v>
      </c>
      <c r="S109" s="636">
        <f t="shared" si="10"/>
        <v>0</v>
      </c>
      <c r="T109" s="637">
        <f t="shared" si="11"/>
        <v>0</v>
      </c>
      <c r="X109" s="757"/>
    </row>
    <row r="110" spans="1:24" ht="23.25" customHeight="1">
      <c r="A110" s="730">
        <v>93</v>
      </c>
      <c r="B110" s="731"/>
      <c r="C110" s="731"/>
      <c r="D110" s="732" t="s">
        <v>681</v>
      </c>
      <c r="E110" s="733">
        <v>1000000046</v>
      </c>
      <c r="F110" s="733">
        <v>85176210</v>
      </c>
      <c r="G110" s="739"/>
      <c r="H110" s="733">
        <v>18</v>
      </c>
      <c r="I110" s="735"/>
      <c r="J110" s="732" t="s">
        <v>486</v>
      </c>
      <c r="K110" s="733" t="s">
        <v>479</v>
      </c>
      <c r="L110" s="733">
        <v>2</v>
      </c>
      <c r="M110" s="736"/>
      <c r="N110" s="737" t="str">
        <f t="shared" si="12"/>
        <v>INCLUDED</v>
      </c>
      <c r="O110" s="635">
        <f t="shared" si="7"/>
        <v>0</v>
      </c>
      <c r="P110" s="635">
        <f t="shared" si="8"/>
        <v>0</v>
      </c>
      <c r="Q110" s="636">
        <f>Discount!$H$36</f>
        <v>0</v>
      </c>
      <c r="R110" s="636">
        <f t="shared" si="9"/>
        <v>0</v>
      </c>
      <c r="S110" s="636">
        <f t="shared" si="10"/>
        <v>0</v>
      </c>
      <c r="T110" s="637">
        <f t="shared" si="11"/>
        <v>0</v>
      </c>
      <c r="X110" s="757"/>
    </row>
    <row r="111" spans="1:24" ht="23.25" customHeight="1">
      <c r="A111" s="730">
        <v>94</v>
      </c>
      <c r="B111" s="731"/>
      <c r="C111" s="731"/>
      <c r="D111" s="732" t="s">
        <v>681</v>
      </c>
      <c r="E111" s="733">
        <v>1000010014</v>
      </c>
      <c r="F111" s="733">
        <v>85176210</v>
      </c>
      <c r="G111" s="739"/>
      <c r="H111" s="733">
        <v>18</v>
      </c>
      <c r="I111" s="735"/>
      <c r="J111" s="732" t="s">
        <v>487</v>
      </c>
      <c r="K111" s="733" t="s">
        <v>481</v>
      </c>
      <c r="L111" s="733">
        <v>2</v>
      </c>
      <c r="M111" s="736"/>
      <c r="N111" s="737" t="str">
        <f t="shared" si="12"/>
        <v>INCLUDED</v>
      </c>
      <c r="O111" s="635">
        <f t="shared" si="7"/>
        <v>0</v>
      </c>
      <c r="P111" s="635">
        <f t="shared" si="8"/>
        <v>0</v>
      </c>
      <c r="Q111" s="636">
        <f>Discount!$H$36</f>
        <v>0</v>
      </c>
      <c r="R111" s="636">
        <f t="shared" si="9"/>
        <v>0</v>
      </c>
      <c r="S111" s="636">
        <f t="shared" si="10"/>
        <v>0</v>
      </c>
      <c r="T111" s="637">
        <f t="shared" si="11"/>
        <v>0</v>
      </c>
      <c r="X111" s="757"/>
    </row>
    <row r="112" spans="1:24" ht="23.25" customHeight="1">
      <c r="A112" s="738">
        <v>95</v>
      </c>
      <c r="B112" s="731"/>
      <c r="C112" s="731"/>
      <c r="D112" s="732" t="s">
        <v>682</v>
      </c>
      <c r="E112" s="733">
        <v>1000055468</v>
      </c>
      <c r="F112" s="733">
        <v>85371000</v>
      </c>
      <c r="G112" s="739"/>
      <c r="H112" s="733">
        <v>18</v>
      </c>
      <c r="I112" s="735"/>
      <c r="J112" s="732" t="s">
        <v>739</v>
      </c>
      <c r="K112" s="733" t="s">
        <v>481</v>
      </c>
      <c r="L112" s="733">
        <v>1</v>
      </c>
      <c r="M112" s="736"/>
      <c r="N112" s="737" t="str">
        <f t="shared" ref="N112:N177" si="13">IF(M112=0, "INCLUDED", IF(ISERROR(M112*L112), M112, M112*L112))</f>
        <v>INCLUDED</v>
      </c>
      <c r="O112" s="635">
        <f t="shared" si="7"/>
        <v>0</v>
      </c>
      <c r="P112" s="635">
        <f t="shared" si="8"/>
        <v>0</v>
      </c>
      <c r="Q112" s="636">
        <f>Discount!$H$36</f>
        <v>0</v>
      </c>
      <c r="R112" s="636">
        <f t="shared" si="9"/>
        <v>0</v>
      </c>
      <c r="S112" s="636">
        <f t="shared" si="10"/>
        <v>0</v>
      </c>
      <c r="T112" s="637">
        <f t="shared" si="11"/>
        <v>0</v>
      </c>
      <c r="X112" s="757"/>
    </row>
    <row r="113" spans="1:24" ht="23.25" customHeight="1">
      <c r="A113" s="730">
        <v>96</v>
      </c>
      <c r="B113" s="731"/>
      <c r="C113" s="731"/>
      <c r="D113" s="732" t="s">
        <v>683</v>
      </c>
      <c r="E113" s="733">
        <v>1000001151</v>
      </c>
      <c r="F113" s="733">
        <v>85072000</v>
      </c>
      <c r="G113" s="739"/>
      <c r="H113" s="733">
        <v>28</v>
      </c>
      <c r="I113" s="735"/>
      <c r="J113" s="732" t="s">
        <v>740</v>
      </c>
      <c r="K113" s="733" t="s">
        <v>481</v>
      </c>
      <c r="L113" s="733">
        <v>2</v>
      </c>
      <c r="M113" s="736"/>
      <c r="N113" s="737" t="str">
        <f t="shared" si="13"/>
        <v>INCLUDED</v>
      </c>
      <c r="O113" s="635">
        <f t="shared" si="7"/>
        <v>0</v>
      </c>
      <c r="P113" s="635">
        <f t="shared" si="8"/>
        <v>0</v>
      </c>
      <c r="Q113" s="636">
        <f>Discount!$H$36</f>
        <v>0</v>
      </c>
      <c r="R113" s="636">
        <f t="shared" si="9"/>
        <v>0</v>
      </c>
      <c r="S113" s="636">
        <f t="shared" si="10"/>
        <v>0</v>
      </c>
      <c r="T113" s="637">
        <f t="shared" si="11"/>
        <v>0</v>
      </c>
      <c r="X113" s="757"/>
    </row>
    <row r="114" spans="1:24" ht="23.25" customHeight="1">
      <c r="A114" s="730">
        <v>97</v>
      </c>
      <c r="B114" s="731"/>
      <c r="C114" s="731"/>
      <c r="D114" s="732" t="s">
        <v>683</v>
      </c>
      <c r="E114" s="733">
        <v>1000001153</v>
      </c>
      <c r="F114" s="733">
        <v>85044030</v>
      </c>
      <c r="G114" s="739"/>
      <c r="H114" s="733">
        <v>18</v>
      </c>
      <c r="I114" s="735"/>
      <c r="J114" s="732" t="s">
        <v>741</v>
      </c>
      <c r="K114" s="733" t="s">
        <v>479</v>
      </c>
      <c r="L114" s="733">
        <v>2</v>
      </c>
      <c r="M114" s="736"/>
      <c r="N114" s="737" t="str">
        <f t="shared" si="13"/>
        <v>INCLUDED</v>
      </c>
      <c r="O114" s="635">
        <f t="shared" si="7"/>
        <v>0</v>
      </c>
      <c r="P114" s="635">
        <f t="shared" si="8"/>
        <v>0</v>
      </c>
      <c r="Q114" s="636">
        <f>Discount!$H$36</f>
        <v>0</v>
      </c>
      <c r="R114" s="636">
        <f t="shared" si="9"/>
        <v>0</v>
      </c>
      <c r="S114" s="636">
        <f t="shared" si="10"/>
        <v>0</v>
      </c>
      <c r="T114" s="637">
        <f t="shared" si="11"/>
        <v>0</v>
      </c>
      <c r="X114" s="757"/>
    </row>
    <row r="115" spans="1:24" ht="23.25" customHeight="1">
      <c r="A115" s="738">
        <v>98</v>
      </c>
      <c r="B115" s="731"/>
      <c r="C115" s="731"/>
      <c r="D115" s="732" t="s">
        <v>684</v>
      </c>
      <c r="E115" s="733">
        <v>1000004762</v>
      </c>
      <c r="F115" s="733">
        <v>85072000</v>
      </c>
      <c r="G115" s="739"/>
      <c r="H115" s="733">
        <v>28</v>
      </c>
      <c r="I115" s="735"/>
      <c r="J115" s="732" t="s">
        <v>742</v>
      </c>
      <c r="K115" s="733" t="s">
        <v>481</v>
      </c>
      <c r="L115" s="733">
        <v>2</v>
      </c>
      <c r="M115" s="736"/>
      <c r="N115" s="737" t="str">
        <f t="shared" si="13"/>
        <v>INCLUDED</v>
      </c>
      <c r="O115" s="635">
        <f t="shared" si="7"/>
        <v>0</v>
      </c>
      <c r="P115" s="635">
        <f t="shared" si="8"/>
        <v>0</v>
      </c>
      <c r="Q115" s="636">
        <f>Discount!$H$36</f>
        <v>0</v>
      </c>
      <c r="R115" s="636">
        <f t="shared" si="9"/>
        <v>0</v>
      </c>
      <c r="S115" s="636">
        <f t="shared" si="10"/>
        <v>0</v>
      </c>
      <c r="T115" s="637">
        <f t="shared" si="11"/>
        <v>0</v>
      </c>
      <c r="X115" s="757"/>
    </row>
    <row r="116" spans="1:24" ht="23.25" customHeight="1">
      <c r="A116" s="730">
        <v>99</v>
      </c>
      <c r="B116" s="731"/>
      <c r="C116" s="731"/>
      <c r="D116" s="732" t="s">
        <v>684</v>
      </c>
      <c r="E116" s="733">
        <v>1000004764</v>
      </c>
      <c r="F116" s="733">
        <v>85044030</v>
      </c>
      <c r="G116" s="739"/>
      <c r="H116" s="733">
        <v>18</v>
      </c>
      <c r="I116" s="735"/>
      <c r="J116" s="732" t="s">
        <v>743</v>
      </c>
      <c r="K116" s="733" t="s">
        <v>479</v>
      </c>
      <c r="L116" s="733">
        <v>2</v>
      </c>
      <c r="M116" s="736"/>
      <c r="N116" s="737" t="str">
        <f t="shared" si="13"/>
        <v>INCLUDED</v>
      </c>
      <c r="O116" s="635">
        <f t="shared" si="7"/>
        <v>0</v>
      </c>
      <c r="P116" s="635">
        <f t="shared" si="8"/>
        <v>0</v>
      </c>
      <c r="Q116" s="636">
        <f>Discount!$H$36</f>
        <v>0</v>
      </c>
      <c r="R116" s="636">
        <f t="shared" si="9"/>
        <v>0</v>
      </c>
      <c r="S116" s="636">
        <f t="shared" si="10"/>
        <v>0</v>
      </c>
      <c r="T116" s="637">
        <f t="shared" si="11"/>
        <v>0</v>
      </c>
      <c r="X116" s="757"/>
    </row>
    <row r="117" spans="1:24" ht="23.25" customHeight="1">
      <c r="A117" s="730">
        <v>100</v>
      </c>
      <c r="B117" s="731"/>
      <c r="C117" s="731"/>
      <c r="D117" s="732" t="s">
        <v>685</v>
      </c>
      <c r="E117" s="733">
        <v>1000004797</v>
      </c>
      <c r="F117" s="733">
        <v>85021310</v>
      </c>
      <c r="G117" s="739"/>
      <c r="H117" s="733">
        <v>18</v>
      </c>
      <c r="I117" s="735"/>
      <c r="J117" s="732" t="s">
        <v>744</v>
      </c>
      <c r="K117" s="733" t="s">
        <v>481</v>
      </c>
      <c r="L117" s="733">
        <v>1</v>
      </c>
      <c r="M117" s="736"/>
      <c r="N117" s="737" t="str">
        <f t="shared" si="13"/>
        <v>INCLUDED</v>
      </c>
      <c r="O117" s="635">
        <f t="shared" si="7"/>
        <v>0</v>
      </c>
      <c r="P117" s="635">
        <f t="shared" si="8"/>
        <v>0</v>
      </c>
      <c r="Q117" s="636">
        <f>Discount!$H$36</f>
        <v>0</v>
      </c>
      <c r="R117" s="636">
        <f t="shared" si="9"/>
        <v>0</v>
      </c>
      <c r="S117" s="636">
        <f t="shared" si="10"/>
        <v>0</v>
      </c>
      <c r="T117" s="637">
        <f t="shared" si="11"/>
        <v>0</v>
      </c>
      <c r="X117" s="757"/>
    </row>
    <row r="118" spans="1:24" ht="23.25" customHeight="1">
      <c r="A118" s="738">
        <v>101</v>
      </c>
      <c r="B118" s="731"/>
      <c r="C118" s="731"/>
      <c r="D118" s="732" t="s">
        <v>686</v>
      </c>
      <c r="E118" s="733">
        <v>1000032050</v>
      </c>
      <c r="F118" s="733">
        <v>85446020</v>
      </c>
      <c r="G118" s="739"/>
      <c r="H118" s="733">
        <v>18</v>
      </c>
      <c r="I118" s="735"/>
      <c r="J118" s="732" t="s">
        <v>745</v>
      </c>
      <c r="K118" s="733" t="s">
        <v>483</v>
      </c>
      <c r="L118" s="733">
        <v>10</v>
      </c>
      <c r="M118" s="736"/>
      <c r="N118" s="737" t="str">
        <f t="shared" si="13"/>
        <v>INCLUDED</v>
      </c>
      <c r="O118" s="635">
        <f t="shared" si="7"/>
        <v>0</v>
      </c>
      <c r="P118" s="635">
        <f t="shared" si="8"/>
        <v>0</v>
      </c>
      <c r="Q118" s="636">
        <f>Discount!$H$36</f>
        <v>0</v>
      </c>
      <c r="R118" s="636">
        <f t="shared" si="9"/>
        <v>0</v>
      </c>
      <c r="S118" s="636">
        <f t="shared" si="10"/>
        <v>0</v>
      </c>
      <c r="T118" s="637">
        <f t="shared" si="11"/>
        <v>0</v>
      </c>
      <c r="X118" s="757"/>
    </row>
    <row r="119" spans="1:24" ht="23.25" customHeight="1">
      <c r="A119" s="730">
        <v>102</v>
      </c>
      <c r="B119" s="731"/>
      <c r="C119" s="731"/>
      <c r="D119" s="732" t="s">
        <v>686</v>
      </c>
      <c r="E119" s="733">
        <v>1000056265</v>
      </c>
      <c r="F119" s="733">
        <v>85446020</v>
      </c>
      <c r="G119" s="739"/>
      <c r="H119" s="733">
        <v>18</v>
      </c>
      <c r="I119" s="735"/>
      <c r="J119" s="732" t="s">
        <v>496</v>
      </c>
      <c r="K119" s="733" t="s">
        <v>483</v>
      </c>
      <c r="L119" s="733">
        <v>30</v>
      </c>
      <c r="M119" s="736"/>
      <c r="N119" s="737" t="str">
        <f t="shared" si="13"/>
        <v>INCLUDED</v>
      </c>
      <c r="O119" s="635">
        <f t="shared" si="7"/>
        <v>0</v>
      </c>
      <c r="P119" s="635">
        <f t="shared" si="8"/>
        <v>0</v>
      </c>
      <c r="Q119" s="636">
        <f>Discount!$H$36</f>
        <v>0</v>
      </c>
      <c r="R119" s="636">
        <f t="shared" si="9"/>
        <v>0</v>
      </c>
      <c r="S119" s="636">
        <f t="shared" si="10"/>
        <v>0</v>
      </c>
      <c r="T119" s="637">
        <f t="shared" si="11"/>
        <v>0</v>
      </c>
      <c r="X119" s="757"/>
    </row>
    <row r="120" spans="1:24" ht="23.25" customHeight="1">
      <c r="A120" s="730">
        <v>103</v>
      </c>
      <c r="B120" s="731"/>
      <c r="C120" s="731"/>
      <c r="D120" s="732" t="s">
        <v>686</v>
      </c>
      <c r="E120" s="733">
        <v>1000056264</v>
      </c>
      <c r="F120" s="733">
        <v>85446020</v>
      </c>
      <c r="G120" s="739"/>
      <c r="H120" s="733">
        <v>18</v>
      </c>
      <c r="I120" s="735"/>
      <c r="J120" s="732" t="s">
        <v>495</v>
      </c>
      <c r="K120" s="733" t="s">
        <v>483</v>
      </c>
      <c r="L120" s="733">
        <v>55</v>
      </c>
      <c r="M120" s="736"/>
      <c r="N120" s="737" t="str">
        <f t="shared" si="13"/>
        <v>INCLUDED</v>
      </c>
      <c r="O120" s="635">
        <f t="shared" si="7"/>
        <v>0</v>
      </c>
      <c r="P120" s="635">
        <f t="shared" si="8"/>
        <v>0</v>
      </c>
      <c r="Q120" s="636">
        <f>Discount!$H$36</f>
        <v>0</v>
      </c>
      <c r="R120" s="636">
        <f t="shared" si="9"/>
        <v>0</v>
      </c>
      <c r="S120" s="636">
        <f t="shared" si="10"/>
        <v>0</v>
      </c>
      <c r="T120" s="637">
        <f t="shared" si="11"/>
        <v>0</v>
      </c>
      <c r="X120" s="757"/>
    </row>
    <row r="121" spans="1:24" ht="23.25" customHeight="1">
      <c r="A121" s="738">
        <v>104</v>
      </c>
      <c r="B121" s="731"/>
      <c r="C121" s="731"/>
      <c r="D121" s="732" t="s">
        <v>686</v>
      </c>
      <c r="E121" s="733">
        <v>1000031887</v>
      </c>
      <c r="F121" s="733">
        <v>85446020</v>
      </c>
      <c r="G121" s="739"/>
      <c r="H121" s="733">
        <v>18</v>
      </c>
      <c r="I121" s="735"/>
      <c r="J121" s="732" t="s">
        <v>494</v>
      </c>
      <c r="K121" s="733" t="s">
        <v>483</v>
      </c>
      <c r="L121" s="733">
        <v>50</v>
      </c>
      <c r="M121" s="736"/>
      <c r="N121" s="737" t="str">
        <f t="shared" si="13"/>
        <v>INCLUDED</v>
      </c>
      <c r="O121" s="635">
        <f t="shared" si="7"/>
        <v>0</v>
      </c>
      <c r="P121" s="635">
        <f t="shared" si="8"/>
        <v>0</v>
      </c>
      <c r="Q121" s="636">
        <f>Discount!$H$36</f>
        <v>0</v>
      </c>
      <c r="R121" s="636">
        <f t="shared" si="9"/>
        <v>0</v>
      </c>
      <c r="S121" s="636">
        <f t="shared" si="10"/>
        <v>0</v>
      </c>
      <c r="T121" s="637">
        <f t="shared" si="11"/>
        <v>0</v>
      </c>
      <c r="X121" s="757"/>
    </row>
    <row r="122" spans="1:24" ht="23.25" customHeight="1">
      <c r="A122" s="730">
        <v>105</v>
      </c>
      <c r="B122" s="731"/>
      <c r="C122" s="731"/>
      <c r="D122" s="732" t="s">
        <v>686</v>
      </c>
      <c r="E122" s="733">
        <v>1000031987</v>
      </c>
      <c r="F122" s="733">
        <v>85446020</v>
      </c>
      <c r="G122" s="739"/>
      <c r="H122" s="733">
        <v>18</v>
      </c>
      <c r="I122" s="735"/>
      <c r="J122" s="732" t="s">
        <v>493</v>
      </c>
      <c r="K122" s="733" t="s">
        <v>483</v>
      </c>
      <c r="L122" s="733">
        <v>85</v>
      </c>
      <c r="M122" s="736"/>
      <c r="N122" s="737" t="str">
        <f t="shared" si="13"/>
        <v>INCLUDED</v>
      </c>
      <c r="O122" s="635">
        <f t="shared" si="7"/>
        <v>0</v>
      </c>
      <c r="P122" s="635">
        <f t="shared" si="8"/>
        <v>0</v>
      </c>
      <c r="Q122" s="636">
        <f>Discount!$H$36</f>
        <v>0</v>
      </c>
      <c r="R122" s="636">
        <f t="shared" si="9"/>
        <v>0</v>
      </c>
      <c r="S122" s="636">
        <f t="shared" si="10"/>
        <v>0</v>
      </c>
      <c r="T122" s="637">
        <f t="shared" si="11"/>
        <v>0</v>
      </c>
      <c r="X122" s="757"/>
    </row>
    <row r="123" spans="1:24" ht="23.25" customHeight="1">
      <c r="A123" s="730">
        <v>106</v>
      </c>
      <c r="B123" s="731"/>
      <c r="C123" s="731"/>
      <c r="D123" s="732" t="s">
        <v>686</v>
      </c>
      <c r="E123" s="733">
        <v>1000031964</v>
      </c>
      <c r="F123" s="733">
        <v>85446020</v>
      </c>
      <c r="G123" s="739"/>
      <c r="H123" s="733">
        <v>18</v>
      </c>
      <c r="I123" s="735"/>
      <c r="J123" s="732" t="s">
        <v>492</v>
      </c>
      <c r="K123" s="733" t="s">
        <v>483</v>
      </c>
      <c r="L123" s="733">
        <v>45</v>
      </c>
      <c r="M123" s="736"/>
      <c r="N123" s="737" t="str">
        <f t="shared" si="13"/>
        <v>INCLUDED</v>
      </c>
      <c r="O123" s="635">
        <f t="shared" si="7"/>
        <v>0</v>
      </c>
      <c r="P123" s="635">
        <f t="shared" si="8"/>
        <v>0</v>
      </c>
      <c r="Q123" s="636">
        <f>Discount!$H$36</f>
        <v>0</v>
      </c>
      <c r="R123" s="636">
        <f t="shared" si="9"/>
        <v>0</v>
      </c>
      <c r="S123" s="636">
        <f t="shared" si="10"/>
        <v>0</v>
      </c>
      <c r="T123" s="637">
        <f t="shared" si="11"/>
        <v>0</v>
      </c>
      <c r="X123" s="757"/>
    </row>
    <row r="124" spans="1:24" ht="23.25" customHeight="1">
      <c r="A124" s="738">
        <v>107</v>
      </c>
      <c r="B124" s="731"/>
      <c r="C124" s="731"/>
      <c r="D124" s="732" t="s">
        <v>686</v>
      </c>
      <c r="E124" s="733">
        <v>1000031943</v>
      </c>
      <c r="F124" s="733">
        <v>85446020</v>
      </c>
      <c r="G124" s="739"/>
      <c r="H124" s="733">
        <v>18</v>
      </c>
      <c r="I124" s="735"/>
      <c r="J124" s="732" t="s">
        <v>491</v>
      </c>
      <c r="K124" s="733" t="s">
        <v>483</v>
      </c>
      <c r="L124" s="733">
        <v>25</v>
      </c>
      <c r="M124" s="736"/>
      <c r="N124" s="737" t="str">
        <f t="shared" si="13"/>
        <v>INCLUDED</v>
      </c>
      <c r="O124" s="635">
        <f t="shared" si="7"/>
        <v>0</v>
      </c>
      <c r="P124" s="635">
        <f t="shared" si="8"/>
        <v>0</v>
      </c>
      <c r="Q124" s="636">
        <f>Discount!$H$36</f>
        <v>0</v>
      </c>
      <c r="R124" s="636">
        <f t="shared" si="9"/>
        <v>0</v>
      </c>
      <c r="S124" s="636">
        <f t="shared" si="10"/>
        <v>0</v>
      </c>
      <c r="T124" s="637">
        <f t="shared" si="11"/>
        <v>0</v>
      </c>
      <c r="X124" s="757"/>
    </row>
    <row r="125" spans="1:24" ht="23.25" customHeight="1">
      <c r="A125" s="730">
        <v>108</v>
      </c>
      <c r="B125" s="731"/>
      <c r="C125" s="731"/>
      <c r="D125" s="732" t="s">
        <v>686</v>
      </c>
      <c r="E125" s="733">
        <v>1000031985</v>
      </c>
      <c r="F125" s="733">
        <v>85446020</v>
      </c>
      <c r="G125" s="739"/>
      <c r="H125" s="733">
        <v>18</v>
      </c>
      <c r="I125" s="735"/>
      <c r="J125" s="732" t="s">
        <v>490</v>
      </c>
      <c r="K125" s="733" t="s">
        <v>483</v>
      </c>
      <c r="L125" s="733">
        <v>15</v>
      </c>
      <c r="M125" s="736"/>
      <c r="N125" s="737" t="str">
        <f t="shared" si="13"/>
        <v>INCLUDED</v>
      </c>
      <c r="O125" s="635">
        <f t="shared" si="7"/>
        <v>0</v>
      </c>
      <c r="P125" s="635">
        <f t="shared" si="8"/>
        <v>0</v>
      </c>
      <c r="Q125" s="636">
        <f>Discount!$H$36</f>
        <v>0</v>
      </c>
      <c r="R125" s="636">
        <f t="shared" si="9"/>
        <v>0</v>
      </c>
      <c r="S125" s="636">
        <f t="shared" si="10"/>
        <v>0</v>
      </c>
      <c r="T125" s="637">
        <f t="shared" si="11"/>
        <v>0</v>
      </c>
      <c r="X125" s="757"/>
    </row>
    <row r="126" spans="1:24" ht="23.25" customHeight="1">
      <c r="A126" s="730">
        <v>109</v>
      </c>
      <c r="B126" s="731"/>
      <c r="C126" s="731"/>
      <c r="D126" s="732" t="s">
        <v>686</v>
      </c>
      <c r="E126" s="733">
        <v>1000031976</v>
      </c>
      <c r="F126" s="733">
        <v>85446020</v>
      </c>
      <c r="G126" s="739"/>
      <c r="H126" s="733">
        <v>18</v>
      </c>
      <c r="I126" s="735"/>
      <c r="J126" s="732" t="s">
        <v>540</v>
      </c>
      <c r="K126" s="733" t="s">
        <v>483</v>
      </c>
      <c r="L126" s="733">
        <v>40</v>
      </c>
      <c r="M126" s="736"/>
      <c r="N126" s="737" t="str">
        <f t="shared" si="13"/>
        <v>INCLUDED</v>
      </c>
      <c r="O126" s="635">
        <f t="shared" si="7"/>
        <v>0</v>
      </c>
      <c r="P126" s="635">
        <f t="shared" si="8"/>
        <v>0</v>
      </c>
      <c r="Q126" s="636">
        <f>Discount!$H$36</f>
        <v>0</v>
      </c>
      <c r="R126" s="636">
        <f t="shared" si="9"/>
        <v>0</v>
      </c>
      <c r="S126" s="636">
        <f t="shared" si="10"/>
        <v>0</v>
      </c>
      <c r="T126" s="637">
        <f t="shared" si="11"/>
        <v>0</v>
      </c>
      <c r="X126" s="757"/>
    </row>
    <row r="127" spans="1:24" ht="23.25" customHeight="1">
      <c r="A127" s="738">
        <v>110</v>
      </c>
      <c r="B127" s="731"/>
      <c r="C127" s="731"/>
      <c r="D127" s="732" t="s">
        <v>686</v>
      </c>
      <c r="E127" s="733">
        <v>1000031953</v>
      </c>
      <c r="F127" s="733">
        <v>85446020</v>
      </c>
      <c r="G127" s="739"/>
      <c r="H127" s="733">
        <v>18</v>
      </c>
      <c r="I127" s="735"/>
      <c r="J127" s="732" t="s">
        <v>489</v>
      </c>
      <c r="K127" s="733" t="s">
        <v>483</v>
      </c>
      <c r="L127" s="733">
        <v>12</v>
      </c>
      <c r="M127" s="736"/>
      <c r="N127" s="737" t="str">
        <f t="shared" si="13"/>
        <v>INCLUDED</v>
      </c>
      <c r="O127" s="635">
        <f t="shared" si="7"/>
        <v>0</v>
      </c>
      <c r="P127" s="635">
        <f t="shared" si="8"/>
        <v>0</v>
      </c>
      <c r="Q127" s="636">
        <f>Discount!$H$36</f>
        <v>0</v>
      </c>
      <c r="R127" s="636">
        <f t="shared" si="9"/>
        <v>0</v>
      </c>
      <c r="S127" s="636">
        <f t="shared" si="10"/>
        <v>0</v>
      </c>
      <c r="T127" s="637">
        <f t="shared" si="11"/>
        <v>0</v>
      </c>
      <c r="X127" s="757"/>
    </row>
    <row r="128" spans="1:24" ht="23.25" customHeight="1">
      <c r="A128" s="730">
        <v>111</v>
      </c>
      <c r="B128" s="731"/>
      <c r="C128" s="731"/>
      <c r="D128" s="732" t="s">
        <v>686</v>
      </c>
      <c r="E128" s="733">
        <v>1000031957</v>
      </c>
      <c r="F128" s="733">
        <v>85446020</v>
      </c>
      <c r="G128" s="739"/>
      <c r="H128" s="733">
        <v>18</v>
      </c>
      <c r="I128" s="735"/>
      <c r="J128" s="732" t="s">
        <v>488</v>
      </c>
      <c r="K128" s="733" t="s">
        <v>483</v>
      </c>
      <c r="L128" s="733">
        <v>10</v>
      </c>
      <c r="M128" s="736"/>
      <c r="N128" s="737" t="str">
        <f t="shared" si="13"/>
        <v>INCLUDED</v>
      </c>
      <c r="O128" s="635">
        <f t="shared" si="7"/>
        <v>0</v>
      </c>
      <c r="P128" s="635">
        <f t="shared" si="8"/>
        <v>0</v>
      </c>
      <c r="Q128" s="636">
        <f>Discount!$H$36</f>
        <v>0</v>
      </c>
      <c r="R128" s="636">
        <f t="shared" si="9"/>
        <v>0</v>
      </c>
      <c r="S128" s="636">
        <f t="shared" si="10"/>
        <v>0</v>
      </c>
      <c r="T128" s="637">
        <f t="shared" si="11"/>
        <v>0</v>
      </c>
      <c r="X128" s="757"/>
    </row>
    <row r="129" spans="1:24" ht="23.25" customHeight="1">
      <c r="A129" s="730">
        <v>112</v>
      </c>
      <c r="B129" s="731"/>
      <c r="C129" s="731"/>
      <c r="D129" s="732" t="s">
        <v>686</v>
      </c>
      <c r="E129" s="733">
        <v>1000031911</v>
      </c>
      <c r="F129" s="733">
        <v>85446020</v>
      </c>
      <c r="G129" s="739"/>
      <c r="H129" s="733">
        <v>18</v>
      </c>
      <c r="I129" s="735"/>
      <c r="J129" s="732" t="s">
        <v>746</v>
      </c>
      <c r="K129" s="733" t="s">
        <v>483</v>
      </c>
      <c r="L129" s="733">
        <v>1</v>
      </c>
      <c r="M129" s="736"/>
      <c r="N129" s="737" t="str">
        <f t="shared" si="13"/>
        <v>INCLUDED</v>
      </c>
      <c r="O129" s="635">
        <f t="shared" si="7"/>
        <v>0</v>
      </c>
      <c r="P129" s="635">
        <f t="shared" si="8"/>
        <v>0</v>
      </c>
      <c r="Q129" s="636">
        <f>Discount!$H$36</f>
        <v>0</v>
      </c>
      <c r="R129" s="636">
        <f t="shared" si="9"/>
        <v>0</v>
      </c>
      <c r="S129" s="636">
        <f t="shared" si="10"/>
        <v>0</v>
      </c>
      <c r="T129" s="637">
        <f t="shared" si="11"/>
        <v>0</v>
      </c>
      <c r="X129" s="757"/>
    </row>
    <row r="130" spans="1:24" ht="23.25" customHeight="1">
      <c r="A130" s="738">
        <v>113</v>
      </c>
      <c r="B130" s="731"/>
      <c r="C130" s="731"/>
      <c r="D130" s="732" t="s">
        <v>686</v>
      </c>
      <c r="E130" s="733">
        <v>1000031951</v>
      </c>
      <c r="F130" s="733">
        <v>85446090</v>
      </c>
      <c r="G130" s="739"/>
      <c r="H130" s="733">
        <v>18</v>
      </c>
      <c r="I130" s="735"/>
      <c r="J130" s="732" t="s">
        <v>497</v>
      </c>
      <c r="K130" s="733" t="s">
        <v>483</v>
      </c>
      <c r="L130" s="733">
        <v>2</v>
      </c>
      <c r="M130" s="736"/>
      <c r="N130" s="737" t="str">
        <f t="shared" si="13"/>
        <v>INCLUDED</v>
      </c>
      <c r="O130" s="635">
        <f t="shared" si="7"/>
        <v>0</v>
      </c>
      <c r="P130" s="635">
        <f t="shared" si="8"/>
        <v>0</v>
      </c>
      <c r="Q130" s="636">
        <f>Discount!$H$36</f>
        <v>0</v>
      </c>
      <c r="R130" s="636">
        <f t="shared" si="9"/>
        <v>0</v>
      </c>
      <c r="S130" s="636">
        <f t="shared" si="10"/>
        <v>0</v>
      </c>
      <c r="T130" s="637">
        <f t="shared" si="11"/>
        <v>0</v>
      </c>
      <c r="X130" s="757"/>
    </row>
    <row r="131" spans="1:24" ht="23.25" customHeight="1">
      <c r="A131" s="730">
        <v>114</v>
      </c>
      <c r="B131" s="731"/>
      <c r="C131" s="731"/>
      <c r="D131" s="732" t="s">
        <v>686</v>
      </c>
      <c r="E131" s="733">
        <v>1000031919</v>
      </c>
      <c r="F131" s="733">
        <v>85446090</v>
      </c>
      <c r="G131" s="739"/>
      <c r="H131" s="733">
        <v>18</v>
      </c>
      <c r="I131" s="735"/>
      <c r="J131" s="732" t="s">
        <v>747</v>
      </c>
      <c r="K131" s="733" t="s">
        <v>483</v>
      </c>
      <c r="L131" s="733">
        <v>7</v>
      </c>
      <c r="M131" s="736"/>
      <c r="N131" s="737" t="str">
        <f t="shared" si="13"/>
        <v>INCLUDED</v>
      </c>
      <c r="O131" s="635">
        <f t="shared" si="7"/>
        <v>0</v>
      </c>
      <c r="P131" s="635">
        <f t="shared" si="8"/>
        <v>0</v>
      </c>
      <c r="Q131" s="636">
        <f>Discount!$H$36</f>
        <v>0</v>
      </c>
      <c r="R131" s="636">
        <f t="shared" si="9"/>
        <v>0</v>
      </c>
      <c r="S131" s="636">
        <f t="shared" si="10"/>
        <v>0</v>
      </c>
      <c r="T131" s="637">
        <f t="shared" si="11"/>
        <v>0</v>
      </c>
      <c r="X131" s="757"/>
    </row>
    <row r="132" spans="1:24" ht="23.25" customHeight="1">
      <c r="A132" s="730">
        <v>115</v>
      </c>
      <c r="B132" s="731"/>
      <c r="C132" s="731"/>
      <c r="D132" s="732" t="s">
        <v>686</v>
      </c>
      <c r="E132" s="733">
        <v>1000032046</v>
      </c>
      <c r="F132" s="733">
        <v>85446090</v>
      </c>
      <c r="G132" s="739"/>
      <c r="H132" s="733">
        <v>18</v>
      </c>
      <c r="I132" s="735"/>
      <c r="J132" s="732" t="s">
        <v>748</v>
      </c>
      <c r="K132" s="733" t="s">
        <v>483</v>
      </c>
      <c r="L132" s="733">
        <v>3</v>
      </c>
      <c r="M132" s="736"/>
      <c r="N132" s="737" t="str">
        <f t="shared" si="13"/>
        <v>INCLUDED</v>
      </c>
      <c r="O132" s="635">
        <f t="shared" si="7"/>
        <v>0</v>
      </c>
      <c r="P132" s="635">
        <f t="shared" si="8"/>
        <v>0</v>
      </c>
      <c r="Q132" s="636">
        <f>Discount!$H$36</f>
        <v>0</v>
      </c>
      <c r="R132" s="636">
        <f t="shared" si="9"/>
        <v>0</v>
      </c>
      <c r="S132" s="636">
        <f t="shared" si="10"/>
        <v>0</v>
      </c>
      <c r="T132" s="637">
        <f t="shared" si="11"/>
        <v>0</v>
      </c>
      <c r="X132" s="757"/>
    </row>
    <row r="133" spans="1:24" ht="49.5" customHeight="1">
      <c r="A133" s="738">
        <v>116</v>
      </c>
      <c r="B133" s="731"/>
      <c r="C133" s="731"/>
      <c r="D133" s="729" t="s">
        <v>687</v>
      </c>
      <c r="E133" s="733">
        <v>1000006285</v>
      </c>
      <c r="F133" s="733">
        <v>84151090</v>
      </c>
      <c r="G133" s="739"/>
      <c r="H133" s="733">
        <v>28</v>
      </c>
      <c r="I133" s="735"/>
      <c r="J133" s="732" t="s">
        <v>627</v>
      </c>
      <c r="K133" s="733" t="s">
        <v>481</v>
      </c>
      <c r="L133" s="733">
        <v>1</v>
      </c>
      <c r="M133" s="736"/>
      <c r="N133" s="737" t="str">
        <f t="shared" si="13"/>
        <v>INCLUDED</v>
      </c>
      <c r="O133" s="635">
        <f t="shared" si="7"/>
        <v>0</v>
      </c>
      <c r="P133" s="635">
        <f t="shared" si="8"/>
        <v>0</v>
      </c>
      <c r="Q133" s="636">
        <f>Discount!$H$36</f>
        <v>0</v>
      </c>
      <c r="R133" s="636">
        <f t="shared" si="9"/>
        <v>0</v>
      </c>
      <c r="S133" s="636">
        <f t="shared" si="10"/>
        <v>0</v>
      </c>
      <c r="T133" s="637">
        <f t="shared" si="11"/>
        <v>0</v>
      </c>
      <c r="X133" s="757"/>
    </row>
    <row r="134" spans="1:24" ht="49.5" customHeight="1">
      <c r="A134" s="730">
        <v>117</v>
      </c>
      <c r="B134" s="731"/>
      <c r="C134" s="731"/>
      <c r="D134" s="729" t="s">
        <v>687</v>
      </c>
      <c r="E134" s="733">
        <v>1000006284</v>
      </c>
      <c r="F134" s="733">
        <v>84151090</v>
      </c>
      <c r="G134" s="739"/>
      <c r="H134" s="733">
        <v>28</v>
      </c>
      <c r="I134" s="735"/>
      <c r="J134" s="732" t="s">
        <v>749</v>
      </c>
      <c r="K134" s="733" t="s">
        <v>481</v>
      </c>
      <c r="L134" s="733">
        <v>4</v>
      </c>
      <c r="M134" s="736"/>
      <c r="N134" s="737" t="str">
        <f t="shared" si="13"/>
        <v>INCLUDED</v>
      </c>
      <c r="O134" s="635">
        <f t="shared" si="7"/>
        <v>0</v>
      </c>
      <c r="P134" s="635">
        <f t="shared" si="8"/>
        <v>0</v>
      </c>
      <c r="Q134" s="636">
        <f>Discount!$H$36</f>
        <v>0</v>
      </c>
      <c r="R134" s="636">
        <f t="shared" si="9"/>
        <v>0</v>
      </c>
      <c r="S134" s="636">
        <f t="shared" si="10"/>
        <v>0</v>
      </c>
      <c r="T134" s="637">
        <f t="shared" si="11"/>
        <v>0</v>
      </c>
      <c r="X134" s="757"/>
    </row>
    <row r="135" spans="1:24" ht="49.5" customHeight="1">
      <c r="A135" s="730">
        <v>118</v>
      </c>
      <c r="B135" s="731"/>
      <c r="C135" s="731"/>
      <c r="D135" s="729" t="s">
        <v>687</v>
      </c>
      <c r="E135" s="733">
        <v>1000013502</v>
      </c>
      <c r="F135" s="733">
        <v>84158210</v>
      </c>
      <c r="G135" s="739"/>
      <c r="H135" s="733">
        <v>28</v>
      </c>
      <c r="I135" s="735"/>
      <c r="J135" s="732" t="s">
        <v>750</v>
      </c>
      <c r="K135" s="733" t="s">
        <v>479</v>
      </c>
      <c r="L135" s="733">
        <v>25</v>
      </c>
      <c r="M135" s="736"/>
      <c r="N135" s="737" t="str">
        <f t="shared" si="13"/>
        <v>INCLUDED</v>
      </c>
      <c r="O135" s="635">
        <f t="shared" si="7"/>
        <v>0</v>
      </c>
      <c r="P135" s="635">
        <f t="shared" si="8"/>
        <v>0</v>
      </c>
      <c r="Q135" s="636">
        <f>Discount!$H$36</f>
        <v>0</v>
      </c>
      <c r="R135" s="636">
        <f t="shared" si="9"/>
        <v>0</v>
      </c>
      <c r="S135" s="636">
        <f t="shared" si="10"/>
        <v>0</v>
      </c>
      <c r="T135" s="637">
        <f t="shared" si="11"/>
        <v>0</v>
      </c>
      <c r="X135" s="757"/>
    </row>
    <row r="136" spans="1:24" ht="23.25" customHeight="1">
      <c r="A136" s="738">
        <v>119</v>
      </c>
      <c r="B136" s="731"/>
      <c r="C136" s="731"/>
      <c r="D136" s="732" t="s">
        <v>688</v>
      </c>
      <c r="E136" s="733">
        <v>1000028771</v>
      </c>
      <c r="F136" s="733">
        <v>84241000</v>
      </c>
      <c r="G136" s="739"/>
      <c r="H136" s="733">
        <v>18</v>
      </c>
      <c r="I136" s="735"/>
      <c r="J136" s="732" t="s">
        <v>751</v>
      </c>
      <c r="K136" s="733" t="s">
        <v>479</v>
      </c>
      <c r="L136" s="733">
        <v>5</v>
      </c>
      <c r="M136" s="736"/>
      <c r="N136" s="737" t="str">
        <f t="shared" si="13"/>
        <v>INCLUDED</v>
      </c>
      <c r="O136" s="635">
        <f t="shared" si="7"/>
        <v>0</v>
      </c>
      <c r="P136" s="635">
        <f t="shared" si="8"/>
        <v>0</v>
      </c>
      <c r="Q136" s="636">
        <f>Discount!$H$36</f>
        <v>0</v>
      </c>
      <c r="R136" s="636">
        <f t="shared" si="9"/>
        <v>0</v>
      </c>
      <c r="S136" s="636">
        <f t="shared" si="10"/>
        <v>0</v>
      </c>
      <c r="T136" s="637">
        <f t="shared" si="11"/>
        <v>0</v>
      </c>
      <c r="X136" s="757"/>
    </row>
    <row r="137" spans="1:24" ht="23.25" customHeight="1">
      <c r="A137" s="730">
        <v>120</v>
      </c>
      <c r="B137" s="731"/>
      <c r="C137" s="731"/>
      <c r="D137" s="732" t="s">
        <v>688</v>
      </c>
      <c r="E137" s="733">
        <v>1000012022</v>
      </c>
      <c r="F137" s="733">
        <v>84241000</v>
      </c>
      <c r="G137" s="739"/>
      <c r="H137" s="733">
        <v>18</v>
      </c>
      <c r="I137" s="735"/>
      <c r="J137" s="732" t="s">
        <v>498</v>
      </c>
      <c r="K137" s="733" t="s">
        <v>479</v>
      </c>
      <c r="L137" s="733">
        <v>16</v>
      </c>
      <c r="M137" s="736"/>
      <c r="N137" s="737" t="str">
        <f t="shared" si="13"/>
        <v>INCLUDED</v>
      </c>
      <c r="O137" s="635">
        <f t="shared" si="7"/>
        <v>0</v>
      </c>
      <c r="P137" s="635">
        <f t="shared" si="8"/>
        <v>0</v>
      </c>
      <c r="Q137" s="636">
        <f>Discount!$H$36</f>
        <v>0</v>
      </c>
      <c r="R137" s="636">
        <f t="shared" si="9"/>
        <v>0</v>
      </c>
      <c r="S137" s="636">
        <f t="shared" si="10"/>
        <v>0</v>
      </c>
      <c r="T137" s="637">
        <f t="shared" si="11"/>
        <v>0</v>
      </c>
      <c r="X137" s="757"/>
    </row>
    <row r="138" spans="1:24" ht="23.25" customHeight="1">
      <c r="A138" s="730">
        <v>121</v>
      </c>
      <c r="B138" s="731"/>
      <c r="C138" s="731"/>
      <c r="D138" s="732" t="s">
        <v>688</v>
      </c>
      <c r="E138" s="733">
        <v>1000049665</v>
      </c>
      <c r="F138" s="733">
        <v>84241000</v>
      </c>
      <c r="G138" s="739"/>
      <c r="H138" s="733">
        <v>18</v>
      </c>
      <c r="I138" s="735"/>
      <c r="J138" s="732" t="s">
        <v>752</v>
      </c>
      <c r="K138" s="733" t="s">
        <v>481</v>
      </c>
      <c r="L138" s="733">
        <v>2</v>
      </c>
      <c r="M138" s="736"/>
      <c r="N138" s="737" t="str">
        <f t="shared" si="13"/>
        <v>INCLUDED</v>
      </c>
      <c r="O138" s="635">
        <f t="shared" si="7"/>
        <v>0</v>
      </c>
      <c r="P138" s="635">
        <f t="shared" si="8"/>
        <v>0</v>
      </c>
      <c r="Q138" s="636">
        <f>Discount!$H$36</f>
        <v>0</v>
      </c>
      <c r="R138" s="636">
        <f t="shared" si="9"/>
        <v>0</v>
      </c>
      <c r="S138" s="636">
        <f t="shared" si="10"/>
        <v>0</v>
      </c>
      <c r="T138" s="637">
        <f t="shared" si="11"/>
        <v>0</v>
      </c>
      <c r="X138" s="757"/>
    </row>
    <row r="139" spans="1:24" ht="23.25" customHeight="1">
      <c r="A139" s="738">
        <v>122</v>
      </c>
      <c r="B139" s="731"/>
      <c r="C139" s="731"/>
      <c r="D139" s="732" t="s">
        <v>688</v>
      </c>
      <c r="E139" s="733">
        <v>1000012027</v>
      </c>
      <c r="F139" s="733">
        <v>84241000</v>
      </c>
      <c r="G139" s="739"/>
      <c r="H139" s="733">
        <v>18</v>
      </c>
      <c r="I139" s="735"/>
      <c r="J139" s="732" t="s">
        <v>753</v>
      </c>
      <c r="K139" s="733" t="s">
        <v>479</v>
      </c>
      <c r="L139" s="733">
        <v>4</v>
      </c>
      <c r="M139" s="736"/>
      <c r="N139" s="737" t="str">
        <f t="shared" si="13"/>
        <v>INCLUDED</v>
      </c>
      <c r="O139" s="635">
        <f t="shared" si="7"/>
        <v>0</v>
      </c>
      <c r="P139" s="635">
        <f t="shared" si="8"/>
        <v>0</v>
      </c>
      <c r="Q139" s="636">
        <f>Discount!$H$36</f>
        <v>0</v>
      </c>
      <c r="R139" s="636">
        <f t="shared" si="9"/>
        <v>0</v>
      </c>
      <c r="S139" s="636">
        <f t="shared" si="10"/>
        <v>0</v>
      </c>
      <c r="T139" s="637">
        <f t="shared" si="11"/>
        <v>0</v>
      </c>
      <c r="X139" s="757"/>
    </row>
    <row r="140" spans="1:24" ht="23.25" customHeight="1">
      <c r="A140" s="730">
        <v>123</v>
      </c>
      <c r="B140" s="731"/>
      <c r="C140" s="731"/>
      <c r="D140" s="732" t="s">
        <v>688</v>
      </c>
      <c r="E140" s="733">
        <v>1000012018</v>
      </c>
      <c r="F140" s="733">
        <v>85311020</v>
      </c>
      <c r="G140" s="739"/>
      <c r="H140" s="733">
        <v>18</v>
      </c>
      <c r="I140" s="735"/>
      <c r="J140" s="732" t="s">
        <v>754</v>
      </c>
      <c r="K140" s="733" t="s">
        <v>481</v>
      </c>
      <c r="L140" s="733">
        <v>4</v>
      </c>
      <c r="M140" s="736"/>
      <c r="N140" s="737" t="str">
        <f t="shared" si="13"/>
        <v>INCLUDED</v>
      </c>
      <c r="O140" s="635">
        <f t="shared" si="7"/>
        <v>0</v>
      </c>
      <c r="P140" s="635">
        <f t="shared" si="8"/>
        <v>0</v>
      </c>
      <c r="Q140" s="636">
        <f>Discount!$H$36</f>
        <v>0</v>
      </c>
      <c r="R140" s="636">
        <f t="shared" si="9"/>
        <v>0</v>
      </c>
      <c r="S140" s="636">
        <f t="shared" si="10"/>
        <v>0</v>
      </c>
      <c r="T140" s="637">
        <f t="shared" si="11"/>
        <v>0</v>
      </c>
      <c r="X140" s="757"/>
    </row>
    <row r="141" spans="1:24" ht="23.25" customHeight="1">
      <c r="A141" s="730">
        <v>124</v>
      </c>
      <c r="B141" s="731"/>
      <c r="C141" s="731"/>
      <c r="D141" s="732" t="s">
        <v>688</v>
      </c>
      <c r="E141" s="733">
        <v>1000012019</v>
      </c>
      <c r="F141" s="733">
        <v>85311020</v>
      </c>
      <c r="G141" s="739"/>
      <c r="H141" s="733">
        <v>18</v>
      </c>
      <c r="I141" s="735"/>
      <c r="J141" s="732" t="s">
        <v>626</v>
      </c>
      <c r="K141" s="733" t="s">
        <v>481</v>
      </c>
      <c r="L141" s="733">
        <v>1</v>
      </c>
      <c r="M141" s="736"/>
      <c r="N141" s="737" t="str">
        <f t="shared" si="13"/>
        <v>INCLUDED</v>
      </c>
      <c r="O141" s="635">
        <f t="shared" si="7"/>
        <v>0</v>
      </c>
      <c r="P141" s="635">
        <f t="shared" si="8"/>
        <v>0</v>
      </c>
      <c r="Q141" s="636">
        <f>Discount!$H$36</f>
        <v>0</v>
      </c>
      <c r="R141" s="636">
        <f t="shared" si="9"/>
        <v>0</v>
      </c>
      <c r="S141" s="636">
        <f t="shared" si="10"/>
        <v>0</v>
      </c>
      <c r="T141" s="637">
        <f t="shared" si="11"/>
        <v>0</v>
      </c>
      <c r="X141" s="757"/>
    </row>
    <row r="142" spans="1:24" ht="23.25" customHeight="1">
      <c r="A142" s="738">
        <v>125</v>
      </c>
      <c r="B142" s="731"/>
      <c r="C142" s="731"/>
      <c r="D142" s="732" t="s">
        <v>688</v>
      </c>
      <c r="E142" s="733">
        <v>1000012015</v>
      </c>
      <c r="F142" s="733">
        <v>85311020</v>
      </c>
      <c r="G142" s="739"/>
      <c r="H142" s="733">
        <v>18</v>
      </c>
      <c r="I142" s="735"/>
      <c r="J142" s="732" t="s">
        <v>755</v>
      </c>
      <c r="K142" s="733" t="s">
        <v>481</v>
      </c>
      <c r="L142" s="733">
        <v>1</v>
      </c>
      <c r="M142" s="736"/>
      <c r="N142" s="737" t="str">
        <f t="shared" si="13"/>
        <v>INCLUDED</v>
      </c>
      <c r="O142" s="635">
        <f t="shared" si="7"/>
        <v>0</v>
      </c>
      <c r="P142" s="635">
        <f t="shared" si="8"/>
        <v>0</v>
      </c>
      <c r="Q142" s="636">
        <f>Discount!$H$36</f>
        <v>0</v>
      </c>
      <c r="R142" s="636">
        <f t="shared" si="9"/>
        <v>0</v>
      </c>
      <c r="S142" s="636">
        <f t="shared" si="10"/>
        <v>0</v>
      </c>
      <c r="T142" s="637">
        <f t="shared" si="11"/>
        <v>0</v>
      </c>
      <c r="X142" s="757"/>
    </row>
    <row r="143" spans="1:24" ht="49.5" customHeight="1">
      <c r="A143" s="730">
        <v>126</v>
      </c>
      <c r="B143" s="731"/>
      <c r="C143" s="731"/>
      <c r="D143" s="732" t="s">
        <v>688</v>
      </c>
      <c r="E143" s="733">
        <v>1000055459</v>
      </c>
      <c r="F143" s="733">
        <v>84248990</v>
      </c>
      <c r="G143" s="739"/>
      <c r="H143" s="733">
        <v>18</v>
      </c>
      <c r="I143" s="735"/>
      <c r="J143" s="729" t="s">
        <v>756</v>
      </c>
      <c r="K143" s="733" t="s">
        <v>481</v>
      </c>
      <c r="L143" s="733">
        <v>14</v>
      </c>
      <c r="M143" s="736"/>
      <c r="N143" s="737" t="str">
        <f t="shared" si="13"/>
        <v>INCLUDED</v>
      </c>
      <c r="O143" s="635">
        <f t="shared" si="7"/>
        <v>0</v>
      </c>
      <c r="P143" s="635">
        <f t="shared" si="8"/>
        <v>0</v>
      </c>
      <c r="Q143" s="636">
        <f>Discount!$H$36</f>
        <v>0</v>
      </c>
      <c r="R143" s="636">
        <f t="shared" si="9"/>
        <v>0</v>
      </c>
      <c r="S143" s="636">
        <f t="shared" si="10"/>
        <v>0</v>
      </c>
      <c r="T143" s="637">
        <f t="shared" si="11"/>
        <v>0</v>
      </c>
      <c r="X143" s="757"/>
    </row>
    <row r="144" spans="1:24" ht="49.5" customHeight="1">
      <c r="A144" s="730">
        <v>127</v>
      </c>
      <c r="B144" s="731"/>
      <c r="C144" s="731"/>
      <c r="D144" s="732" t="s">
        <v>688</v>
      </c>
      <c r="E144" s="733">
        <v>1000055457</v>
      </c>
      <c r="F144" s="733">
        <v>84248990</v>
      </c>
      <c r="G144" s="739"/>
      <c r="H144" s="733">
        <v>18</v>
      </c>
      <c r="I144" s="735"/>
      <c r="J144" s="729" t="s">
        <v>757</v>
      </c>
      <c r="K144" s="733" t="s">
        <v>481</v>
      </c>
      <c r="L144" s="733">
        <v>2</v>
      </c>
      <c r="M144" s="736"/>
      <c r="N144" s="737" t="str">
        <f t="shared" si="13"/>
        <v>INCLUDED</v>
      </c>
      <c r="O144" s="635">
        <f t="shared" si="7"/>
        <v>0</v>
      </c>
      <c r="P144" s="635">
        <f t="shared" si="8"/>
        <v>0</v>
      </c>
      <c r="Q144" s="636">
        <f>Discount!$H$36</f>
        <v>0</v>
      </c>
      <c r="R144" s="636">
        <f t="shared" si="9"/>
        <v>0</v>
      </c>
      <c r="S144" s="636">
        <f t="shared" si="10"/>
        <v>0</v>
      </c>
      <c r="T144" s="637">
        <f t="shared" si="11"/>
        <v>0</v>
      </c>
      <c r="X144" s="757"/>
    </row>
    <row r="145" spans="1:24" ht="49.5" customHeight="1">
      <c r="A145" s="738">
        <v>128</v>
      </c>
      <c r="B145" s="731"/>
      <c r="C145" s="731"/>
      <c r="D145" s="732" t="s">
        <v>688</v>
      </c>
      <c r="E145" s="733">
        <v>1000055460</v>
      </c>
      <c r="F145" s="733">
        <v>84248990</v>
      </c>
      <c r="G145" s="739"/>
      <c r="H145" s="733">
        <v>18</v>
      </c>
      <c r="I145" s="735"/>
      <c r="J145" s="729" t="s">
        <v>758</v>
      </c>
      <c r="K145" s="733" t="s">
        <v>481</v>
      </c>
      <c r="L145" s="733">
        <v>7</v>
      </c>
      <c r="M145" s="736"/>
      <c r="N145" s="737" t="str">
        <f t="shared" si="13"/>
        <v>INCLUDED</v>
      </c>
      <c r="O145" s="635">
        <f t="shared" si="7"/>
        <v>0</v>
      </c>
      <c r="P145" s="635">
        <f t="shared" si="8"/>
        <v>0</v>
      </c>
      <c r="Q145" s="636">
        <f>Discount!$H$36</f>
        <v>0</v>
      </c>
      <c r="R145" s="636">
        <f t="shared" si="9"/>
        <v>0</v>
      </c>
      <c r="S145" s="636">
        <f t="shared" si="10"/>
        <v>0</v>
      </c>
      <c r="T145" s="637">
        <f t="shared" si="11"/>
        <v>0</v>
      </c>
      <c r="X145" s="757"/>
    </row>
    <row r="146" spans="1:24" ht="49.5" customHeight="1">
      <c r="A146" s="730">
        <v>129</v>
      </c>
      <c r="B146" s="731"/>
      <c r="C146" s="731"/>
      <c r="D146" s="732" t="s">
        <v>688</v>
      </c>
      <c r="E146" s="733">
        <v>1000012038</v>
      </c>
      <c r="F146" s="733">
        <v>84819090</v>
      </c>
      <c r="G146" s="739"/>
      <c r="H146" s="733">
        <v>18</v>
      </c>
      <c r="I146" s="735"/>
      <c r="J146" s="729" t="s">
        <v>759</v>
      </c>
      <c r="K146" s="733" t="s">
        <v>481</v>
      </c>
      <c r="L146" s="733">
        <v>1</v>
      </c>
      <c r="M146" s="736"/>
      <c r="N146" s="737" t="str">
        <f t="shared" si="13"/>
        <v>INCLUDED</v>
      </c>
      <c r="O146" s="635">
        <f t="shared" si="7"/>
        <v>0</v>
      </c>
      <c r="P146" s="635">
        <f t="shared" si="8"/>
        <v>0</v>
      </c>
      <c r="Q146" s="636">
        <f>Discount!$H$36</f>
        <v>0</v>
      </c>
      <c r="R146" s="636">
        <f t="shared" si="9"/>
        <v>0</v>
      </c>
      <c r="S146" s="636">
        <f t="shared" si="10"/>
        <v>0</v>
      </c>
      <c r="T146" s="637">
        <f t="shared" si="11"/>
        <v>0</v>
      </c>
      <c r="X146" s="757"/>
    </row>
    <row r="147" spans="1:24" ht="49.5" customHeight="1">
      <c r="A147" s="730">
        <v>130</v>
      </c>
      <c r="B147" s="731"/>
      <c r="C147" s="731"/>
      <c r="D147" s="732" t="s">
        <v>688</v>
      </c>
      <c r="E147" s="733">
        <v>1000012032</v>
      </c>
      <c r="F147" s="733">
        <v>84819090</v>
      </c>
      <c r="G147" s="739"/>
      <c r="H147" s="733">
        <v>18</v>
      </c>
      <c r="I147" s="735"/>
      <c r="J147" s="729" t="s">
        <v>760</v>
      </c>
      <c r="K147" s="733" t="s">
        <v>481</v>
      </c>
      <c r="L147" s="733">
        <v>1</v>
      </c>
      <c r="M147" s="736"/>
      <c r="N147" s="737" t="str">
        <f t="shared" si="13"/>
        <v>INCLUDED</v>
      </c>
      <c r="O147" s="635">
        <f t="shared" ref="O147:O210" si="14">IF(N147="Included",0,N147)</f>
        <v>0</v>
      </c>
      <c r="P147" s="635">
        <f t="shared" ref="P147:P210" si="15">IF( I147="",H147*(IF(N147="Included",0,N147))/100,I147*(IF(N147="Included",0,N147)))</f>
        <v>0</v>
      </c>
      <c r="Q147" s="636">
        <f>Discount!$H$36</f>
        <v>0</v>
      </c>
      <c r="R147" s="636">
        <f t="shared" ref="R147:R210" si="16">Q147*O147</f>
        <v>0</v>
      </c>
      <c r="S147" s="636">
        <f t="shared" ref="S147:S210" si="17">IF(I147="",H147*R147/100,I147*R147)</f>
        <v>0</v>
      </c>
      <c r="T147" s="637">
        <f t="shared" ref="T147:T210" si="18">M147*L147</f>
        <v>0</v>
      </c>
      <c r="X147" s="757"/>
    </row>
    <row r="148" spans="1:24" ht="23.25" customHeight="1">
      <c r="A148" s="738">
        <v>131</v>
      </c>
      <c r="B148" s="731"/>
      <c r="C148" s="731"/>
      <c r="D148" s="732" t="s">
        <v>689</v>
      </c>
      <c r="E148" s="733">
        <v>1000025538</v>
      </c>
      <c r="F148" s="733">
        <v>76169990</v>
      </c>
      <c r="G148" s="739"/>
      <c r="H148" s="733">
        <v>18</v>
      </c>
      <c r="I148" s="735"/>
      <c r="J148" s="732" t="s">
        <v>761</v>
      </c>
      <c r="K148" s="733" t="s">
        <v>479</v>
      </c>
      <c r="L148" s="733">
        <v>1</v>
      </c>
      <c r="M148" s="736"/>
      <c r="N148" s="737" t="str">
        <f t="shared" si="13"/>
        <v>INCLUDED</v>
      </c>
      <c r="O148" s="635">
        <f t="shared" si="14"/>
        <v>0</v>
      </c>
      <c r="P148" s="635">
        <f t="shared" si="15"/>
        <v>0</v>
      </c>
      <c r="Q148" s="636">
        <f>Discount!$H$36</f>
        <v>0</v>
      </c>
      <c r="R148" s="636">
        <f t="shared" si="16"/>
        <v>0</v>
      </c>
      <c r="S148" s="636">
        <f t="shared" si="17"/>
        <v>0</v>
      </c>
      <c r="T148" s="637">
        <f t="shared" si="18"/>
        <v>0</v>
      </c>
      <c r="X148" s="757"/>
    </row>
    <row r="149" spans="1:24" ht="23.25" customHeight="1">
      <c r="A149" s="730">
        <v>132</v>
      </c>
      <c r="B149" s="731"/>
      <c r="C149" s="731"/>
      <c r="D149" s="732" t="s">
        <v>689</v>
      </c>
      <c r="E149" s="733">
        <v>1000024515</v>
      </c>
      <c r="F149" s="733">
        <v>76169990</v>
      </c>
      <c r="G149" s="739"/>
      <c r="H149" s="733">
        <v>18</v>
      </c>
      <c r="I149" s="735"/>
      <c r="J149" s="732" t="s">
        <v>762</v>
      </c>
      <c r="K149" s="733" t="s">
        <v>479</v>
      </c>
      <c r="L149" s="733">
        <v>1</v>
      </c>
      <c r="M149" s="736"/>
      <c r="N149" s="737" t="str">
        <f t="shared" si="13"/>
        <v>INCLUDED</v>
      </c>
      <c r="O149" s="635">
        <f t="shared" si="14"/>
        <v>0</v>
      </c>
      <c r="P149" s="635">
        <f t="shared" si="15"/>
        <v>0</v>
      </c>
      <c r="Q149" s="636">
        <f>Discount!$H$36</f>
        <v>0</v>
      </c>
      <c r="R149" s="636">
        <f t="shared" si="16"/>
        <v>0</v>
      </c>
      <c r="S149" s="636">
        <f t="shared" si="17"/>
        <v>0</v>
      </c>
      <c r="T149" s="637">
        <f t="shared" si="18"/>
        <v>0</v>
      </c>
      <c r="X149" s="757"/>
    </row>
    <row r="150" spans="1:24" ht="23.25" customHeight="1">
      <c r="A150" s="730">
        <v>133</v>
      </c>
      <c r="B150" s="731"/>
      <c r="C150" s="731"/>
      <c r="D150" s="732" t="s">
        <v>689</v>
      </c>
      <c r="E150" s="733">
        <v>1000013796</v>
      </c>
      <c r="F150" s="733">
        <v>94059900</v>
      </c>
      <c r="G150" s="739"/>
      <c r="H150" s="733">
        <v>18</v>
      </c>
      <c r="I150" s="735"/>
      <c r="J150" s="732" t="s">
        <v>637</v>
      </c>
      <c r="K150" s="733" t="s">
        <v>501</v>
      </c>
      <c r="L150" s="733">
        <v>1</v>
      </c>
      <c r="M150" s="736"/>
      <c r="N150" s="737" t="str">
        <f t="shared" si="13"/>
        <v>INCLUDED</v>
      </c>
      <c r="O150" s="635">
        <f t="shared" si="14"/>
        <v>0</v>
      </c>
      <c r="P150" s="635">
        <f t="shared" si="15"/>
        <v>0</v>
      </c>
      <c r="Q150" s="636">
        <f>Discount!$H$36</f>
        <v>0</v>
      </c>
      <c r="R150" s="636">
        <f t="shared" si="16"/>
        <v>0</v>
      </c>
      <c r="S150" s="636">
        <f t="shared" si="17"/>
        <v>0</v>
      </c>
      <c r="T150" s="637">
        <f t="shared" si="18"/>
        <v>0</v>
      </c>
      <c r="X150" s="757"/>
    </row>
    <row r="151" spans="1:24" ht="23.25" customHeight="1">
      <c r="A151" s="738">
        <v>134</v>
      </c>
      <c r="B151" s="731"/>
      <c r="C151" s="731"/>
      <c r="D151" s="732" t="s">
        <v>689</v>
      </c>
      <c r="E151" s="733">
        <v>1000013795</v>
      </c>
      <c r="F151" s="733">
        <v>94059900</v>
      </c>
      <c r="G151" s="739"/>
      <c r="H151" s="733">
        <v>18</v>
      </c>
      <c r="I151" s="735"/>
      <c r="J151" s="732" t="s">
        <v>763</v>
      </c>
      <c r="K151" s="733" t="s">
        <v>501</v>
      </c>
      <c r="L151" s="733">
        <v>4</v>
      </c>
      <c r="M151" s="736"/>
      <c r="N151" s="737" t="str">
        <f t="shared" si="13"/>
        <v>INCLUDED</v>
      </c>
      <c r="O151" s="635">
        <f t="shared" si="14"/>
        <v>0</v>
      </c>
      <c r="P151" s="635">
        <f t="shared" si="15"/>
        <v>0</v>
      </c>
      <c r="Q151" s="636">
        <f>Discount!$H$36</f>
        <v>0</v>
      </c>
      <c r="R151" s="636">
        <f t="shared" si="16"/>
        <v>0</v>
      </c>
      <c r="S151" s="636">
        <f t="shared" si="17"/>
        <v>0</v>
      </c>
      <c r="T151" s="637">
        <f t="shared" si="18"/>
        <v>0</v>
      </c>
      <c r="X151" s="757"/>
    </row>
    <row r="152" spans="1:24" ht="23.25" customHeight="1">
      <c r="A152" s="730">
        <v>135</v>
      </c>
      <c r="B152" s="731"/>
      <c r="C152" s="731"/>
      <c r="D152" s="732" t="s">
        <v>689</v>
      </c>
      <c r="E152" s="733">
        <v>1000030151</v>
      </c>
      <c r="F152" s="733">
        <v>94059900</v>
      </c>
      <c r="G152" s="739"/>
      <c r="H152" s="733">
        <v>18</v>
      </c>
      <c r="I152" s="735"/>
      <c r="J152" s="732" t="s">
        <v>764</v>
      </c>
      <c r="K152" s="733" t="s">
        <v>501</v>
      </c>
      <c r="L152" s="733">
        <v>1</v>
      </c>
      <c r="M152" s="736"/>
      <c r="N152" s="737" t="str">
        <f t="shared" si="13"/>
        <v>INCLUDED</v>
      </c>
      <c r="O152" s="635">
        <f t="shared" si="14"/>
        <v>0</v>
      </c>
      <c r="P152" s="635">
        <f t="shared" si="15"/>
        <v>0</v>
      </c>
      <c r="Q152" s="636">
        <f>Discount!$H$36</f>
        <v>0</v>
      </c>
      <c r="R152" s="636">
        <f t="shared" si="16"/>
        <v>0</v>
      </c>
      <c r="S152" s="636">
        <f t="shared" si="17"/>
        <v>0</v>
      </c>
      <c r="T152" s="637">
        <f t="shared" si="18"/>
        <v>0</v>
      </c>
      <c r="X152" s="757"/>
    </row>
    <row r="153" spans="1:24" ht="23.25" customHeight="1">
      <c r="A153" s="730">
        <v>136</v>
      </c>
      <c r="B153" s="731"/>
      <c r="C153" s="731"/>
      <c r="D153" s="732" t="s">
        <v>689</v>
      </c>
      <c r="E153" s="733">
        <v>1000030002</v>
      </c>
      <c r="F153" s="733">
        <v>94059900</v>
      </c>
      <c r="G153" s="739"/>
      <c r="H153" s="733">
        <v>18</v>
      </c>
      <c r="I153" s="735"/>
      <c r="J153" s="732" t="s">
        <v>765</v>
      </c>
      <c r="K153" s="733" t="s">
        <v>501</v>
      </c>
      <c r="L153" s="733">
        <v>1</v>
      </c>
      <c r="M153" s="736"/>
      <c r="N153" s="737" t="str">
        <f t="shared" si="13"/>
        <v>INCLUDED</v>
      </c>
      <c r="O153" s="635">
        <f t="shared" si="14"/>
        <v>0</v>
      </c>
      <c r="P153" s="635">
        <f t="shared" si="15"/>
        <v>0</v>
      </c>
      <c r="Q153" s="636">
        <f>Discount!$H$36</f>
        <v>0</v>
      </c>
      <c r="R153" s="636">
        <f t="shared" si="16"/>
        <v>0</v>
      </c>
      <c r="S153" s="636">
        <f t="shared" si="17"/>
        <v>0</v>
      </c>
      <c r="T153" s="637">
        <f t="shared" si="18"/>
        <v>0</v>
      </c>
      <c r="X153" s="757"/>
    </row>
    <row r="154" spans="1:24" ht="23.25" customHeight="1">
      <c r="A154" s="738">
        <v>137</v>
      </c>
      <c r="B154" s="731"/>
      <c r="C154" s="731"/>
      <c r="D154" s="732" t="s">
        <v>689</v>
      </c>
      <c r="E154" s="733">
        <v>1000009690</v>
      </c>
      <c r="F154" s="733">
        <v>94059900</v>
      </c>
      <c r="G154" s="739"/>
      <c r="H154" s="733">
        <v>18</v>
      </c>
      <c r="I154" s="735"/>
      <c r="J154" s="732" t="s">
        <v>766</v>
      </c>
      <c r="K154" s="733" t="s">
        <v>480</v>
      </c>
      <c r="L154" s="733">
        <v>1</v>
      </c>
      <c r="M154" s="736"/>
      <c r="N154" s="737" t="str">
        <f t="shared" si="13"/>
        <v>INCLUDED</v>
      </c>
      <c r="O154" s="635">
        <f t="shared" si="14"/>
        <v>0</v>
      </c>
      <c r="P154" s="635">
        <f t="shared" si="15"/>
        <v>0</v>
      </c>
      <c r="Q154" s="636">
        <f>Discount!$H$36</f>
        <v>0</v>
      </c>
      <c r="R154" s="636">
        <f t="shared" si="16"/>
        <v>0</v>
      </c>
      <c r="S154" s="636">
        <f t="shared" si="17"/>
        <v>0</v>
      </c>
      <c r="T154" s="637">
        <f t="shared" si="18"/>
        <v>0</v>
      </c>
      <c r="X154" s="757"/>
    </row>
    <row r="155" spans="1:24" ht="23.25" customHeight="1">
      <c r="A155" s="730">
        <v>138</v>
      </c>
      <c r="B155" s="731"/>
      <c r="C155" s="731"/>
      <c r="D155" s="732" t="s">
        <v>689</v>
      </c>
      <c r="E155" s="733">
        <v>1000038396</v>
      </c>
      <c r="F155" s="733">
        <v>94059900</v>
      </c>
      <c r="G155" s="739"/>
      <c r="H155" s="733">
        <v>18</v>
      </c>
      <c r="I155" s="735"/>
      <c r="J155" s="732" t="s">
        <v>767</v>
      </c>
      <c r="K155" s="733" t="s">
        <v>479</v>
      </c>
      <c r="L155" s="733">
        <v>20</v>
      </c>
      <c r="M155" s="736"/>
      <c r="N155" s="737" t="str">
        <f t="shared" si="13"/>
        <v>INCLUDED</v>
      </c>
      <c r="O155" s="635">
        <f t="shared" si="14"/>
        <v>0</v>
      </c>
      <c r="P155" s="635">
        <f t="shared" si="15"/>
        <v>0</v>
      </c>
      <c r="Q155" s="636">
        <f>Discount!$H$36</f>
        <v>0</v>
      </c>
      <c r="R155" s="636">
        <f t="shared" si="16"/>
        <v>0</v>
      </c>
      <c r="S155" s="636">
        <f t="shared" si="17"/>
        <v>0</v>
      </c>
      <c r="T155" s="637">
        <f t="shared" si="18"/>
        <v>0</v>
      </c>
      <c r="X155" s="757"/>
    </row>
    <row r="156" spans="1:24" ht="23.25" customHeight="1">
      <c r="A156" s="730">
        <v>139</v>
      </c>
      <c r="B156" s="731"/>
      <c r="C156" s="731"/>
      <c r="D156" s="732" t="s">
        <v>689</v>
      </c>
      <c r="E156" s="733">
        <v>1000038041</v>
      </c>
      <c r="F156" s="733">
        <v>94051090</v>
      </c>
      <c r="G156" s="739"/>
      <c r="H156" s="733">
        <v>18</v>
      </c>
      <c r="I156" s="735"/>
      <c r="J156" s="732" t="s">
        <v>768</v>
      </c>
      <c r="K156" s="733" t="s">
        <v>479</v>
      </c>
      <c r="L156" s="733">
        <v>20</v>
      </c>
      <c r="M156" s="736"/>
      <c r="N156" s="737" t="str">
        <f t="shared" si="13"/>
        <v>INCLUDED</v>
      </c>
      <c r="O156" s="635">
        <f t="shared" si="14"/>
        <v>0</v>
      </c>
      <c r="P156" s="635">
        <f t="shared" si="15"/>
        <v>0</v>
      </c>
      <c r="Q156" s="636">
        <f>Discount!$H$36</f>
        <v>0</v>
      </c>
      <c r="R156" s="636">
        <f t="shared" si="16"/>
        <v>0</v>
      </c>
      <c r="S156" s="636">
        <f t="shared" si="17"/>
        <v>0</v>
      </c>
      <c r="T156" s="637">
        <f t="shared" si="18"/>
        <v>0</v>
      </c>
      <c r="X156" s="757"/>
    </row>
    <row r="157" spans="1:24" ht="23.25" customHeight="1">
      <c r="A157" s="738">
        <v>140</v>
      </c>
      <c r="B157" s="731"/>
      <c r="C157" s="731"/>
      <c r="D157" s="732" t="s">
        <v>689</v>
      </c>
      <c r="E157" s="733">
        <v>1000038397</v>
      </c>
      <c r="F157" s="733">
        <v>94059900</v>
      </c>
      <c r="G157" s="739"/>
      <c r="H157" s="733">
        <v>18</v>
      </c>
      <c r="I157" s="735"/>
      <c r="J157" s="732" t="s">
        <v>769</v>
      </c>
      <c r="K157" s="733" t="s">
        <v>479</v>
      </c>
      <c r="L157" s="733">
        <v>25</v>
      </c>
      <c r="M157" s="736"/>
      <c r="N157" s="737" t="str">
        <f t="shared" si="13"/>
        <v>INCLUDED</v>
      </c>
      <c r="O157" s="635">
        <f t="shared" si="14"/>
        <v>0</v>
      </c>
      <c r="P157" s="635">
        <f t="shared" si="15"/>
        <v>0</v>
      </c>
      <c r="Q157" s="636">
        <f>Discount!$H$36</f>
        <v>0</v>
      </c>
      <c r="R157" s="636">
        <f t="shared" si="16"/>
        <v>0</v>
      </c>
      <c r="S157" s="636">
        <f t="shared" si="17"/>
        <v>0</v>
      </c>
      <c r="T157" s="637">
        <f t="shared" si="18"/>
        <v>0</v>
      </c>
      <c r="X157" s="757"/>
    </row>
    <row r="158" spans="1:24" ht="23.25" customHeight="1">
      <c r="A158" s="730">
        <v>141</v>
      </c>
      <c r="B158" s="731"/>
      <c r="C158" s="731"/>
      <c r="D158" s="732" t="s">
        <v>689</v>
      </c>
      <c r="E158" s="733">
        <v>1000038389</v>
      </c>
      <c r="F158" s="733">
        <v>94051090</v>
      </c>
      <c r="G158" s="739"/>
      <c r="H158" s="733">
        <v>18</v>
      </c>
      <c r="I158" s="735"/>
      <c r="J158" s="732" t="s">
        <v>770</v>
      </c>
      <c r="K158" s="733" t="s">
        <v>479</v>
      </c>
      <c r="L158" s="733">
        <v>25</v>
      </c>
      <c r="M158" s="736"/>
      <c r="N158" s="737" t="str">
        <f t="shared" si="13"/>
        <v>INCLUDED</v>
      </c>
      <c r="O158" s="635">
        <f t="shared" si="14"/>
        <v>0</v>
      </c>
      <c r="P158" s="635">
        <f t="shared" si="15"/>
        <v>0</v>
      </c>
      <c r="Q158" s="636">
        <f>Discount!$H$36</f>
        <v>0</v>
      </c>
      <c r="R158" s="636">
        <f t="shared" si="16"/>
        <v>0</v>
      </c>
      <c r="S158" s="636">
        <f t="shared" si="17"/>
        <v>0</v>
      </c>
      <c r="T158" s="637">
        <f t="shared" si="18"/>
        <v>0</v>
      </c>
      <c r="X158" s="757"/>
    </row>
    <row r="159" spans="1:24" ht="23.25" customHeight="1">
      <c r="A159" s="730">
        <v>142</v>
      </c>
      <c r="B159" s="731"/>
      <c r="C159" s="731"/>
      <c r="D159" s="732" t="s">
        <v>689</v>
      </c>
      <c r="E159" s="733">
        <v>1000038387</v>
      </c>
      <c r="F159" s="733">
        <v>94051090</v>
      </c>
      <c r="G159" s="739"/>
      <c r="H159" s="733">
        <v>18</v>
      </c>
      <c r="I159" s="735"/>
      <c r="J159" s="732" t="s">
        <v>579</v>
      </c>
      <c r="K159" s="733" t="s">
        <v>479</v>
      </c>
      <c r="L159" s="733">
        <v>50</v>
      </c>
      <c r="M159" s="736"/>
      <c r="N159" s="737" t="str">
        <f t="shared" si="13"/>
        <v>INCLUDED</v>
      </c>
      <c r="O159" s="635">
        <f t="shared" si="14"/>
        <v>0</v>
      </c>
      <c r="P159" s="635">
        <f t="shared" si="15"/>
        <v>0</v>
      </c>
      <c r="Q159" s="636">
        <f>Discount!$H$36</f>
        <v>0</v>
      </c>
      <c r="R159" s="636">
        <f t="shared" si="16"/>
        <v>0</v>
      </c>
      <c r="S159" s="636">
        <f t="shared" si="17"/>
        <v>0</v>
      </c>
      <c r="T159" s="637">
        <f t="shared" si="18"/>
        <v>0</v>
      </c>
      <c r="X159" s="757"/>
    </row>
    <row r="160" spans="1:24" ht="23.25" customHeight="1">
      <c r="A160" s="738">
        <v>143</v>
      </c>
      <c r="B160" s="731"/>
      <c r="C160" s="731"/>
      <c r="D160" s="732" t="s">
        <v>689</v>
      </c>
      <c r="E160" s="733">
        <v>1000038325</v>
      </c>
      <c r="F160" s="733">
        <v>94059900</v>
      </c>
      <c r="G160" s="739"/>
      <c r="H160" s="733">
        <v>18</v>
      </c>
      <c r="I160" s="735"/>
      <c r="J160" s="732" t="s">
        <v>500</v>
      </c>
      <c r="K160" s="733" t="s">
        <v>479</v>
      </c>
      <c r="L160" s="733">
        <v>200</v>
      </c>
      <c r="M160" s="736"/>
      <c r="N160" s="737" t="str">
        <f t="shared" si="13"/>
        <v>INCLUDED</v>
      </c>
      <c r="O160" s="635">
        <f t="shared" si="14"/>
        <v>0</v>
      </c>
      <c r="P160" s="635">
        <f t="shared" si="15"/>
        <v>0</v>
      </c>
      <c r="Q160" s="636">
        <f>Discount!$H$36</f>
        <v>0</v>
      </c>
      <c r="R160" s="636">
        <f t="shared" si="16"/>
        <v>0</v>
      </c>
      <c r="S160" s="636">
        <f t="shared" si="17"/>
        <v>0</v>
      </c>
      <c r="T160" s="637">
        <f t="shared" si="18"/>
        <v>0</v>
      </c>
      <c r="X160" s="757"/>
    </row>
    <row r="161" spans="1:24" ht="23.25" customHeight="1">
      <c r="A161" s="730">
        <v>144</v>
      </c>
      <c r="B161" s="731"/>
      <c r="C161" s="731"/>
      <c r="D161" s="732" t="s">
        <v>689</v>
      </c>
      <c r="E161" s="733">
        <v>1000001894</v>
      </c>
      <c r="F161" s="733">
        <v>94059900</v>
      </c>
      <c r="G161" s="739"/>
      <c r="H161" s="733">
        <v>18</v>
      </c>
      <c r="I161" s="735"/>
      <c r="J161" s="732" t="s">
        <v>638</v>
      </c>
      <c r="K161" s="733" t="s">
        <v>479</v>
      </c>
      <c r="L161" s="733">
        <v>6</v>
      </c>
      <c r="M161" s="736"/>
      <c r="N161" s="737" t="str">
        <f t="shared" si="13"/>
        <v>INCLUDED</v>
      </c>
      <c r="O161" s="635">
        <f t="shared" si="14"/>
        <v>0</v>
      </c>
      <c r="P161" s="635">
        <f t="shared" si="15"/>
        <v>0</v>
      </c>
      <c r="Q161" s="636">
        <f>Discount!$H$36</f>
        <v>0</v>
      </c>
      <c r="R161" s="636">
        <f t="shared" si="16"/>
        <v>0</v>
      </c>
      <c r="S161" s="636">
        <f t="shared" si="17"/>
        <v>0</v>
      </c>
      <c r="T161" s="637">
        <f t="shared" si="18"/>
        <v>0</v>
      </c>
      <c r="X161" s="757"/>
    </row>
    <row r="162" spans="1:24" ht="49.5" customHeight="1">
      <c r="A162" s="730">
        <v>145</v>
      </c>
      <c r="B162" s="731"/>
      <c r="C162" s="731"/>
      <c r="D162" s="732" t="s">
        <v>689</v>
      </c>
      <c r="E162" s="733">
        <v>1000004952</v>
      </c>
      <c r="F162" s="733">
        <v>94059900</v>
      </c>
      <c r="G162" s="739"/>
      <c r="H162" s="733">
        <v>18</v>
      </c>
      <c r="I162" s="735"/>
      <c r="J162" s="729" t="s">
        <v>771</v>
      </c>
      <c r="K162" s="733" t="s">
        <v>479</v>
      </c>
      <c r="L162" s="733">
        <v>11</v>
      </c>
      <c r="M162" s="736"/>
      <c r="N162" s="737" t="str">
        <f t="shared" si="13"/>
        <v>INCLUDED</v>
      </c>
      <c r="O162" s="635">
        <f t="shared" si="14"/>
        <v>0</v>
      </c>
      <c r="P162" s="635">
        <f t="shared" si="15"/>
        <v>0</v>
      </c>
      <c r="Q162" s="636">
        <f>Discount!$H$36</f>
        <v>0</v>
      </c>
      <c r="R162" s="636">
        <f t="shared" si="16"/>
        <v>0</v>
      </c>
      <c r="S162" s="636">
        <f t="shared" si="17"/>
        <v>0</v>
      </c>
      <c r="T162" s="637">
        <f t="shared" si="18"/>
        <v>0</v>
      </c>
      <c r="X162" s="757"/>
    </row>
    <row r="163" spans="1:24" ht="23.25" customHeight="1">
      <c r="A163" s="738">
        <v>146</v>
      </c>
      <c r="B163" s="731"/>
      <c r="C163" s="731"/>
      <c r="D163" s="732" t="s">
        <v>689</v>
      </c>
      <c r="E163" s="733">
        <v>1000004795</v>
      </c>
      <c r="F163" s="733">
        <v>94059900</v>
      </c>
      <c r="G163" s="739"/>
      <c r="H163" s="733">
        <v>18</v>
      </c>
      <c r="I163" s="735"/>
      <c r="J163" s="732" t="s">
        <v>772</v>
      </c>
      <c r="K163" s="733" t="s">
        <v>479</v>
      </c>
      <c r="L163" s="733">
        <v>5</v>
      </c>
      <c r="M163" s="736"/>
      <c r="N163" s="737" t="str">
        <f t="shared" si="13"/>
        <v>INCLUDED</v>
      </c>
      <c r="O163" s="635">
        <f t="shared" si="14"/>
        <v>0</v>
      </c>
      <c r="P163" s="635">
        <f t="shared" si="15"/>
        <v>0</v>
      </c>
      <c r="Q163" s="636">
        <f>Discount!$H$36</f>
        <v>0</v>
      </c>
      <c r="R163" s="636">
        <f t="shared" si="16"/>
        <v>0</v>
      </c>
      <c r="S163" s="636">
        <f t="shared" si="17"/>
        <v>0</v>
      </c>
      <c r="T163" s="637">
        <f t="shared" si="18"/>
        <v>0</v>
      </c>
      <c r="X163" s="757"/>
    </row>
    <row r="164" spans="1:24" ht="23.25" customHeight="1">
      <c r="A164" s="730">
        <v>147</v>
      </c>
      <c r="B164" s="731"/>
      <c r="C164" s="731"/>
      <c r="D164" s="732" t="s">
        <v>689</v>
      </c>
      <c r="E164" s="733">
        <v>1000014548</v>
      </c>
      <c r="F164" s="733">
        <v>94059900</v>
      </c>
      <c r="G164" s="739"/>
      <c r="H164" s="733">
        <v>18</v>
      </c>
      <c r="I164" s="735"/>
      <c r="J164" s="732" t="s">
        <v>773</v>
      </c>
      <c r="K164" s="733" t="s">
        <v>479</v>
      </c>
      <c r="L164" s="733">
        <v>1</v>
      </c>
      <c r="M164" s="736"/>
      <c r="N164" s="737" t="str">
        <f t="shared" si="13"/>
        <v>INCLUDED</v>
      </c>
      <c r="O164" s="635">
        <f t="shared" si="14"/>
        <v>0</v>
      </c>
      <c r="P164" s="635">
        <f t="shared" si="15"/>
        <v>0</v>
      </c>
      <c r="Q164" s="636">
        <f>Discount!$H$36</f>
        <v>0</v>
      </c>
      <c r="R164" s="636">
        <f t="shared" si="16"/>
        <v>0</v>
      </c>
      <c r="S164" s="636">
        <f t="shared" si="17"/>
        <v>0</v>
      </c>
      <c r="T164" s="637">
        <f t="shared" si="18"/>
        <v>0</v>
      </c>
      <c r="X164" s="757"/>
    </row>
    <row r="165" spans="1:24" ht="23.25" customHeight="1">
      <c r="A165" s="730">
        <v>148</v>
      </c>
      <c r="B165" s="731"/>
      <c r="C165" s="731"/>
      <c r="D165" s="732" t="s">
        <v>689</v>
      </c>
      <c r="E165" s="733">
        <v>1000014547</v>
      </c>
      <c r="F165" s="733">
        <v>85371000</v>
      </c>
      <c r="G165" s="739"/>
      <c r="H165" s="733">
        <v>18</v>
      </c>
      <c r="I165" s="735"/>
      <c r="J165" s="732" t="s">
        <v>499</v>
      </c>
      <c r="K165" s="733" t="s">
        <v>479</v>
      </c>
      <c r="L165" s="733">
        <v>18</v>
      </c>
      <c r="M165" s="736"/>
      <c r="N165" s="737" t="str">
        <f t="shared" si="13"/>
        <v>INCLUDED</v>
      </c>
      <c r="O165" s="635">
        <f t="shared" si="14"/>
        <v>0</v>
      </c>
      <c r="P165" s="635">
        <f t="shared" si="15"/>
        <v>0</v>
      </c>
      <c r="Q165" s="636">
        <f>Discount!$H$36</f>
        <v>0</v>
      </c>
      <c r="R165" s="636">
        <f t="shared" si="16"/>
        <v>0</v>
      </c>
      <c r="S165" s="636">
        <f t="shared" si="17"/>
        <v>0</v>
      </c>
      <c r="T165" s="637">
        <f t="shared" si="18"/>
        <v>0</v>
      </c>
      <c r="X165" s="757"/>
    </row>
    <row r="166" spans="1:24" ht="23.25" customHeight="1">
      <c r="A166" s="738">
        <v>149</v>
      </c>
      <c r="B166" s="731"/>
      <c r="C166" s="731"/>
      <c r="D166" s="732" t="s">
        <v>605</v>
      </c>
      <c r="E166" s="733">
        <v>1000053851</v>
      </c>
      <c r="F166" s="733">
        <v>76169990</v>
      </c>
      <c r="G166" s="739"/>
      <c r="H166" s="733">
        <v>18</v>
      </c>
      <c r="I166" s="735"/>
      <c r="J166" s="732" t="s">
        <v>774</v>
      </c>
      <c r="K166" s="733" t="s">
        <v>480</v>
      </c>
      <c r="L166" s="733">
        <v>1</v>
      </c>
      <c r="M166" s="736"/>
      <c r="N166" s="737" t="str">
        <f t="shared" si="13"/>
        <v>INCLUDED</v>
      </c>
      <c r="O166" s="635">
        <f t="shared" si="14"/>
        <v>0</v>
      </c>
      <c r="P166" s="635">
        <f t="shared" si="15"/>
        <v>0</v>
      </c>
      <c r="Q166" s="636">
        <f>Discount!$H$36</f>
        <v>0</v>
      </c>
      <c r="R166" s="636">
        <f t="shared" si="16"/>
        <v>0</v>
      </c>
      <c r="S166" s="636">
        <f t="shared" si="17"/>
        <v>0</v>
      </c>
      <c r="T166" s="637">
        <f t="shared" si="18"/>
        <v>0</v>
      </c>
      <c r="X166" s="757"/>
    </row>
    <row r="167" spans="1:24" ht="23.25" customHeight="1">
      <c r="A167" s="730">
        <v>150</v>
      </c>
      <c r="B167" s="731"/>
      <c r="C167" s="731"/>
      <c r="D167" s="732" t="s">
        <v>605</v>
      </c>
      <c r="E167" s="733">
        <v>1000032289</v>
      </c>
      <c r="F167" s="733">
        <v>84819090</v>
      </c>
      <c r="G167" s="739"/>
      <c r="H167" s="733">
        <v>18</v>
      </c>
      <c r="I167" s="735"/>
      <c r="J167" s="732" t="s">
        <v>775</v>
      </c>
      <c r="K167" s="733" t="s">
        <v>481</v>
      </c>
      <c r="L167" s="733">
        <v>1</v>
      </c>
      <c r="M167" s="736"/>
      <c r="N167" s="737" t="str">
        <f t="shared" si="13"/>
        <v>INCLUDED</v>
      </c>
      <c r="O167" s="635">
        <f t="shared" si="14"/>
        <v>0</v>
      </c>
      <c r="P167" s="635">
        <f t="shared" si="15"/>
        <v>0</v>
      </c>
      <c r="Q167" s="636">
        <f>Discount!$H$36</f>
        <v>0</v>
      </c>
      <c r="R167" s="636">
        <f t="shared" si="16"/>
        <v>0</v>
      </c>
      <c r="S167" s="636">
        <f t="shared" si="17"/>
        <v>0</v>
      </c>
      <c r="T167" s="637">
        <f t="shared" si="18"/>
        <v>0</v>
      </c>
      <c r="X167" s="757"/>
    </row>
    <row r="168" spans="1:24" ht="23.25" customHeight="1">
      <c r="A168" s="730">
        <v>151</v>
      </c>
      <c r="B168" s="731"/>
      <c r="C168" s="731"/>
      <c r="D168" s="732" t="s">
        <v>605</v>
      </c>
      <c r="E168" s="733">
        <v>1000019920</v>
      </c>
      <c r="F168" s="733">
        <v>85079090</v>
      </c>
      <c r="G168" s="739"/>
      <c r="H168" s="733">
        <v>28</v>
      </c>
      <c r="I168" s="735"/>
      <c r="J168" s="732" t="s">
        <v>776</v>
      </c>
      <c r="K168" s="733" t="s">
        <v>501</v>
      </c>
      <c r="L168" s="733">
        <v>1</v>
      </c>
      <c r="M168" s="736"/>
      <c r="N168" s="737" t="str">
        <f t="shared" si="13"/>
        <v>INCLUDED</v>
      </c>
      <c r="O168" s="635">
        <f t="shared" si="14"/>
        <v>0</v>
      </c>
      <c r="P168" s="635">
        <f t="shared" si="15"/>
        <v>0</v>
      </c>
      <c r="Q168" s="636">
        <f>Discount!$H$36</f>
        <v>0</v>
      </c>
      <c r="R168" s="636">
        <f t="shared" si="16"/>
        <v>0</v>
      </c>
      <c r="S168" s="636">
        <f t="shared" si="17"/>
        <v>0</v>
      </c>
      <c r="T168" s="637">
        <f t="shared" si="18"/>
        <v>0</v>
      </c>
      <c r="X168" s="757"/>
    </row>
    <row r="169" spans="1:24" ht="23.25" customHeight="1">
      <c r="A169" s="738">
        <v>152</v>
      </c>
      <c r="B169" s="731"/>
      <c r="C169" s="731"/>
      <c r="D169" s="732" t="s">
        <v>605</v>
      </c>
      <c r="E169" s="733">
        <v>1000019913</v>
      </c>
      <c r="F169" s="733">
        <v>85079090</v>
      </c>
      <c r="G169" s="739"/>
      <c r="H169" s="733">
        <v>28</v>
      </c>
      <c r="I169" s="735"/>
      <c r="J169" s="732" t="s">
        <v>777</v>
      </c>
      <c r="K169" s="733" t="s">
        <v>501</v>
      </c>
      <c r="L169" s="733">
        <v>1</v>
      </c>
      <c r="M169" s="736"/>
      <c r="N169" s="737" t="str">
        <f t="shared" si="13"/>
        <v>INCLUDED</v>
      </c>
      <c r="O169" s="635">
        <f t="shared" si="14"/>
        <v>0</v>
      </c>
      <c r="P169" s="635">
        <f t="shared" si="15"/>
        <v>0</v>
      </c>
      <c r="Q169" s="636">
        <f>Discount!$H$36</f>
        <v>0</v>
      </c>
      <c r="R169" s="636">
        <f t="shared" si="16"/>
        <v>0</v>
      </c>
      <c r="S169" s="636">
        <f t="shared" si="17"/>
        <v>0</v>
      </c>
      <c r="T169" s="637">
        <f t="shared" si="18"/>
        <v>0</v>
      </c>
      <c r="X169" s="757"/>
    </row>
    <row r="170" spans="1:24" ht="23.25" customHeight="1">
      <c r="A170" s="730">
        <v>153</v>
      </c>
      <c r="B170" s="731"/>
      <c r="C170" s="731"/>
      <c r="D170" s="732" t="s">
        <v>605</v>
      </c>
      <c r="E170" s="733">
        <v>1000019921</v>
      </c>
      <c r="F170" s="733">
        <v>85044030</v>
      </c>
      <c r="G170" s="739"/>
      <c r="H170" s="733">
        <v>18</v>
      </c>
      <c r="I170" s="735"/>
      <c r="J170" s="732" t="s">
        <v>778</v>
      </c>
      <c r="K170" s="733" t="s">
        <v>501</v>
      </c>
      <c r="L170" s="733">
        <v>1</v>
      </c>
      <c r="M170" s="736"/>
      <c r="N170" s="737" t="str">
        <f t="shared" si="13"/>
        <v>INCLUDED</v>
      </c>
      <c r="O170" s="635">
        <f t="shared" si="14"/>
        <v>0</v>
      </c>
      <c r="P170" s="635">
        <f t="shared" si="15"/>
        <v>0</v>
      </c>
      <c r="Q170" s="636">
        <f>Discount!$H$36</f>
        <v>0</v>
      </c>
      <c r="R170" s="636">
        <f t="shared" si="16"/>
        <v>0</v>
      </c>
      <c r="S170" s="636">
        <f t="shared" si="17"/>
        <v>0</v>
      </c>
      <c r="T170" s="637">
        <f t="shared" si="18"/>
        <v>0</v>
      </c>
      <c r="X170" s="757"/>
    </row>
    <row r="171" spans="1:24" ht="23.25" customHeight="1">
      <c r="A171" s="730">
        <v>154</v>
      </c>
      <c r="B171" s="731"/>
      <c r="C171" s="731"/>
      <c r="D171" s="732" t="s">
        <v>605</v>
      </c>
      <c r="E171" s="733">
        <v>1000019914</v>
      </c>
      <c r="F171" s="733">
        <v>85049090</v>
      </c>
      <c r="G171" s="739"/>
      <c r="H171" s="733">
        <v>18</v>
      </c>
      <c r="I171" s="735"/>
      <c r="J171" s="732" t="s">
        <v>779</v>
      </c>
      <c r="K171" s="733" t="s">
        <v>501</v>
      </c>
      <c r="L171" s="733">
        <v>1</v>
      </c>
      <c r="M171" s="736"/>
      <c r="N171" s="737" t="str">
        <f t="shared" si="13"/>
        <v>INCLUDED</v>
      </c>
      <c r="O171" s="635">
        <f t="shared" si="14"/>
        <v>0</v>
      </c>
      <c r="P171" s="635">
        <f t="shared" si="15"/>
        <v>0</v>
      </c>
      <c r="Q171" s="636">
        <f>Discount!$H$36</f>
        <v>0</v>
      </c>
      <c r="R171" s="636">
        <f t="shared" si="16"/>
        <v>0</v>
      </c>
      <c r="S171" s="636">
        <f t="shared" si="17"/>
        <v>0</v>
      </c>
      <c r="T171" s="637">
        <f t="shared" si="18"/>
        <v>0</v>
      </c>
      <c r="X171" s="757"/>
    </row>
    <row r="172" spans="1:24" ht="23.25" customHeight="1">
      <c r="A172" s="738">
        <v>155</v>
      </c>
      <c r="B172" s="731"/>
      <c r="C172" s="731"/>
      <c r="D172" s="732" t="s">
        <v>605</v>
      </c>
      <c r="E172" s="733">
        <v>1000025950</v>
      </c>
      <c r="F172" s="733">
        <v>85176210</v>
      </c>
      <c r="G172" s="739"/>
      <c r="H172" s="733">
        <v>18</v>
      </c>
      <c r="I172" s="735"/>
      <c r="J172" s="732" t="s">
        <v>502</v>
      </c>
      <c r="K172" s="733" t="s">
        <v>481</v>
      </c>
      <c r="L172" s="733">
        <v>1</v>
      </c>
      <c r="M172" s="736"/>
      <c r="N172" s="737" t="str">
        <f t="shared" si="13"/>
        <v>INCLUDED</v>
      </c>
      <c r="O172" s="635">
        <f t="shared" si="14"/>
        <v>0</v>
      </c>
      <c r="P172" s="635">
        <f t="shared" si="15"/>
        <v>0</v>
      </c>
      <c r="Q172" s="636">
        <f>Discount!$H$36</f>
        <v>0</v>
      </c>
      <c r="R172" s="636">
        <f t="shared" si="16"/>
        <v>0</v>
      </c>
      <c r="S172" s="636">
        <f t="shared" si="17"/>
        <v>0</v>
      </c>
      <c r="T172" s="637">
        <f t="shared" si="18"/>
        <v>0</v>
      </c>
      <c r="X172" s="757"/>
    </row>
    <row r="173" spans="1:24" ht="23.25" customHeight="1">
      <c r="A173" s="730">
        <v>156</v>
      </c>
      <c r="B173" s="731"/>
      <c r="C173" s="731"/>
      <c r="D173" s="732" t="s">
        <v>605</v>
      </c>
      <c r="E173" s="733">
        <v>1000019927</v>
      </c>
      <c r="F173" s="733">
        <v>85389000</v>
      </c>
      <c r="G173" s="739"/>
      <c r="H173" s="733">
        <v>18</v>
      </c>
      <c r="I173" s="735"/>
      <c r="J173" s="732" t="s">
        <v>538</v>
      </c>
      <c r="K173" s="733" t="s">
        <v>501</v>
      </c>
      <c r="L173" s="733">
        <v>1</v>
      </c>
      <c r="M173" s="736"/>
      <c r="N173" s="737" t="str">
        <f t="shared" si="13"/>
        <v>INCLUDED</v>
      </c>
      <c r="O173" s="635">
        <f t="shared" si="14"/>
        <v>0</v>
      </c>
      <c r="P173" s="635">
        <f t="shared" si="15"/>
        <v>0</v>
      </c>
      <c r="Q173" s="636">
        <f>Discount!$H$36</f>
        <v>0</v>
      </c>
      <c r="R173" s="636">
        <f t="shared" si="16"/>
        <v>0</v>
      </c>
      <c r="S173" s="636">
        <f t="shared" si="17"/>
        <v>0</v>
      </c>
      <c r="T173" s="637">
        <f t="shared" si="18"/>
        <v>0</v>
      </c>
      <c r="X173" s="757"/>
    </row>
    <row r="174" spans="1:24" ht="23.25" customHeight="1">
      <c r="A174" s="730">
        <v>157</v>
      </c>
      <c r="B174" s="731"/>
      <c r="C174" s="731"/>
      <c r="D174" s="732" t="s">
        <v>605</v>
      </c>
      <c r="E174" s="733">
        <v>1000019912</v>
      </c>
      <c r="F174" s="733">
        <v>85371000</v>
      </c>
      <c r="G174" s="739"/>
      <c r="H174" s="733">
        <v>18</v>
      </c>
      <c r="I174" s="735"/>
      <c r="J174" s="732" t="s">
        <v>503</v>
      </c>
      <c r="K174" s="733" t="s">
        <v>501</v>
      </c>
      <c r="L174" s="733">
        <v>1</v>
      </c>
      <c r="M174" s="736"/>
      <c r="N174" s="737" t="str">
        <f t="shared" si="13"/>
        <v>INCLUDED</v>
      </c>
      <c r="O174" s="635">
        <f t="shared" si="14"/>
        <v>0</v>
      </c>
      <c r="P174" s="635">
        <f t="shared" si="15"/>
        <v>0</v>
      </c>
      <c r="Q174" s="636">
        <f>Discount!$H$36</f>
        <v>0</v>
      </c>
      <c r="R174" s="636">
        <f t="shared" si="16"/>
        <v>0</v>
      </c>
      <c r="S174" s="636">
        <f t="shared" si="17"/>
        <v>0</v>
      </c>
      <c r="T174" s="637">
        <f t="shared" si="18"/>
        <v>0</v>
      </c>
      <c r="X174" s="757"/>
    </row>
    <row r="175" spans="1:24" ht="23.25" customHeight="1">
      <c r="A175" s="738">
        <v>158</v>
      </c>
      <c r="B175" s="731"/>
      <c r="C175" s="731"/>
      <c r="D175" s="732" t="s">
        <v>605</v>
      </c>
      <c r="E175" s="733">
        <v>1000025941</v>
      </c>
      <c r="F175" s="733">
        <v>85389000</v>
      </c>
      <c r="G175" s="739"/>
      <c r="H175" s="733">
        <v>18</v>
      </c>
      <c r="I175" s="735"/>
      <c r="J175" s="732" t="s">
        <v>644</v>
      </c>
      <c r="K175" s="733" t="s">
        <v>481</v>
      </c>
      <c r="L175" s="733">
        <v>1</v>
      </c>
      <c r="M175" s="736"/>
      <c r="N175" s="737" t="str">
        <f t="shared" si="13"/>
        <v>INCLUDED</v>
      </c>
      <c r="O175" s="635">
        <f t="shared" si="14"/>
        <v>0</v>
      </c>
      <c r="P175" s="635">
        <f t="shared" si="15"/>
        <v>0</v>
      </c>
      <c r="Q175" s="636">
        <f>Discount!$H$36</f>
        <v>0</v>
      </c>
      <c r="R175" s="636">
        <f t="shared" si="16"/>
        <v>0</v>
      </c>
      <c r="S175" s="636">
        <f t="shared" si="17"/>
        <v>0</v>
      </c>
      <c r="T175" s="637">
        <f t="shared" si="18"/>
        <v>0</v>
      </c>
      <c r="X175" s="757"/>
    </row>
    <row r="176" spans="1:24" ht="23.25" customHeight="1">
      <c r="A176" s="730">
        <v>159</v>
      </c>
      <c r="B176" s="731"/>
      <c r="C176" s="731"/>
      <c r="D176" s="732" t="s">
        <v>605</v>
      </c>
      <c r="E176" s="733">
        <v>1000025940</v>
      </c>
      <c r="F176" s="733">
        <v>85462040</v>
      </c>
      <c r="G176" s="739"/>
      <c r="H176" s="733">
        <v>18</v>
      </c>
      <c r="I176" s="735"/>
      <c r="J176" s="732" t="s">
        <v>647</v>
      </c>
      <c r="K176" s="733" t="s">
        <v>481</v>
      </c>
      <c r="L176" s="733">
        <v>1</v>
      </c>
      <c r="M176" s="736"/>
      <c r="N176" s="737" t="str">
        <f t="shared" si="13"/>
        <v>INCLUDED</v>
      </c>
      <c r="O176" s="635">
        <f t="shared" si="14"/>
        <v>0</v>
      </c>
      <c r="P176" s="635">
        <f t="shared" si="15"/>
        <v>0</v>
      </c>
      <c r="Q176" s="636">
        <f>Discount!$H$36</f>
        <v>0</v>
      </c>
      <c r="R176" s="636">
        <f t="shared" si="16"/>
        <v>0</v>
      </c>
      <c r="S176" s="636">
        <f t="shared" si="17"/>
        <v>0</v>
      </c>
      <c r="T176" s="637">
        <f t="shared" si="18"/>
        <v>0</v>
      </c>
      <c r="X176" s="757"/>
    </row>
    <row r="177" spans="1:24" ht="23.25" customHeight="1">
      <c r="A177" s="730">
        <v>160</v>
      </c>
      <c r="B177" s="731"/>
      <c r="C177" s="731"/>
      <c r="D177" s="732" t="s">
        <v>605</v>
      </c>
      <c r="E177" s="733">
        <v>1000025943</v>
      </c>
      <c r="F177" s="733">
        <v>85359090</v>
      </c>
      <c r="G177" s="739"/>
      <c r="H177" s="733">
        <v>18</v>
      </c>
      <c r="I177" s="735"/>
      <c r="J177" s="732" t="s">
        <v>645</v>
      </c>
      <c r="K177" s="733" t="s">
        <v>481</v>
      </c>
      <c r="L177" s="733">
        <v>1</v>
      </c>
      <c r="M177" s="736"/>
      <c r="N177" s="737" t="str">
        <f t="shared" si="13"/>
        <v>INCLUDED</v>
      </c>
      <c r="O177" s="635">
        <f t="shared" si="14"/>
        <v>0</v>
      </c>
      <c r="P177" s="635">
        <f t="shared" si="15"/>
        <v>0</v>
      </c>
      <c r="Q177" s="636">
        <f>Discount!$H$36</f>
        <v>0</v>
      </c>
      <c r="R177" s="636">
        <f t="shared" si="16"/>
        <v>0</v>
      </c>
      <c r="S177" s="636">
        <f t="shared" si="17"/>
        <v>0</v>
      </c>
      <c r="T177" s="637">
        <f t="shared" si="18"/>
        <v>0</v>
      </c>
      <c r="X177" s="757"/>
    </row>
    <row r="178" spans="1:24" ht="23.25" customHeight="1">
      <c r="A178" s="738">
        <v>161</v>
      </c>
      <c r="B178" s="731"/>
      <c r="C178" s="731"/>
      <c r="D178" s="732" t="s">
        <v>605</v>
      </c>
      <c r="E178" s="733">
        <v>1000024186</v>
      </c>
      <c r="F178" s="733">
        <v>85354010</v>
      </c>
      <c r="G178" s="739"/>
      <c r="H178" s="733">
        <v>18</v>
      </c>
      <c r="I178" s="735"/>
      <c r="J178" s="732" t="s">
        <v>646</v>
      </c>
      <c r="K178" s="733" t="s">
        <v>501</v>
      </c>
      <c r="L178" s="733">
        <v>1</v>
      </c>
      <c r="M178" s="736"/>
      <c r="N178" s="737" t="str">
        <f t="shared" ref="N178:N223" si="19">IF(M178=0, "INCLUDED", IF(ISERROR(M178*L178), M178, M178*L178))</f>
        <v>INCLUDED</v>
      </c>
      <c r="O178" s="635">
        <f t="shared" si="14"/>
        <v>0</v>
      </c>
      <c r="P178" s="635">
        <f t="shared" si="15"/>
        <v>0</v>
      </c>
      <c r="Q178" s="636">
        <f>Discount!$H$36</f>
        <v>0</v>
      </c>
      <c r="R178" s="636">
        <f t="shared" si="16"/>
        <v>0</v>
      </c>
      <c r="S178" s="636">
        <f t="shared" si="17"/>
        <v>0</v>
      </c>
      <c r="T178" s="637">
        <f t="shared" si="18"/>
        <v>0</v>
      </c>
      <c r="X178" s="757"/>
    </row>
    <row r="179" spans="1:24" ht="23.25" customHeight="1">
      <c r="A179" s="730">
        <v>162</v>
      </c>
      <c r="B179" s="731"/>
      <c r="C179" s="731"/>
      <c r="D179" s="732" t="s">
        <v>605</v>
      </c>
      <c r="E179" s="733">
        <v>1000019919</v>
      </c>
      <c r="F179" s="733">
        <v>85353090</v>
      </c>
      <c r="G179" s="739"/>
      <c r="H179" s="733">
        <v>18</v>
      </c>
      <c r="I179" s="735"/>
      <c r="J179" s="732" t="s">
        <v>643</v>
      </c>
      <c r="K179" s="733" t="s">
        <v>501</v>
      </c>
      <c r="L179" s="733">
        <v>1</v>
      </c>
      <c r="M179" s="736"/>
      <c r="N179" s="737" t="str">
        <f t="shared" si="19"/>
        <v>INCLUDED</v>
      </c>
      <c r="O179" s="635">
        <f t="shared" si="14"/>
        <v>0</v>
      </c>
      <c r="P179" s="635">
        <f t="shared" si="15"/>
        <v>0</v>
      </c>
      <c r="Q179" s="636">
        <f>Discount!$H$36</f>
        <v>0</v>
      </c>
      <c r="R179" s="636">
        <f t="shared" si="16"/>
        <v>0</v>
      </c>
      <c r="S179" s="636">
        <f t="shared" si="17"/>
        <v>0</v>
      </c>
      <c r="T179" s="637">
        <f t="shared" si="18"/>
        <v>0</v>
      </c>
      <c r="X179" s="757"/>
    </row>
    <row r="180" spans="1:24" ht="23.25" customHeight="1">
      <c r="A180" s="730">
        <v>163</v>
      </c>
      <c r="B180" s="731"/>
      <c r="C180" s="731"/>
      <c r="D180" s="732" t="s">
        <v>605</v>
      </c>
      <c r="E180" s="733">
        <v>1000019918</v>
      </c>
      <c r="F180" s="733">
        <v>85359090</v>
      </c>
      <c r="G180" s="739"/>
      <c r="H180" s="733">
        <v>18</v>
      </c>
      <c r="I180" s="735"/>
      <c r="J180" s="732" t="s">
        <v>642</v>
      </c>
      <c r="K180" s="733" t="s">
        <v>501</v>
      </c>
      <c r="L180" s="733">
        <v>1</v>
      </c>
      <c r="M180" s="736"/>
      <c r="N180" s="737" t="str">
        <f t="shared" si="19"/>
        <v>INCLUDED</v>
      </c>
      <c r="O180" s="635">
        <f t="shared" si="14"/>
        <v>0</v>
      </c>
      <c r="P180" s="635">
        <f t="shared" si="15"/>
        <v>0</v>
      </c>
      <c r="Q180" s="636">
        <f>Discount!$H$36</f>
        <v>0</v>
      </c>
      <c r="R180" s="636">
        <f t="shared" si="16"/>
        <v>0</v>
      </c>
      <c r="S180" s="636">
        <f t="shared" si="17"/>
        <v>0</v>
      </c>
      <c r="T180" s="637">
        <f t="shared" si="18"/>
        <v>0</v>
      </c>
      <c r="X180" s="757"/>
    </row>
    <row r="181" spans="1:24" ht="23.25" customHeight="1">
      <c r="A181" s="738">
        <v>164</v>
      </c>
      <c r="B181" s="731"/>
      <c r="C181" s="731"/>
      <c r="D181" s="732" t="s">
        <v>605</v>
      </c>
      <c r="E181" s="733">
        <v>1000028372</v>
      </c>
      <c r="F181" s="733">
        <v>85354010</v>
      </c>
      <c r="G181" s="739"/>
      <c r="H181" s="733">
        <v>18</v>
      </c>
      <c r="I181" s="735"/>
      <c r="J181" s="732" t="s">
        <v>580</v>
      </c>
      <c r="K181" s="733" t="s">
        <v>501</v>
      </c>
      <c r="L181" s="733">
        <v>1</v>
      </c>
      <c r="M181" s="736"/>
      <c r="N181" s="737" t="str">
        <f t="shared" si="19"/>
        <v>INCLUDED</v>
      </c>
      <c r="O181" s="635">
        <f t="shared" si="14"/>
        <v>0</v>
      </c>
      <c r="P181" s="635">
        <f t="shared" si="15"/>
        <v>0</v>
      </c>
      <c r="Q181" s="636">
        <f>Discount!$H$36</f>
        <v>0</v>
      </c>
      <c r="R181" s="636">
        <f t="shared" si="16"/>
        <v>0</v>
      </c>
      <c r="S181" s="636">
        <f t="shared" si="17"/>
        <v>0</v>
      </c>
      <c r="T181" s="637">
        <f t="shared" si="18"/>
        <v>0</v>
      </c>
      <c r="X181" s="757"/>
    </row>
    <row r="182" spans="1:24" ht="23.25" customHeight="1">
      <c r="A182" s="730">
        <v>165</v>
      </c>
      <c r="B182" s="731"/>
      <c r="C182" s="731"/>
      <c r="D182" s="732" t="s">
        <v>605</v>
      </c>
      <c r="E182" s="733">
        <v>1000054977</v>
      </c>
      <c r="F182" s="733">
        <v>85352919</v>
      </c>
      <c r="G182" s="739"/>
      <c r="H182" s="733">
        <v>18</v>
      </c>
      <c r="I182" s="735"/>
      <c r="J182" s="732" t="s">
        <v>780</v>
      </c>
      <c r="K182" s="733" t="s">
        <v>480</v>
      </c>
      <c r="L182" s="733">
        <v>1</v>
      </c>
      <c r="M182" s="736"/>
      <c r="N182" s="737" t="str">
        <f t="shared" si="19"/>
        <v>INCLUDED</v>
      </c>
      <c r="O182" s="635">
        <f t="shared" si="14"/>
        <v>0</v>
      </c>
      <c r="P182" s="635">
        <f t="shared" si="15"/>
        <v>0</v>
      </c>
      <c r="Q182" s="636">
        <f>Discount!$H$36</f>
        <v>0</v>
      </c>
      <c r="R182" s="636">
        <f t="shared" si="16"/>
        <v>0</v>
      </c>
      <c r="S182" s="636">
        <f t="shared" si="17"/>
        <v>0</v>
      </c>
      <c r="T182" s="637">
        <f t="shared" si="18"/>
        <v>0</v>
      </c>
      <c r="X182" s="757"/>
    </row>
    <row r="183" spans="1:24" ht="23.25" customHeight="1">
      <c r="A183" s="730">
        <v>166</v>
      </c>
      <c r="B183" s="731"/>
      <c r="C183" s="731"/>
      <c r="D183" s="732" t="s">
        <v>605</v>
      </c>
      <c r="E183" s="733">
        <v>1000054976</v>
      </c>
      <c r="F183" s="733">
        <v>85352919</v>
      </c>
      <c r="G183" s="739"/>
      <c r="H183" s="733">
        <v>18</v>
      </c>
      <c r="I183" s="735"/>
      <c r="J183" s="732" t="s">
        <v>641</v>
      </c>
      <c r="K183" s="733" t="s">
        <v>480</v>
      </c>
      <c r="L183" s="733">
        <v>1</v>
      </c>
      <c r="M183" s="736"/>
      <c r="N183" s="737" t="str">
        <f t="shared" si="19"/>
        <v>INCLUDED</v>
      </c>
      <c r="O183" s="635">
        <f t="shared" si="14"/>
        <v>0</v>
      </c>
      <c r="P183" s="635">
        <f t="shared" si="15"/>
        <v>0</v>
      </c>
      <c r="Q183" s="636">
        <f>Discount!$H$36</f>
        <v>0</v>
      </c>
      <c r="R183" s="636">
        <f t="shared" si="16"/>
        <v>0</v>
      </c>
      <c r="S183" s="636">
        <f t="shared" si="17"/>
        <v>0</v>
      </c>
      <c r="T183" s="637">
        <f t="shared" si="18"/>
        <v>0</v>
      </c>
      <c r="X183" s="757"/>
    </row>
    <row r="184" spans="1:24" ht="23.25" customHeight="1">
      <c r="A184" s="738">
        <v>167</v>
      </c>
      <c r="B184" s="731"/>
      <c r="C184" s="731"/>
      <c r="D184" s="732" t="s">
        <v>605</v>
      </c>
      <c r="E184" s="733">
        <v>1000028091</v>
      </c>
      <c r="F184" s="733">
        <v>85353090</v>
      </c>
      <c r="G184" s="739"/>
      <c r="H184" s="733">
        <v>18</v>
      </c>
      <c r="I184" s="735"/>
      <c r="J184" s="732" t="s">
        <v>640</v>
      </c>
      <c r="K184" s="733" t="s">
        <v>480</v>
      </c>
      <c r="L184" s="733">
        <v>1</v>
      </c>
      <c r="M184" s="736"/>
      <c r="N184" s="737" t="str">
        <f t="shared" si="19"/>
        <v>INCLUDED</v>
      </c>
      <c r="O184" s="635">
        <f t="shared" si="14"/>
        <v>0</v>
      </c>
      <c r="P184" s="635">
        <f t="shared" si="15"/>
        <v>0</v>
      </c>
      <c r="Q184" s="636">
        <f>Discount!$H$36</f>
        <v>0</v>
      </c>
      <c r="R184" s="636">
        <f t="shared" si="16"/>
        <v>0</v>
      </c>
      <c r="S184" s="636">
        <f t="shared" si="17"/>
        <v>0</v>
      </c>
      <c r="T184" s="637">
        <f t="shared" si="18"/>
        <v>0</v>
      </c>
      <c r="X184" s="757"/>
    </row>
    <row r="185" spans="1:24" ht="23.25" customHeight="1">
      <c r="A185" s="730">
        <v>168</v>
      </c>
      <c r="B185" s="731"/>
      <c r="C185" s="731"/>
      <c r="D185" s="732" t="s">
        <v>605</v>
      </c>
      <c r="E185" s="733">
        <v>1000027625</v>
      </c>
      <c r="F185" s="733">
        <v>85352919</v>
      </c>
      <c r="G185" s="739"/>
      <c r="H185" s="733">
        <v>18</v>
      </c>
      <c r="I185" s="735"/>
      <c r="J185" s="732" t="s">
        <v>639</v>
      </c>
      <c r="K185" s="733" t="s">
        <v>480</v>
      </c>
      <c r="L185" s="733">
        <v>1</v>
      </c>
      <c r="M185" s="736"/>
      <c r="N185" s="737" t="str">
        <f t="shared" si="19"/>
        <v>INCLUDED</v>
      </c>
      <c r="O185" s="635">
        <f t="shared" si="14"/>
        <v>0</v>
      </c>
      <c r="P185" s="635">
        <f t="shared" si="15"/>
        <v>0</v>
      </c>
      <c r="Q185" s="636">
        <f>Discount!$H$36</f>
        <v>0</v>
      </c>
      <c r="R185" s="636">
        <f t="shared" si="16"/>
        <v>0</v>
      </c>
      <c r="S185" s="636">
        <f t="shared" si="17"/>
        <v>0</v>
      </c>
      <c r="T185" s="637">
        <f t="shared" si="18"/>
        <v>0</v>
      </c>
      <c r="X185" s="757"/>
    </row>
    <row r="186" spans="1:24" ht="23.25" customHeight="1">
      <c r="A186" s="730">
        <v>169</v>
      </c>
      <c r="B186" s="731"/>
      <c r="C186" s="731"/>
      <c r="D186" s="732" t="s">
        <v>605</v>
      </c>
      <c r="E186" s="733">
        <v>1000054979</v>
      </c>
      <c r="F186" s="733">
        <v>85352919</v>
      </c>
      <c r="G186" s="739"/>
      <c r="H186" s="733">
        <v>18</v>
      </c>
      <c r="I186" s="735"/>
      <c r="J186" s="732" t="s">
        <v>581</v>
      </c>
      <c r="K186" s="733" t="s">
        <v>480</v>
      </c>
      <c r="L186" s="733">
        <v>1</v>
      </c>
      <c r="M186" s="736"/>
      <c r="N186" s="737" t="str">
        <f t="shared" si="19"/>
        <v>INCLUDED</v>
      </c>
      <c r="O186" s="635">
        <f t="shared" si="14"/>
        <v>0</v>
      </c>
      <c r="P186" s="635">
        <f t="shared" si="15"/>
        <v>0</v>
      </c>
      <c r="Q186" s="636">
        <f>Discount!$H$36</f>
        <v>0</v>
      </c>
      <c r="R186" s="636">
        <f t="shared" si="16"/>
        <v>0</v>
      </c>
      <c r="S186" s="636">
        <f t="shared" si="17"/>
        <v>0</v>
      </c>
      <c r="T186" s="637">
        <f t="shared" si="18"/>
        <v>0</v>
      </c>
      <c r="X186" s="757"/>
    </row>
    <row r="187" spans="1:24" ht="69" customHeight="1">
      <c r="A187" s="738">
        <v>170</v>
      </c>
      <c r="B187" s="731"/>
      <c r="C187" s="731"/>
      <c r="D187" s="732" t="s">
        <v>690</v>
      </c>
      <c r="E187" s="733">
        <v>1000015954</v>
      </c>
      <c r="F187" s="733">
        <v>73082011</v>
      </c>
      <c r="G187" s="739"/>
      <c r="H187" s="733">
        <v>18</v>
      </c>
      <c r="I187" s="735"/>
      <c r="J187" s="729" t="s">
        <v>506</v>
      </c>
      <c r="K187" s="733" t="s">
        <v>505</v>
      </c>
      <c r="L187" s="733">
        <v>1264</v>
      </c>
      <c r="M187" s="736"/>
      <c r="N187" s="737" t="str">
        <f t="shared" si="19"/>
        <v>INCLUDED</v>
      </c>
      <c r="O187" s="635">
        <f t="shared" si="14"/>
        <v>0</v>
      </c>
      <c r="P187" s="635">
        <f t="shared" si="15"/>
        <v>0</v>
      </c>
      <c r="Q187" s="636">
        <f>Discount!$H$36</f>
        <v>0</v>
      </c>
      <c r="R187" s="636">
        <f t="shared" si="16"/>
        <v>0</v>
      </c>
      <c r="S187" s="636">
        <f t="shared" si="17"/>
        <v>0</v>
      </c>
      <c r="T187" s="637">
        <f t="shared" si="18"/>
        <v>0</v>
      </c>
      <c r="X187" s="757"/>
    </row>
    <row r="188" spans="1:24" ht="69" customHeight="1">
      <c r="A188" s="730">
        <v>171</v>
      </c>
      <c r="B188" s="731"/>
      <c r="C188" s="731"/>
      <c r="D188" s="732" t="s">
        <v>690</v>
      </c>
      <c r="E188" s="733">
        <v>1000015953</v>
      </c>
      <c r="F188" s="733">
        <v>73082011</v>
      </c>
      <c r="G188" s="739"/>
      <c r="H188" s="733">
        <v>18</v>
      </c>
      <c r="I188" s="735"/>
      <c r="J188" s="729" t="s">
        <v>504</v>
      </c>
      <c r="K188" s="733" t="s">
        <v>505</v>
      </c>
      <c r="L188" s="733">
        <v>442</v>
      </c>
      <c r="M188" s="736"/>
      <c r="N188" s="737" t="str">
        <f t="shared" si="19"/>
        <v>INCLUDED</v>
      </c>
      <c r="O188" s="635">
        <f t="shared" si="14"/>
        <v>0</v>
      </c>
      <c r="P188" s="635">
        <f t="shared" si="15"/>
        <v>0</v>
      </c>
      <c r="Q188" s="636">
        <f>Discount!$H$36</f>
        <v>0</v>
      </c>
      <c r="R188" s="636">
        <f t="shared" si="16"/>
        <v>0</v>
      </c>
      <c r="S188" s="636">
        <f t="shared" si="17"/>
        <v>0</v>
      </c>
      <c r="T188" s="637">
        <f t="shared" si="18"/>
        <v>0</v>
      </c>
      <c r="X188" s="757"/>
    </row>
    <row r="189" spans="1:24" ht="44.25" customHeight="1">
      <c r="A189" s="730">
        <v>172</v>
      </c>
      <c r="B189" s="731"/>
      <c r="C189" s="731"/>
      <c r="D189" s="732" t="s">
        <v>690</v>
      </c>
      <c r="E189" s="733">
        <v>1000011713</v>
      </c>
      <c r="F189" s="733">
        <v>73082011</v>
      </c>
      <c r="G189" s="739"/>
      <c r="H189" s="733">
        <v>18</v>
      </c>
      <c r="I189" s="735"/>
      <c r="J189" s="729" t="s">
        <v>507</v>
      </c>
      <c r="K189" s="733" t="s">
        <v>505</v>
      </c>
      <c r="L189" s="733">
        <v>64</v>
      </c>
      <c r="M189" s="736"/>
      <c r="N189" s="737" t="str">
        <f t="shared" si="19"/>
        <v>INCLUDED</v>
      </c>
      <c r="O189" s="635">
        <f t="shared" si="14"/>
        <v>0</v>
      </c>
      <c r="P189" s="635">
        <f t="shared" si="15"/>
        <v>0</v>
      </c>
      <c r="Q189" s="636">
        <f>Discount!$H$36</f>
        <v>0</v>
      </c>
      <c r="R189" s="636">
        <f t="shared" si="16"/>
        <v>0</v>
      </c>
      <c r="S189" s="636">
        <f t="shared" si="17"/>
        <v>0</v>
      </c>
      <c r="T189" s="637">
        <f t="shared" si="18"/>
        <v>0</v>
      </c>
      <c r="X189" s="757"/>
    </row>
    <row r="190" spans="1:24" ht="51" customHeight="1">
      <c r="A190" s="738">
        <v>173</v>
      </c>
      <c r="B190" s="731"/>
      <c r="C190" s="731"/>
      <c r="D190" s="732" t="s">
        <v>690</v>
      </c>
      <c r="E190" s="733">
        <v>1000012373</v>
      </c>
      <c r="F190" s="733">
        <v>73082011</v>
      </c>
      <c r="G190" s="739"/>
      <c r="H190" s="733">
        <v>18</v>
      </c>
      <c r="I190" s="735"/>
      <c r="J190" s="729" t="s">
        <v>508</v>
      </c>
      <c r="K190" s="733" t="s">
        <v>505</v>
      </c>
      <c r="L190" s="733">
        <v>116</v>
      </c>
      <c r="M190" s="736"/>
      <c r="N190" s="737" t="str">
        <f t="shared" si="19"/>
        <v>INCLUDED</v>
      </c>
      <c r="O190" s="635">
        <f t="shared" si="14"/>
        <v>0</v>
      </c>
      <c r="P190" s="635">
        <f t="shared" si="15"/>
        <v>0</v>
      </c>
      <c r="Q190" s="636">
        <f>Discount!$H$36</f>
        <v>0</v>
      </c>
      <c r="R190" s="636">
        <f t="shared" si="16"/>
        <v>0</v>
      </c>
      <c r="S190" s="636">
        <f t="shared" si="17"/>
        <v>0</v>
      </c>
      <c r="T190" s="637">
        <f t="shared" si="18"/>
        <v>0</v>
      </c>
      <c r="X190" s="757"/>
    </row>
    <row r="191" spans="1:24" ht="23.25" customHeight="1">
      <c r="A191" s="730">
        <v>174</v>
      </c>
      <c r="B191" s="731"/>
      <c r="C191" s="731"/>
      <c r="D191" s="732" t="s">
        <v>691</v>
      </c>
      <c r="E191" s="733">
        <v>1000017518</v>
      </c>
      <c r="F191" s="733">
        <v>85364900</v>
      </c>
      <c r="G191" s="739"/>
      <c r="H191" s="733">
        <v>18</v>
      </c>
      <c r="I191" s="735"/>
      <c r="J191" s="732" t="s">
        <v>544</v>
      </c>
      <c r="K191" s="733" t="s">
        <v>479</v>
      </c>
      <c r="L191" s="733">
        <v>7</v>
      </c>
      <c r="M191" s="736"/>
      <c r="N191" s="737" t="str">
        <f t="shared" si="19"/>
        <v>INCLUDED</v>
      </c>
      <c r="O191" s="635">
        <f t="shared" si="14"/>
        <v>0</v>
      </c>
      <c r="P191" s="635">
        <f t="shared" si="15"/>
        <v>0</v>
      </c>
      <c r="Q191" s="636">
        <f>Discount!$H$36</f>
        <v>0</v>
      </c>
      <c r="R191" s="636">
        <f t="shared" si="16"/>
        <v>0</v>
      </c>
      <c r="S191" s="636">
        <f t="shared" si="17"/>
        <v>0</v>
      </c>
      <c r="T191" s="637">
        <f t="shared" si="18"/>
        <v>0</v>
      </c>
      <c r="X191" s="757"/>
    </row>
    <row r="192" spans="1:24" ht="23.25" customHeight="1">
      <c r="A192" s="730">
        <v>175</v>
      </c>
      <c r="B192" s="731"/>
      <c r="C192" s="731"/>
      <c r="D192" s="732" t="s">
        <v>691</v>
      </c>
      <c r="E192" s="733">
        <v>1000022512</v>
      </c>
      <c r="F192" s="733">
        <v>90311000</v>
      </c>
      <c r="G192" s="739"/>
      <c r="H192" s="733">
        <v>18</v>
      </c>
      <c r="I192" s="735"/>
      <c r="J192" s="732" t="s">
        <v>545</v>
      </c>
      <c r="K192" s="733" t="s">
        <v>479</v>
      </c>
      <c r="L192" s="733">
        <v>7</v>
      </c>
      <c r="M192" s="736"/>
      <c r="N192" s="737" t="str">
        <f t="shared" si="19"/>
        <v>INCLUDED</v>
      </c>
      <c r="O192" s="635">
        <f t="shared" si="14"/>
        <v>0</v>
      </c>
      <c r="P192" s="635">
        <f t="shared" si="15"/>
        <v>0</v>
      </c>
      <c r="Q192" s="636">
        <f>Discount!$H$36</f>
        <v>0</v>
      </c>
      <c r="R192" s="636">
        <f t="shared" si="16"/>
        <v>0</v>
      </c>
      <c r="S192" s="636">
        <f t="shared" si="17"/>
        <v>0</v>
      </c>
      <c r="T192" s="637">
        <f t="shared" si="18"/>
        <v>0</v>
      </c>
      <c r="X192" s="757"/>
    </row>
    <row r="193" spans="1:24" ht="23.25" customHeight="1">
      <c r="A193" s="738">
        <v>176</v>
      </c>
      <c r="B193" s="731"/>
      <c r="C193" s="731"/>
      <c r="D193" s="732" t="s">
        <v>691</v>
      </c>
      <c r="E193" s="733">
        <v>1000071061</v>
      </c>
      <c r="F193" s="733">
        <v>85176290</v>
      </c>
      <c r="G193" s="739"/>
      <c r="H193" s="733">
        <v>18</v>
      </c>
      <c r="I193" s="735"/>
      <c r="J193" s="732" t="s">
        <v>582</v>
      </c>
      <c r="K193" s="733" t="s">
        <v>479</v>
      </c>
      <c r="L193" s="733">
        <v>7</v>
      </c>
      <c r="M193" s="736"/>
      <c r="N193" s="737" t="str">
        <f t="shared" si="19"/>
        <v>INCLUDED</v>
      </c>
      <c r="O193" s="635">
        <f t="shared" si="14"/>
        <v>0</v>
      </c>
      <c r="P193" s="635">
        <f t="shared" si="15"/>
        <v>0</v>
      </c>
      <c r="Q193" s="636">
        <f>Discount!$H$36</f>
        <v>0</v>
      </c>
      <c r="R193" s="636">
        <f t="shared" si="16"/>
        <v>0</v>
      </c>
      <c r="S193" s="636">
        <f t="shared" si="17"/>
        <v>0</v>
      </c>
      <c r="T193" s="637">
        <f t="shared" si="18"/>
        <v>0</v>
      </c>
      <c r="X193" s="757"/>
    </row>
    <row r="194" spans="1:24" ht="23.25" customHeight="1">
      <c r="A194" s="730">
        <v>177</v>
      </c>
      <c r="B194" s="731"/>
      <c r="C194" s="731"/>
      <c r="D194" s="732" t="s">
        <v>691</v>
      </c>
      <c r="E194" s="733">
        <v>1000071062</v>
      </c>
      <c r="F194" s="733">
        <v>85176290</v>
      </c>
      <c r="G194" s="739"/>
      <c r="H194" s="733">
        <v>18</v>
      </c>
      <c r="I194" s="735"/>
      <c r="J194" s="732" t="s">
        <v>583</v>
      </c>
      <c r="K194" s="733" t="s">
        <v>479</v>
      </c>
      <c r="L194" s="733">
        <v>1</v>
      </c>
      <c r="M194" s="736"/>
      <c r="N194" s="737" t="str">
        <f t="shared" si="19"/>
        <v>INCLUDED</v>
      </c>
      <c r="O194" s="635">
        <f t="shared" si="14"/>
        <v>0</v>
      </c>
      <c r="P194" s="635">
        <f t="shared" si="15"/>
        <v>0</v>
      </c>
      <c r="Q194" s="636">
        <f>Discount!$H$36</f>
        <v>0</v>
      </c>
      <c r="R194" s="636">
        <f t="shared" si="16"/>
        <v>0</v>
      </c>
      <c r="S194" s="636">
        <f t="shared" si="17"/>
        <v>0</v>
      </c>
      <c r="T194" s="637">
        <f t="shared" si="18"/>
        <v>0</v>
      </c>
      <c r="X194" s="757"/>
    </row>
    <row r="195" spans="1:24" ht="57" customHeight="1">
      <c r="A195" s="730">
        <v>178</v>
      </c>
      <c r="B195" s="731"/>
      <c r="C195" s="731"/>
      <c r="D195" s="732" t="s">
        <v>691</v>
      </c>
      <c r="E195" s="733">
        <v>1000022487</v>
      </c>
      <c r="F195" s="733">
        <v>85447090</v>
      </c>
      <c r="G195" s="739"/>
      <c r="H195" s="733">
        <v>18</v>
      </c>
      <c r="I195" s="735"/>
      <c r="J195" s="729" t="s">
        <v>546</v>
      </c>
      <c r="K195" s="733" t="s">
        <v>479</v>
      </c>
      <c r="L195" s="733">
        <v>1</v>
      </c>
      <c r="M195" s="736"/>
      <c r="N195" s="737" t="str">
        <f t="shared" si="19"/>
        <v>INCLUDED</v>
      </c>
      <c r="O195" s="635">
        <f t="shared" si="14"/>
        <v>0</v>
      </c>
      <c r="P195" s="635">
        <f t="shared" si="15"/>
        <v>0</v>
      </c>
      <c r="Q195" s="636">
        <f>Discount!$H$36</f>
        <v>0</v>
      </c>
      <c r="R195" s="636">
        <f t="shared" si="16"/>
        <v>0</v>
      </c>
      <c r="S195" s="636">
        <f t="shared" si="17"/>
        <v>0</v>
      </c>
      <c r="T195" s="637">
        <f t="shared" si="18"/>
        <v>0</v>
      </c>
      <c r="X195" s="757"/>
    </row>
    <row r="196" spans="1:24" ht="23.25" customHeight="1">
      <c r="A196" s="738">
        <v>179</v>
      </c>
      <c r="B196" s="731"/>
      <c r="C196" s="731"/>
      <c r="D196" s="732" t="s">
        <v>691</v>
      </c>
      <c r="E196" s="733">
        <v>1000030641</v>
      </c>
      <c r="F196" s="733">
        <v>85389000</v>
      </c>
      <c r="G196" s="739"/>
      <c r="H196" s="733">
        <v>18</v>
      </c>
      <c r="I196" s="735"/>
      <c r="J196" s="732" t="s">
        <v>584</v>
      </c>
      <c r="K196" s="733" t="s">
        <v>479</v>
      </c>
      <c r="L196" s="733">
        <v>8</v>
      </c>
      <c r="M196" s="736"/>
      <c r="N196" s="737" t="str">
        <f t="shared" si="19"/>
        <v>INCLUDED</v>
      </c>
      <c r="O196" s="635">
        <f t="shared" si="14"/>
        <v>0</v>
      </c>
      <c r="P196" s="635">
        <f t="shared" si="15"/>
        <v>0</v>
      </c>
      <c r="Q196" s="636">
        <f>Discount!$H$36</f>
        <v>0</v>
      </c>
      <c r="R196" s="636">
        <f t="shared" si="16"/>
        <v>0</v>
      </c>
      <c r="S196" s="636">
        <f t="shared" si="17"/>
        <v>0</v>
      </c>
      <c r="T196" s="637">
        <f t="shared" si="18"/>
        <v>0</v>
      </c>
      <c r="X196" s="757"/>
    </row>
    <row r="197" spans="1:24" ht="91.5" customHeight="1">
      <c r="A197" s="730">
        <v>180</v>
      </c>
      <c r="B197" s="731"/>
      <c r="C197" s="731"/>
      <c r="D197" s="732" t="s">
        <v>606</v>
      </c>
      <c r="E197" s="733">
        <v>1000031367</v>
      </c>
      <c r="F197" s="733">
        <v>85176260</v>
      </c>
      <c r="G197" s="739"/>
      <c r="H197" s="733">
        <v>18</v>
      </c>
      <c r="I197" s="735"/>
      <c r="J197" s="729" t="s">
        <v>509</v>
      </c>
      <c r="K197" s="733" t="s">
        <v>479</v>
      </c>
      <c r="L197" s="733">
        <v>1</v>
      </c>
      <c r="M197" s="736"/>
      <c r="N197" s="737" t="str">
        <f t="shared" si="19"/>
        <v>INCLUDED</v>
      </c>
      <c r="O197" s="635">
        <f t="shared" si="14"/>
        <v>0</v>
      </c>
      <c r="P197" s="635">
        <f t="shared" si="15"/>
        <v>0</v>
      </c>
      <c r="Q197" s="636">
        <f>Discount!$H$36</f>
        <v>0</v>
      </c>
      <c r="R197" s="636">
        <f t="shared" si="16"/>
        <v>0</v>
      </c>
      <c r="S197" s="636">
        <f t="shared" si="17"/>
        <v>0</v>
      </c>
      <c r="T197" s="637">
        <f t="shared" si="18"/>
        <v>0</v>
      </c>
      <c r="X197" s="757"/>
    </row>
    <row r="198" spans="1:24" ht="23.25" customHeight="1">
      <c r="A198" s="730">
        <v>181</v>
      </c>
      <c r="B198" s="731"/>
      <c r="C198" s="731"/>
      <c r="D198" s="732" t="s">
        <v>606</v>
      </c>
      <c r="E198" s="733">
        <v>1000031413</v>
      </c>
      <c r="F198" s="733">
        <v>85176290</v>
      </c>
      <c r="G198" s="739"/>
      <c r="H198" s="733">
        <v>18</v>
      </c>
      <c r="I198" s="735"/>
      <c r="J198" s="732" t="s">
        <v>781</v>
      </c>
      <c r="K198" s="733" t="s">
        <v>479</v>
      </c>
      <c r="L198" s="733">
        <v>4</v>
      </c>
      <c r="M198" s="736"/>
      <c r="N198" s="737" t="str">
        <f t="shared" si="19"/>
        <v>INCLUDED</v>
      </c>
      <c r="O198" s="635">
        <f t="shared" si="14"/>
        <v>0</v>
      </c>
      <c r="P198" s="635">
        <f t="shared" si="15"/>
        <v>0</v>
      </c>
      <c r="Q198" s="636">
        <f>Discount!$H$36</f>
        <v>0</v>
      </c>
      <c r="R198" s="636">
        <f t="shared" si="16"/>
        <v>0</v>
      </c>
      <c r="S198" s="636">
        <f t="shared" si="17"/>
        <v>0</v>
      </c>
      <c r="T198" s="637">
        <f t="shared" si="18"/>
        <v>0</v>
      </c>
      <c r="X198" s="757"/>
    </row>
    <row r="199" spans="1:24" ht="23.25" customHeight="1">
      <c r="A199" s="738">
        <v>182</v>
      </c>
      <c r="B199" s="731"/>
      <c r="C199" s="731"/>
      <c r="D199" s="732" t="s">
        <v>606</v>
      </c>
      <c r="E199" s="733">
        <v>1000019317</v>
      </c>
      <c r="F199" s="733">
        <v>85176290</v>
      </c>
      <c r="G199" s="739"/>
      <c r="H199" s="733">
        <v>18</v>
      </c>
      <c r="I199" s="735"/>
      <c r="J199" s="732" t="s">
        <v>782</v>
      </c>
      <c r="K199" s="733" t="s">
        <v>479</v>
      </c>
      <c r="L199" s="733">
        <v>4</v>
      </c>
      <c r="M199" s="736"/>
      <c r="N199" s="737" t="str">
        <f t="shared" si="19"/>
        <v>INCLUDED</v>
      </c>
      <c r="O199" s="635">
        <f t="shared" si="14"/>
        <v>0</v>
      </c>
      <c r="P199" s="635">
        <f t="shared" si="15"/>
        <v>0</v>
      </c>
      <c r="Q199" s="636">
        <f>Discount!$H$36</f>
        <v>0</v>
      </c>
      <c r="R199" s="636">
        <f t="shared" si="16"/>
        <v>0</v>
      </c>
      <c r="S199" s="636">
        <f t="shared" si="17"/>
        <v>0</v>
      </c>
      <c r="T199" s="637">
        <f t="shared" si="18"/>
        <v>0</v>
      </c>
      <c r="X199" s="757"/>
    </row>
    <row r="200" spans="1:24" ht="23.25" customHeight="1">
      <c r="A200" s="730">
        <v>183</v>
      </c>
      <c r="B200" s="731"/>
      <c r="C200" s="731"/>
      <c r="D200" s="732" t="s">
        <v>606</v>
      </c>
      <c r="E200" s="733">
        <v>1000031374</v>
      </c>
      <c r="F200" s="733">
        <v>85176290</v>
      </c>
      <c r="G200" s="739"/>
      <c r="H200" s="733">
        <v>18</v>
      </c>
      <c r="I200" s="735"/>
      <c r="J200" s="732" t="s">
        <v>510</v>
      </c>
      <c r="K200" s="733" t="s">
        <v>481</v>
      </c>
      <c r="L200" s="733">
        <v>2</v>
      </c>
      <c r="M200" s="736"/>
      <c r="N200" s="737" t="str">
        <f t="shared" si="19"/>
        <v>INCLUDED</v>
      </c>
      <c r="O200" s="635">
        <f t="shared" si="14"/>
        <v>0</v>
      </c>
      <c r="P200" s="635">
        <f t="shared" si="15"/>
        <v>0</v>
      </c>
      <c r="Q200" s="636">
        <f>Discount!$H$36</f>
        <v>0</v>
      </c>
      <c r="R200" s="636">
        <f t="shared" si="16"/>
        <v>0</v>
      </c>
      <c r="S200" s="636">
        <f t="shared" si="17"/>
        <v>0</v>
      </c>
      <c r="T200" s="637">
        <f t="shared" si="18"/>
        <v>0</v>
      </c>
      <c r="X200" s="757"/>
    </row>
    <row r="201" spans="1:24" ht="23.25" customHeight="1">
      <c r="A201" s="730">
        <v>184</v>
      </c>
      <c r="B201" s="731"/>
      <c r="C201" s="731"/>
      <c r="D201" s="732" t="s">
        <v>606</v>
      </c>
      <c r="E201" s="733">
        <v>1000034950</v>
      </c>
      <c r="F201" s="733">
        <v>85176990</v>
      </c>
      <c r="G201" s="739"/>
      <c r="H201" s="733">
        <v>18</v>
      </c>
      <c r="I201" s="735"/>
      <c r="J201" s="732" t="s">
        <v>511</v>
      </c>
      <c r="K201" s="733" t="s">
        <v>479</v>
      </c>
      <c r="L201" s="733">
        <v>2</v>
      </c>
      <c r="M201" s="736"/>
      <c r="N201" s="737" t="str">
        <f t="shared" si="19"/>
        <v>INCLUDED</v>
      </c>
      <c r="O201" s="635">
        <f t="shared" si="14"/>
        <v>0</v>
      </c>
      <c r="P201" s="635">
        <f t="shared" si="15"/>
        <v>0</v>
      </c>
      <c r="Q201" s="636">
        <f>Discount!$H$36</f>
        <v>0</v>
      </c>
      <c r="R201" s="636">
        <f t="shared" si="16"/>
        <v>0</v>
      </c>
      <c r="S201" s="636">
        <f t="shared" si="17"/>
        <v>0</v>
      </c>
      <c r="T201" s="637">
        <f t="shared" si="18"/>
        <v>0</v>
      </c>
      <c r="X201" s="757"/>
    </row>
    <row r="202" spans="1:24" ht="23.25" customHeight="1">
      <c r="A202" s="738">
        <v>185</v>
      </c>
      <c r="B202" s="731"/>
      <c r="C202" s="731"/>
      <c r="D202" s="732" t="s">
        <v>606</v>
      </c>
      <c r="E202" s="733">
        <v>1000031381</v>
      </c>
      <c r="F202" s="733">
        <v>85176290</v>
      </c>
      <c r="G202" s="739"/>
      <c r="H202" s="733">
        <v>18</v>
      </c>
      <c r="I202" s="735"/>
      <c r="J202" s="732" t="s">
        <v>512</v>
      </c>
      <c r="K202" s="733" t="s">
        <v>481</v>
      </c>
      <c r="L202" s="733">
        <v>1</v>
      </c>
      <c r="M202" s="736"/>
      <c r="N202" s="737" t="str">
        <f t="shared" si="19"/>
        <v>INCLUDED</v>
      </c>
      <c r="O202" s="635">
        <f t="shared" si="14"/>
        <v>0</v>
      </c>
      <c r="P202" s="635">
        <f t="shared" si="15"/>
        <v>0</v>
      </c>
      <c r="Q202" s="636">
        <f>Discount!$H$36</f>
        <v>0</v>
      </c>
      <c r="R202" s="636">
        <f t="shared" si="16"/>
        <v>0</v>
      </c>
      <c r="S202" s="636">
        <f t="shared" si="17"/>
        <v>0</v>
      </c>
      <c r="T202" s="637">
        <f t="shared" si="18"/>
        <v>0</v>
      </c>
      <c r="X202" s="757"/>
    </row>
    <row r="203" spans="1:24" ht="23.25" customHeight="1">
      <c r="A203" s="730">
        <v>186</v>
      </c>
      <c r="B203" s="731"/>
      <c r="C203" s="731"/>
      <c r="D203" s="732" t="s">
        <v>606</v>
      </c>
      <c r="E203" s="733">
        <v>1000026228</v>
      </c>
      <c r="F203" s="733">
        <v>85176290</v>
      </c>
      <c r="G203" s="739"/>
      <c r="H203" s="733">
        <v>18</v>
      </c>
      <c r="I203" s="735"/>
      <c r="J203" s="732" t="s">
        <v>585</v>
      </c>
      <c r="K203" s="733" t="s">
        <v>479</v>
      </c>
      <c r="L203" s="733">
        <v>1</v>
      </c>
      <c r="M203" s="736"/>
      <c r="N203" s="737" t="str">
        <f t="shared" si="19"/>
        <v>INCLUDED</v>
      </c>
      <c r="O203" s="635">
        <f t="shared" si="14"/>
        <v>0</v>
      </c>
      <c r="P203" s="635">
        <f t="shared" si="15"/>
        <v>0</v>
      </c>
      <c r="Q203" s="636">
        <f>Discount!$H$36</f>
        <v>0</v>
      </c>
      <c r="R203" s="636">
        <f t="shared" si="16"/>
        <v>0</v>
      </c>
      <c r="S203" s="636">
        <f t="shared" si="17"/>
        <v>0</v>
      </c>
      <c r="T203" s="637">
        <f t="shared" si="18"/>
        <v>0</v>
      </c>
      <c r="X203" s="757"/>
    </row>
    <row r="204" spans="1:24" ht="23.25" customHeight="1">
      <c r="A204" s="730">
        <v>187</v>
      </c>
      <c r="B204" s="731"/>
      <c r="C204" s="731"/>
      <c r="D204" s="732" t="s">
        <v>606</v>
      </c>
      <c r="E204" s="733">
        <v>1000028495</v>
      </c>
      <c r="F204" s="733">
        <v>84715000</v>
      </c>
      <c r="G204" s="739"/>
      <c r="H204" s="733">
        <v>18</v>
      </c>
      <c r="I204" s="735"/>
      <c r="J204" s="732" t="s">
        <v>559</v>
      </c>
      <c r="K204" s="733" t="s">
        <v>479</v>
      </c>
      <c r="L204" s="733">
        <v>1</v>
      </c>
      <c r="M204" s="736"/>
      <c r="N204" s="737" t="str">
        <f t="shared" si="19"/>
        <v>INCLUDED</v>
      </c>
      <c r="O204" s="635">
        <f t="shared" si="14"/>
        <v>0</v>
      </c>
      <c r="P204" s="635">
        <f t="shared" si="15"/>
        <v>0</v>
      </c>
      <c r="Q204" s="636">
        <f>Discount!$H$36</f>
        <v>0</v>
      </c>
      <c r="R204" s="636">
        <f t="shared" si="16"/>
        <v>0</v>
      </c>
      <c r="S204" s="636">
        <f t="shared" si="17"/>
        <v>0</v>
      </c>
      <c r="T204" s="637">
        <f t="shared" si="18"/>
        <v>0</v>
      </c>
      <c r="X204" s="757"/>
    </row>
    <row r="205" spans="1:24" ht="23.25" customHeight="1">
      <c r="A205" s="738">
        <v>188</v>
      </c>
      <c r="B205" s="731"/>
      <c r="C205" s="731"/>
      <c r="D205" s="732" t="s">
        <v>606</v>
      </c>
      <c r="E205" s="733">
        <v>1000028265</v>
      </c>
      <c r="F205" s="733">
        <v>85238020</v>
      </c>
      <c r="G205" s="739"/>
      <c r="H205" s="733">
        <v>18</v>
      </c>
      <c r="I205" s="735"/>
      <c r="J205" s="732" t="s">
        <v>560</v>
      </c>
      <c r="K205" s="733" t="s">
        <v>479</v>
      </c>
      <c r="L205" s="733">
        <v>1</v>
      </c>
      <c r="M205" s="736"/>
      <c r="N205" s="737" t="str">
        <f t="shared" si="19"/>
        <v>INCLUDED</v>
      </c>
      <c r="O205" s="635">
        <f t="shared" si="14"/>
        <v>0</v>
      </c>
      <c r="P205" s="635">
        <f t="shared" si="15"/>
        <v>0</v>
      </c>
      <c r="Q205" s="636">
        <f>Discount!$H$36</f>
        <v>0</v>
      </c>
      <c r="R205" s="636">
        <f t="shared" si="16"/>
        <v>0</v>
      </c>
      <c r="S205" s="636">
        <f t="shared" si="17"/>
        <v>0</v>
      </c>
      <c r="T205" s="637">
        <f t="shared" si="18"/>
        <v>0</v>
      </c>
      <c r="X205" s="757"/>
    </row>
    <row r="206" spans="1:24" ht="23.25" customHeight="1">
      <c r="A206" s="730">
        <v>189</v>
      </c>
      <c r="B206" s="731"/>
      <c r="C206" s="731"/>
      <c r="D206" s="732" t="s">
        <v>606</v>
      </c>
      <c r="E206" s="733">
        <v>1000034998</v>
      </c>
      <c r="F206" s="733">
        <v>85171890</v>
      </c>
      <c r="G206" s="739"/>
      <c r="H206" s="733">
        <v>18</v>
      </c>
      <c r="I206" s="735"/>
      <c r="J206" s="732" t="s">
        <v>513</v>
      </c>
      <c r="K206" s="733" t="s">
        <v>479</v>
      </c>
      <c r="L206" s="733">
        <v>2</v>
      </c>
      <c r="M206" s="736"/>
      <c r="N206" s="737" t="str">
        <f t="shared" si="19"/>
        <v>INCLUDED</v>
      </c>
      <c r="O206" s="635">
        <f t="shared" si="14"/>
        <v>0</v>
      </c>
      <c r="P206" s="635">
        <f t="shared" si="15"/>
        <v>0</v>
      </c>
      <c r="Q206" s="636">
        <f>Discount!$H$36</f>
        <v>0</v>
      </c>
      <c r="R206" s="636">
        <f t="shared" si="16"/>
        <v>0</v>
      </c>
      <c r="S206" s="636">
        <f t="shared" si="17"/>
        <v>0</v>
      </c>
      <c r="T206" s="637">
        <f t="shared" si="18"/>
        <v>0</v>
      </c>
      <c r="X206" s="757"/>
    </row>
    <row r="207" spans="1:24" ht="23.25" customHeight="1">
      <c r="A207" s="730">
        <v>190</v>
      </c>
      <c r="B207" s="731"/>
      <c r="C207" s="731"/>
      <c r="D207" s="732" t="s">
        <v>606</v>
      </c>
      <c r="E207" s="733">
        <v>1000037546</v>
      </c>
      <c r="F207" s="733">
        <v>85447090</v>
      </c>
      <c r="G207" s="739"/>
      <c r="H207" s="733">
        <v>18</v>
      </c>
      <c r="I207" s="735"/>
      <c r="J207" s="732" t="s">
        <v>783</v>
      </c>
      <c r="K207" s="733" t="s">
        <v>483</v>
      </c>
      <c r="L207" s="733">
        <v>1</v>
      </c>
      <c r="M207" s="736"/>
      <c r="N207" s="737" t="str">
        <f t="shared" si="19"/>
        <v>INCLUDED</v>
      </c>
      <c r="O207" s="635">
        <f t="shared" si="14"/>
        <v>0</v>
      </c>
      <c r="P207" s="635">
        <f t="shared" si="15"/>
        <v>0</v>
      </c>
      <c r="Q207" s="636">
        <f>Discount!$H$36</f>
        <v>0</v>
      </c>
      <c r="R207" s="636">
        <f t="shared" si="16"/>
        <v>0</v>
      </c>
      <c r="S207" s="636">
        <f t="shared" si="17"/>
        <v>0</v>
      </c>
      <c r="T207" s="637">
        <f t="shared" si="18"/>
        <v>0</v>
      </c>
      <c r="X207" s="757"/>
    </row>
    <row r="208" spans="1:24" ht="23.25" customHeight="1">
      <c r="A208" s="738">
        <v>191</v>
      </c>
      <c r="B208" s="731"/>
      <c r="C208" s="731"/>
      <c r="D208" s="732" t="s">
        <v>606</v>
      </c>
      <c r="E208" s="733">
        <v>1000066614</v>
      </c>
      <c r="F208" s="733">
        <v>73069011</v>
      </c>
      <c r="G208" s="739"/>
      <c r="H208" s="733">
        <v>18</v>
      </c>
      <c r="I208" s="735"/>
      <c r="J208" s="732" t="s">
        <v>541</v>
      </c>
      <c r="K208" s="733" t="s">
        <v>483</v>
      </c>
      <c r="L208" s="733">
        <v>1</v>
      </c>
      <c r="M208" s="736"/>
      <c r="N208" s="737" t="str">
        <f t="shared" si="19"/>
        <v>INCLUDED</v>
      </c>
      <c r="O208" s="635">
        <f t="shared" si="14"/>
        <v>0</v>
      </c>
      <c r="P208" s="635">
        <f t="shared" si="15"/>
        <v>0</v>
      </c>
      <c r="Q208" s="636">
        <f>Discount!$H$36</f>
        <v>0</v>
      </c>
      <c r="R208" s="636">
        <f t="shared" si="16"/>
        <v>0</v>
      </c>
      <c r="S208" s="636">
        <f t="shared" si="17"/>
        <v>0</v>
      </c>
      <c r="T208" s="637">
        <f t="shared" si="18"/>
        <v>0</v>
      </c>
      <c r="X208" s="757"/>
    </row>
    <row r="209" spans="1:24" ht="23.25" customHeight="1">
      <c r="A209" s="730">
        <v>192</v>
      </c>
      <c r="B209" s="731"/>
      <c r="C209" s="731"/>
      <c r="D209" s="732" t="s">
        <v>606</v>
      </c>
      <c r="E209" s="733">
        <v>1000066612</v>
      </c>
      <c r="F209" s="733">
        <v>73071900</v>
      </c>
      <c r="G209" s="739"/>
      <c r="H209" s="733">
        <v>18</v>
      </c>
      <c r="I209" s="735"/>
      <c r="J209" s="732" t="s">
        <v>542</v>
      </c>
      <c r="K209" s="733" t="s">
        <v>479</v>
      </c>
      <c r="L209" s="733">
        <v>100</v>
      </c>
      <c r="M209" s="736"/>
      <c r="N209" s="737" t="str">
        <f t="shared" si="19"/>
        <v>INCLUDED</v>
      </c>
      <c r="O209" s="635">
        <f t="shared" si="14"/>
        <v>0</v>
      </c>
      <c r="P209" s="635">
        <f t="shared" si="15"/>
        <v>0</v>
      </c>
      <c r="Q209" s="636">
        <f>Discount!$H$36</f>
        <v>0</v>
      </c>
      <c r="R209" s="636">
        <f t="shared" si="16"/>
        <v>0</v>
      </c>
      <c r="S209" s="636">
        <f t="shared" si="17"/>
        <v>0</v>
      </c>
      <c r="T209" s="637">
        <f t="shared" si="18"/>
        <v>0</v>
      </c>
      <c r="X209" s="757"/>
    </row>
    <row r="210" spans="1:24" ht="23.25" customHeight="1">
      <c r="A210" s="730">
        <v>193</v>
      </c>
      <c r="B210" s="731"/>
      <c r="C210" s="731"/>
      <c r="D210" s="732" t="s">
        <v>606</v>
      </c>
      <c r="E210" s="733">
        <v>1000066613</v>
      </c>
      <c r="F210" s="733">
        <v>83071000</v>
      </c>
      <c r="G210" s="739"/>
      <c r="H210" s="733">
        <v>18</v>
      </c>
      <c r="I210" s="735"/>
      <c r="J210" s="732" t="s">
        <v>543</v>
      </c>
      <c r="K210" s="733" t="s">
        <v>479</v>
      </c>
      <c r="L210" s="733">
        <v>75</v>
      </c>
      <c r="M210" s="736"/>
      <c r="N210" s="737" t="str">
        <f t="shared" si="19"/>
        <v>INCLUDED</v>
      </c>
      <c r="O210" s="635">
        <f t="shared" si="14"/>
        <v>0</v>
      </c>
      <c r="P210" s="635">
        <f t="shared" si="15"/>
        <v>0</v>
      </c>
      <c r="Q210" s="636">
        <f>Discount!$H$36</f>
        <v>0</v>
      </c>
      <c r="R210" s="636">
        <f t="shared" si="16"/>
        <v>0</v>
      </c>
      <c r="S210" s="636">
        <f t="shared" si="17"/>
        <v>0</v>
      </c>
      <c r="T210" s="637">
        <f t="shared" si="18"/>
        <v>0</v>
      </c>
      <c r="X210" s="757"/>
    </row>
    <row r="211" spans="1:24" ht="23.25" customHeight="1">
      <c r="A211" s="738">
        <v>194</v>
      </c>
      <c r="B211" s="731"/>
      <c r="C211" s="731"/>
      <c r="D211" s="732" t="s">
        <v>606</v>
      </c>
      <c r="E211" s="733">
        <v>1000023471</v>
      </c>
      <c r="F211" s="733">
        <v>85372000</v>
      </c>
      <c r="G211" s="739"/>
      <c r="H211" s="733">
        <v>18</v>
      </c>
      <c r="I211" s="735"/>
      <c r="J211" s="732" t="s">
        <v>514</v>
      </c>
      <c r="K211" s="733" t="s">
        <v>479</v>
      </c>
      <c r="L211" s="733">
        <v>1</v>
      </c>
      <c r="M211" s="736"/>
      <c r="N211" s="737" t="str">
        <f t="shared" si="19"/>
        <v>INCLUDED</v>
      </c>
      <c r="O211" s="635">
        <f t="shared" ref="O211:O223" si="20">IF(N211="Included",0,N211)</f>
        <v>0</v>
      </c>
      <c r="P211" s="635">
        <f t="shared" ref="P211:P223" si="21">IF( I211="",H211*(IF(N211="Included",0,N211))/100,I211*(IF(N211="Included",0,N211)))</f>
        <v>0</v>
      </c>
      <c r="Q211" s="636">
        <f>Discount!$H$36</f>
        <v>0</v>
      </c>
      <c r="R211" s="636">
        <f t="shared" ref="R211:R223" si="22">Q211*O211</f>
        <v>0</v>
      </c>
      <c r="S211" s="636">
        <f t="shared" ref="S211:S223" si="23">IF(I211="",H211*R211/100,I211*R211)</f>
        <v>0</v>
      </c>
      <c r="T211" s="637">
        <f t="shared" ref="T211:T223" si="24">M211*L211</f>
        <v>0</v>
      </c>
      <c r="X211" s="757"/>
    </row>
    <row r="212" spans="1:24" ht="75.75" customHeight="1">
      <c r="A212" s="730">
        <v>195</v>
      </c>
      <c r="B212" s="731"/>
      <c r="C212" s="731"/>
      <c r="D212" s="732" t="s">
        <v>607</v>
      </c>
      <c r="E212" s="733">
        <v>1000031369</v>
      </c>
      <c r="F212" s="733">
        <v>85176260</v>
      </c>
      <c r="G212" s="739"/>
      <c r="H212" s="733">
        <v>18</v>
      </c>
      <c r="I212" s="735"/>
      <c r="J212" s="729" t="s">
        <v>515</v>
      </c>
      <c r="K212" s="733" t="s">
        <v>481</v>
      </c>
      <c r="L212" s="733">
        <v>1</v>
      </c>
      <c r="M212" s="736"/>
      <c r="N212" s="737" t="str">
        <f t="shared" si="19"/>
        <v>INCLUDED</v>
      </c>
      <c r="O212" s="635">
        <f t="shared" si="20"/>
        <v>0</v>
      </c>
      <c r="P212" s="635">
        <f t="shared" si="21"/>
        <v>0</v>
      </c>
      <c r="Q212" s="636">
        <f>Discount!$H$36</f>
        <v>0</v>
      </c>
      <c r="R212" s="636">
        <f t="shared" si="22"/>
        <v>0</v>
      </c>
      <c r="S212" s="636">
        <f t="shared" si="23"/>
        <v>0</v>
      </c>
      <c r="T212" s="637">
        <f t="shared" si="24"/>
        <v>0</v>
      </c>
      <c r="X212" s="757"/>
    </row>
    <row r="213" spans="1:24" ht="23.25" customHeight="1">
      <c r="A213" s="730">
        <v>196</v>
      </c>
      <c r="B213" s="731"/>
      <c r="C213" s="731"/>
      <c r="D213" s="732" t="s">
        <v>607</v>
      </c>
      <c r="E213" s="733">
        <v>1000031413</v>
      </c>
      <c r="F213" s="733">
        <v>85176290</v>
      </c>
      <c r="G213" s="739"/>
      <c r="H213" s="733">
        <v>18</v>
      </c>
      <c r="I213" s="735"/>
      <c r="J213" s="732" t="s">
        <v>781</v>
      </c>
      <c r="K213" s="733" t="s">
        <v>479</v>
      </c>
      <c r="L213" s="733">
        <v>1</v>
      </c>
      <c r="M213" s="736"/>
      <c r="N213" s="737" t="str">
        <f t="shared" si="19"/>
        <v>INCLUDED</v>
      </c>
      <c r="O213" s="635">
        <f t="shared" si="20"/>
        <v>0</v>
      </c>
      <c r="P213" s="635">
        <f t="shared" si="21"/>
        <v>0</v>
      </c>
      <c r="Q213" s="636">
        <f>Discount!$H$36</f>
        <v>0</v>
      </c>
      <c r="R213" s="636">
        <f t="shared" si="22"/>
        <v>0</v>
      </c>
      <c r="S213" s="636">
        <f t="shared" si="23"/>
        <v>0</v>
      </c>
      <c r="T213" s="637">
        <f t="shared" si="24"/>
        <v>0</v>
      </c>
      <c r="X213" s="757"/>
    </row>
    <row r="214" spans="1:24" ht="23.25" customHeight="1">
      <c r="A214" s="738">
        <v>197</v>
      </c>
      <c r="B214" s="731"/>
      <c r="C214" s="731"/>
      <c r="D214" s="732" t="s">
        <v>607</v>
      </c>
      <c r="E214" s="733">
        <v>1000019317</v>
      </c>
      <c r="F214" s="733">
        <v>85176290</v>
      </c>
      <c r="G214" s="739"/>
      <c r="H214" s="733">
        <v>18</v>
      </c>
      <c r="I214" s="735"/>
      <c r="J214" s="732" t="s">
        <v>782</v>
      </c>
      <c r="K214" s="733" t="s">
        <v>479</v>
      </c>
      <c r="L214" s="733">
        <v>1</v>
      </c>
      <c r="M214" s="736"/>
      <c r="N214" s="737" t="str">
        <f t="shared" si="19"/>
        <v>INCLUDED</v>
      </c>
      <c r="O214" s="635">
        <f t="shared" si="20"/>
        <v>0</v>
      </c>
      <c r="P214" s="635">
        <f t="shared" si="21"/>
        <v>0</v>
      </c>
      <c r="Q214" s="636">
        <f>Discount!$H$36</f>
        <v>0</v>
      </c>
      <c r="R214" s="636">
        <f t="shared" si="22"/>
        <v>0</v>
      </c>
      <c r="S214" s="636">
        <f t="shared" si="23"/>
        <v>0</v>
      </c>
      <c r="T214" s="637">
        <f t="shared" si="24"/>
        <v>0</v>
      </c>
      <c r="X214" s="757"/>
    </row>
    <row r="215" spans="1:24" ht="23.25" customHeight="1">
      <c r="A215" s="730">
        <v>198</v>
      </c>
      <c r="B215" s="731"/>
      <c r="C215" s="731"/>
      <c r="D215" s="732" t="s">
        <v>607</v>
      </c>
      <c r="E215" s="733">
        <v>1000031374</v>
      </c>
      <c r="F215" s="733">
        <v>85176290</v>
      </c>
      <c r="G215" s="739"/>
      <c r="H215" s="733">
        <v>18</v>
      </c>
      <c r="I215" s="735"/>
      <c r="J215" s="732" t="s">
        <v>510</v>
      </c>
      <c r="K215" s="733" t="s">
        <v>481</v>
      </c>
      <c r="L215" s="733">
        <v>1</v>
      </c>
      <c r="M215" s="736"/>
      <c r="N215" s="737" t="str">
        <f t="shared" si="19"/>
        <v>INCLUDED</v>
      </c>
      <c r="O215" s="635">
        <f t="shared" si="20"/>
        <v>0</v>
      </c>
      <c r="P215" s="635">
        <f t="shared" si="21"/>
        <v>0</v>
      </c>
      <c r="Q215" s="636">
        <f>Discount!$H$36</f>
        <v>0</v>
      </c>
      <c r="R215" s="636">
        <f t="shared" si="22"/>
        <v>0</v>
      </c>
      <c r="S215" s="636">
        <f t="shared" si="23"/>
        <v>0</v>
      </c>
      <c r="T215" s="637">
        <f t="shared" si="24"/>
        <v>0</v>
      </c>
      <c r="X215" s="757"/>
    </row>
    <row r="216" spans="1:24" ht="23.25" customHeight="1">
      <c r="A216" s="730">
        <v>199</v>
      </c>
      <c r="B216" s="731"/>
      <c r="C216" s="731"/>
      <c r="D216" s="732" t="s">
        <v>607</v>
      </c>
      <c r="E216" s="733">
        <v>1000034950</v>
      </c>
      <c r="F216" s="733">
        <v>85176990</v>
      </c>
      <c r="G216" s="739"/>
      <c r="H216" s="733">
        <v>18</v>
      </c>
      <c r="I216" s="735"/>
      <c r="J216" s="732" t="s">
        <v>511</v>
      </c>
      <c r="K216" s="733" t="s">
        <v>479</v>
      </c>
      <c r="L216" s="733">
        <v>1</v>
      </c>
      <c r="M216" s="736"/>
      <c r="N216" s="737" t="str">
        <f t="shared" si="19"/>
        <v>INCLUDED</v>
      </c>
      <c r="O216" s="635">
        <f t="shared" si="20"/>
        <v>0</v>
      </c>
      <c r="P216" s="635">
        <f t="shared" si="21"/>
        <v>0</v>
      </c>
      <c r="Q216" s="636">
        <f>Discount!$H$36</f>
        <v>0</v>
      </c>
      <c r="R216" s="636">
        <f t="shared" si="22"/>
        <v>0</v>
      </c>
      <c r="S216" s="636">
        <f t="shared" si="23"/>
        <v>0</v>
      </c>
      <c r="T216" s="637">
        <f t="shared" si="24"/>
        <v>0</v>
      </c>
      <c r="X216" s="757"/>
    </row>
    <row r="217" spans="1:24" ht="50.25" customHeight="1">
      <c r="A217" s="738">
        <v>200</v>
      </c>
      <c r="B217" s="731"/>
      <c r="C217" s="731"/>
      <c r="D217" s="732" t="s">
        <v>607</v>
      </c>
      <c r="E217" s="733">
        <v>1000031381</v>
      </c>
      <c r="F217" s="733">
        <v>85176290</v>
      </c>
      <c r="G217" s="739"/>
      <c r="H217" s="733">
        <v>18</v>
      </c>
      <c r="I217" s="735"/>
      <c r="J217" s="729" t="s">
        <v>512</v>
      </c>
      <c r="K217" s="733" t="s">
        <v>481</v>
      </c>
      <c r="L217" s="733">
        <v>1</v>
      </c>
      <c r="M217" s="736"/>
      <c r="N217" s="737" t="str">
        <f t="shared" si="19"/>
        <v>INCLUDED</v>
      </c>
      <c r="O217" s="635">
        <f t="shared" si="20"/>
        <v>0</v>
      </c>
      <c r="P217" s="635">
        <f t="shared" si="21"/>
        <v>0</v>
      </c>
      <c r="Q217" s="636">
        <f>Discount!$H$36</f>
        <v>0</v>
      </c>
      <c r="R217" s="636">
        <f t="shared" si="22"/>
        <v>0</v>
      </c>
      <c r="S217" s="636">
        <f t="shared" si="23"/>
        <v>0</v>
      </c>
      <c r="T217" s="637">
        <f t="shared" si="24"/>
        <v>0</v>
      </c>
      <c r="X217" s="757"/>
    </row>
    <row r="218" spans="1:24" ht="23.25" customHeight="1">
      <c r="A218" s="730">
        <v>201</v>
      </c>
      <c r="B218" s="731"/>
      <c r="C218" s="731"/>
      <c r="D218" s="732" t="s">
        <v>607</v>
      </c>
      <c r="E218" s="733">
        <v>1000034998</v>
      </c>
      <c r="F218" s="733">
        <v>85171890</v>
      </c>
      <c r="G218" s="739"/>
      <c r="H218" s="733">
        <v>18</v>
      </c>
      <c r="I218" s="735"/>
      <c r="J218" s="732" t="s">
        <v>513</v>
      </c>
      <c r="K218" s="733" t="s">
        <v>479</v>
      </c>
      <c r="L218" s="733">
        <v>1</v>
      </c>
      <c r="M218" s="736"/>
      <c r="N218" s="737" t="str">
        <f t="shared" si="19"/>
        <v>INCLUDED</v>
      </c>
      <c r="O218" s="635">
        <f t="shared" si="20"/>
        <v>0</v>
      </c>
      <c r="P218" s="635">
        <f t="shared" si="21"/>
        <v>0</v>
      </c>
      <c r="Q218" s="636">
        <f>Discount!$H$36</f>
        <v>0</v>
      </c>
      <c r="R218" s="636">
        <f t="shared" si="22"/>
        <v>0</v>
      </c>
      <c r="S218" s="636">
        <f t="shared" si="23"/>
        <v>0</v>
      </c>
      <c r="T218" s="637">
        <f t="shared" si="24"/>
        <v>0</v>
      </c>
      <c r="X218" s="757"/>
    </row>
    <row r="219" spans="1:24" ht="23.25" customHeight="1">
      <c r="A219" s="730">
        <v>202</v>
      </c>
      <c r="B219" s="731"/>
      <c r="C219" s="731"/>
      <c r="D219" s="732" t="s">
        <v>607</v>
      </c>
      <c r="E219" s="733">
        <v>1000031398</v>
      </c>
      <c r="F219" s="733">
        <v>85171890</v>
      </c>
      <c r="G219" s="739"/>
      <c r="H219" s="733">
        <v>18</v>
      </c>
      <c r="I219" s="735"/>
      <c r="J219" s="732" t="s">
        <v>516</v>
      </c>
      <c r="K219" s="733" t="s">
        <v>481</v>
      </c>
      <c r="L219" s="733">
        <v>1</v>
      </c>
      <c r="M219" s="736"/>
      <c r="N219" s="737" t="str">
        <f t="shared" si="19"/>
        <v>INCLUDED</v>
      </c>
      <c r="O219" s="635">
        <f t="shared" si="20"/>
        <v>0</v>
      </c>
      <c r="P219" s="635">
        <f t="shared" si="21"/>
        <v>0</v>
      </c>
      <c r="Q219" s="636">
        <f>Discount!$H$36</f>
        <v>0</v>
      </c>
      <c r="R219" s="636">
        <f t="shared" si="22"/>
        <v>0</v>
      </c>
      <c r="S219" s="636">
        <f t="shared" si="23"/>
        <v>0</v>
      </c>
      <c r="T219" s="637">
        <f t="shared" si="24"/>
        <v>0</v>
      </c>
      <c r="X219" s="757"/>
    </row>
    <row r="220" spans="1:24" ht="23.25" customHeight="1">
      <c r="A220" s="738">
        <v>203</v>
      </c>
      <c r="B220" s="731"/>
      <c r="C220" s="731"/>
      <c r="D220" s="732" t="s">
        <v>607</v>
      </c>
      <c r="E220" s="733">
        <v>1000037546</v>
      </c>
      <c r="F220" s="733">
        <v>85447090</v>
      </c>
      <c r="G220" s="739"/>
      <c r="H220" s="733">
        <v>18</v>
      </c>
      <c r="I220" s="735"/>
      <c r="J220" s="732" t="s">
        <v>783</v>
      </c>
      <c r="K220" s="733" t="s">
        <v>483</v>
      </c>
      <c r="L220" s="733">
        <v>1</v>
      </c>
      <c r="M220" s="736"/>
      <c r="N220" s="737" t="str">
        <f t="shared" si="19"/>
        <v>INCLUDED</v>
      </c>
      <c r="O220" s="635">
        <f t="shared" si="20"/>
        <v>0</v>
      </c>
      <c r="P220" s="635">
        <f t="shared" si="21"/>
        <v>0</v>
      </c>
      <c r="Q220" s="636">
        <f>Discount!$H$36</f>
        <v>0</v>
      </c>
      <c r="R220" s="636">
        <f t="shared" si="22"/>
        <v>0</v>
      </c>
      <c r="S220" s="636">
        <f t="shared" si="23"/>
        <v>0</v>
      </c>
      <c r="T220" s="637">
        <f t="shared" si="24"/>
        <v>0</v>
      </c>
      <c r="X220" s="757"/>
    </row>
    <row r="221" spans="1:24" ht="23.25" customHeight="1">
      <c r="A221" s="730">
        <v>204</v>
      </c>
      <c r="B221" s="731"/>
      <c r="C221" s="731"/>
      <c r="D221" s="732" t="s">
        <v>607</v>
      </c>
      <c r="E221" s="733">
        <v>1000066614</v>
      </c>
      <c r="F221" s="733">
        <v>73069011</v>
      </c>
      <c r="G221" s="739"/>
      <c r="H221" s="733">
        <v>18</v>
      </c>
      <c r="I221" s="735"/>
      <c r="J221" s="732" t="s">
        <v>541</v>
      </c>
      <c r="K221" s="733" t="s">
        <v>483</v>
      </c>
      <c r="L221" s="733">
        <v>3.5000000000000003E-2</v>
      </c>
      <c r="M221" s="736"/>
      <c r="N221" s="743" t="str">
        <f t="shared" si="19"/>
        <v>INCLUDED</v>
      </c>
      <c r="O221" s="635">
        <f t="shared" si="20"/>
        <v>0</v>
      </c>
      <c r="P221" s="635">
        <f t="shared" si="21"/>
        <v>0</v>
      </c>
      <c r="Q221" s="636">
        <f>Discount!$H$36</f>
        <v>0</v>
      </c>
      <c r="R221" s="636">
        <f t="shared" si="22"/>
        <v>0</v>
      </c>
      <c r="S221" s="636">
        <f t="shared" si="23"/>
        <v>0</v>
      </c>
      <c r="T221" s="637">
        <f t="shared" si="24"/>
        <v>0</v>
      </c>
      <c r="X221" s="757"/>
    </row>
    <row r="222" spans="1:24" ht="23.25" customHeight="1">
      <c r="A222" s="730">
        <v>205</v>
      </c>
      <c r="B222" s="731"/>
      <c r="C222" s="731"/>
      <c r="D222" s="732" t="s">
        <v>607</v>
      </c>
      <c r="E222" s="733">
        <v>1000066612</v>
      </c>
      <c r="F222" s="733">
        <v>73071900</v>
      </c>
      <c r="G222" s="739"/>
      <c r="H222" s="733">
        <v>18</v>
      </c>
      <c r="I222" s="735"/>
      <c r="J222" s="732" t="s">
        <v>542</v>
      </c>
      <c r="K222" s="733" t="s">
        <v>479</v>
      </c>
      <c r="L222" s="733">
        <v>4</v>
      </c>
      <c r="M222" s="736"/>
      <c r="N222" s="737" t="str">
        <f t="shared" si="19"/>
        <v>INCLUDED</v>
      </c>
      <c r="O222" s="635">
        <f t="shared" si="20"/>
        <v>0</v>
      </c>
      <c r="P222" s="635">
        <f t="shared" si="21"/>
        <v>0</v>
      </c>
      <c r="Q222" s="636">
        <f>Discount!$H$36</f>
        <v>0</v>
      </c>
      <c r="R222" s="636">
        <f t="shared" si="22"/>
        <v>0</v>
      </c>
      <c r="S222" s="636">
        <f t="shared" si="23"/>
        <v>0</v>
      </c>
      <c r="T222" s="637">
        <f t="shared" si="24"/>
        <v>0</v>
      </c>
      <c r="X222" s="757"/>
    </row>
    <row r="223" spans="1:24" ht="23.25" customHeight="1">
      <c r="A223" s="738">
        <v>206</v>
      </c>
      <c r="B223" s="731"/>
      <c r="C223" s="731"/>
      <c r="D223" s="732" t="s">
        <v>607</v>
      </c>
      <c r="E223" s="733">
        <v>1000066613</v>
      </c>
      <c r="F223" s="733">
        <v>83071000</v>
      </c>
      <c r="G223" s="739"/>
      <c r="H223" s="733">
        <v>18</v>
      </c>
      <c r="I223" s="735"/>
      <c r="J223" s="732" t="s">
        <v>543</v>
      </c>
      <c r="K223" s="733" t="s">
        <v>479</v>
      </c>
      <c r="L223" s="733">
        <v>3</v>
      </c>
      <c r="M223" s="736"/>
      <c r="N223" s="737" t="str">
        <f t="shared" si="19"/>
        <v>INCLUDED</v>
      </c>
      <c r="O223" s="635">
        <f t="shared" si="20"/>
        <v>0</v>
      </c>
      <c r="P223" s="635">
        <f t="shared" si="21"/>
        <v>0</v>
      </c>
      <c r="Q223" s="636">
        <f>Discount!$H$36</f>
        <v>0</v>
      </c>
      <c r="R223" s="636">
        <f t="shared" si="22"/>
        <v>0</v>
      </c>
      <c r="S223" s="636">
        <f t="shared" si="23"/>
        <v>0</v>
      </c>
      <c r="T223" s="637">
        <f t="shared" si="24"/>
        <v>0</v>
      </c>
      <c r="X223" s="757"/>
    </row>
    <row r="224" spans="1:24" ht="16.5">
      <c r="A224" s="810" t="s">
        <v>461</v>
      </c>
      <c r="B224" s="810"/>
      <c r="C224" s="810"/>
      <c r="D224" s="810"/>
      <c r="E224" s="810"/>
      <c r="F224" s="810"/>
      <c r="G224" s="810"/>
      <c r="H224" s="810"/>
      <c r="I224" s="810"/>
      <c r="J224" s="810"/>
      <c r="K224" s="810"/>
      <c r="L224" s="810"/>
      <c r="M224" s="810"/>
      <c r="N224" s="638">
        <f>SUM(N18:N223)</f>
        <v>0</v>
      </c>
      <c r="O224" s="609">
        <f>SUM(O18:O223)</f>
        <v>0</v>
      </c>
      <c r="P224" s="609">
        <f t="shared" ref="P224:T224" si="25">SUM(P18:P223)</f>
        <v>0</v>
      </c>
      <c r="Q224" s="609">
        <f t="shared" si="25"/>
        <v>0</v>
      </c>
      <c r="R224" s="609">
        <f t="shared" si="25"/>
        <v>0</v>
      </c>
      <c r="S224" s="609">
        <f t="shared" si="25"/>
        <v>0</v>
      </c>
      <c r="T224" s="609">
        <f t="shared" si="25"/>
        <v>0</v>
      </c>
      <c r="X224" s="757"/>
    </row>
    <row r="225" spans="1:19" ht="16.5">
      <c r="A225" s="810" t="s">
        <v>264</v>
      </c>
      <c r="B225" s="810"/>
      <c r="C225" s="810"/>
      <c r="D225" s="810"/>
      <c r="E225" s="810"/>
      <c r="F225" s="810"/>
      <c r="G225" s="810"/>
      <c r="H225" s="810"/>
      <c r="I225" s="810"/>
      <c r="J225" s="810"/>
      <c r="K225" s="810"/>
      <c r="L225" s="810"/>
      <c r="M225" s="810"/>
      <c r="N225" s="638">
        <f>'Sch-7'!M18</f>
        <v>0</v>
      </c>
      <c r="Q225" s="639"/>
      <c r="R225" s="639"/>
      <c r="S225" s="639"/>
    </row>
    <row r="226" spans="1:19" ht="32.25" customHeight="1">
      <c r="A226" s="810" t="s">
        <v>462</v>
      </c>
      <c r="B226" s="810"/>
      <c r="C226" s="810"/>
      <c r="D226" s="810"/>
      <c r="E226" s="810"/>
      <c r="F226" s="810"/>
      <c r="G226" s="810"/>
      <c r="H226" s="810"/>
      <c r="I226" s="810"/>
      <c r="J226" s="810"/>
      <c r="K226" s="810"/>
      <c r="L226" s="810"/>
      <c r="M226" s="810"/>
      <c r="N226" s="638">
        <f>N224+N225</f>
        <v>0</v>
      </c>
      <c r="Q226" s="639"/>
      <c r="R226" s="639"/>
      <c r="S226" s="639"/>
    </row>
    <row r="227" spans="1:19" ht="16.5">
      <c r="B227" s="812" t="s">
        <v>301</v>
      </c>
      <c r="C227" s="812"/>
      <c r="D227" s="812"/>
      <c r="E227" s="812"/>
      <c r="F227" s="812"/>
      <c r="G227" s="812"/>
      <c r="H227" s="812"/>
      <c r="I227" s="812"/>
      <c r="J227" s="812"/>
      <c r="K227" s="812"/>
      <c r="L227" s="812"/>
      <c r="M227" s="812"/>
      <c r="N227" s="812"/>
      <c r="O227" s="639"/>
      <c r="P227" s="639"/>
      <c r="Q227" s="639"/>
      <c r="R227" s="639"/>
      <c r="S227" s="639"/>
    </row>
    <row r="228" spans="1:19">
      <c r="H228" s="609"/>
      <c r="O228" s="639"/>
      <c r="P228" s="639"/>
      <c r="Q228" s="639"/>
      <c r="R228" s="639"/>
      <c r="S228" s="639"/>
    </row>
    <row r="229" spans="1:19" ht="16.5">
      <c r="B229" s="609" t="s">
        <v>306</v>
      </c>
      <c r="C229" s="814" t="str">
        <f>'Names of Bidder'!C22&amp;" "&amp;'Names of Bidder'!D22&amp;" "&amp;'Names of Bidder'!E22</f>
        <v xml:space="preserve">  </v>
      </c>
      <c r="D229" s="811"/>
      <c r="H229" s="609"/>
      <c r="I229" s="640"/>
      <c r="J229" s="610" t="s">
        <v>308</v>
      </c>
      <c r="K229" s="813" t="str">
        <f>IF('Names of Bidder'!C19="","",'Names of Bidder'!C19)</f>
        <v/>
      </c>
      <c r="L229" s="813"/>
      <c r="M229" s="813"/>
      <c r="N229" s="813"/>
      <c r="O229" s="639"/>
      <c r="P229" s="639"/>
      <c r="Q229" s="639"/>
      <c r="R229" s="639"/>
      <c r="S229" s="639"/>
    </row>
    <row r="230" spans="1:19" ht="16.5">
      <c r="B230" s="609" t="s">
        <v>307</v>
      </c>
      <c r="C230" s="811" t="str">
        <f>IF('Names of Bidder'!C23="","",'Names of Bidder'!C23)</f>
        <v/>
      </c>
      <c r="D230" s="811"/>
      <c r="H230" s="609"/>
      <c r="I230" s="640"/>
      <c r="J230" s="610" t="s">
        <v>123</v>
      </c>
      <c r="K230" s="813" t="str">
        <f>IF('Names of Bidder'!C20="","",'Names of Bidder'!C20)</f>
        <v/>
      </c>
      <c r="L230" s="813"/>
      <c r="M230" s="813"/>
      <c r="N230" s="813"/>
      <c r="O230" s="639"/>
      <c r="P230" s="639"/>
      <c r="Q230" s="639"/>
      <c r="R230" s="639"/>
      <c r="S230" s="639"/>
    </row>
    <row r="231" spans="1:19">
      <c r="H231" s="609"/>
    </row>
    <row r="232" spans="1:19">
      <c r="G232" s="615"/>
      <c r="H232" s="615"/>
      <c r="I232" s="615"/>
    </row>
    <row r="233" spans="1:19">
      <c r="G233" s="615"/>
      <c r="H233" s="615"/>
      <c r="I233" s="615"/>
    </row>
    <row r="234" spans="1:19">
      <c r="G234" s="615"/>
      <c r="H234" s="615"/>
      <c r="I234" s="615"/>
    </row>
    <row r="235" spans="1:19">
      <c r="G235" s="615"/>
      <c r="H235" s="615"/>
      <c r="I235" s="615"/>
    </row>
    <row r="236" spans="1:19">
      <c r="G236" s="615"/>
      <c r="H236" s="615"/>
      <c r="I236" s="615"/>
    </row>
    <row r="237" spans="1:19">
      <c r="G237" s="615"/>
      <c r="H237" s="615"/>
      <c r="I237" s="615"/>
    </row>
    <row r="238" spans="1:19">
      <c r="G238" s="615"/>
      <c r="H238" s="615"/>
      <c r="I238" s="615"/>
    </row>
    <row r="239" spans="1:19">
      <c r="G239" s="615"/>
      <c r="H239" s="615"/>
      <c r="I239" s="615"/>
    </row>
    <row r="240" spans="1:19">
      <c r="G240" s="615"/>
      <c r="H240" s="615"/>
      <c r="I240" s="615"/>
    </row>
    <row r="241" spans="7:9">
      <c r="G241" s="615"/>
      <c r="H241" s="615"/>
      <c r="I241" s="615"/>
    </row>
    <row r="242" spans="7:9">
      <c r="G242" s="615"/>
      <c r="H242" s="615"/>
      <c r="I242" s="615"/>
    </row>
    <row r="243" spans="7:9">
      <c r="G243" s="615"/>
      <c r="H243" s="615"/>
      <c r="I243" s="615"/>
    </row>
    <row r="244" spans="7:9">
      <c r="G244" s="615"/>
      <c r="H244" s="615"/>
      <c r="I244" s="615"/>
    </row>
    <row r="245" spans="7:9">
      <c r="G245" s="615"/>
      <c r="H245" s="615"/>
      <c r="I245" s="615"/>
    </row>
    <row r="246" spans="7:9">
      <c r="G246" s="615"/>
      <c r="H246" s="615"/>
      <c r="I246" s="615"/>
    </row>
    <row r="247" spans="7:9">
      <c r="G247" s="615"/>
      <c r="H247" s="615"/>
      <c r="I247" s="615"/>
    </row>
    <row r="248" spans="7:9">
      <c r="G248" s="615"/>
      <c r="H248" s="615"/>
      <c r="I248" s="615"/>
    </row>
    <row r="249" spans="7:9">
      <c r="G249" s="615"/>
      <c r="H249" s="615"/>
      <c r="I249" s="615"/>
    </row>
    <row r="250" spans="7:9">
      <c r="G250" s="615"/>
      <c r="H250" s="615"/>
      <c r="I250" s="615"/>
    </row>
    <row r="251" spans="7:9">
      <c r="G251" s="615"/>
      <c r="H251" s="615"/>
      <c r="I251" s="615"/>
    </row>
    <row r="252" spans="7:9">
      <c r="G252" s="615"/>
      <c r="H252" s="615"/>
      <c r="I252" s="615"/>
    </row>
    <row r="253" spans="7:9">
      <c r="G253" s="615"/>
      <c r="H253" s="615"/>
      <c r="I253" s="615"/>
    </row>
    <row r="254" spans="7:9">
      <c r="G254" s="615"/>
      <c r="H254" s="615"/>
      <c r="I254" s="615"/>
    </row>
    <row r="255" spans="7:9">
      <c r="G255" s="615"/>
      <c r="H255" s="615"/>
      <c r="I255" s="615"/>
    </row>
    <row r="256" spans="7:9">
      <c r="G256" s="615"/>
      <c r="H256" s="615"/>
      <c r="I256" s="615"/>
    </row>
    <row r="257" spans="7:9">
      <c r="G257" s="615"/>
      <c r="H257" s="615"/>
      <c r="I257" s="615"/>
    </row>
    <row r="258" spans="7:9">
      <c r="G258" s="615"/>
      <c r="H258" s="615"/>
      <c r="I258" s="615"/>
    </row>
    <row r="259" spans="7:9">
      <c r="G259" s="615"/>
      <c r="H259" s="615"/>
      <c r="I259" s="615"/>
    </row>
    <row r="260" spans="7:9">
      <c r="G260" s="615"/>
      <c r="H260" s="615"/>
      <c r="I260" s="615"/>
    </row>
    <row r="261" spans="7:9">
      <c r="G261" s="615"/>
      <c r="H261" s="615"/>
      <c r="I261" s="615"/>
    </row>
    <row r="262" spans="7:9">
      <c r="G262" s="615"/>
      <c r="H262" s="615"/>
      <c r="I262" s="615"/>
    </row>
    <row r="263" spans="7:9">
      <c r="G263" s="615"/>
      <c r="H263" s="615"/>
      <c r="I263" s="615"/>
    </row>
  </sheetData>
  <sheetProtection algorithmName="SHA-512" hashValue="J5xTK0orlRM7dw5TtTWzQuoPX69nDyPHLtIHPyhKDlKNZROWVi8Q3YJk1aUfEBSv3iKtdPEKISI1iOLVTYQWgQ==" saltValue="D6w0msfhu1IneguywRD0dg==" spinCount="100000" sheet="1" formatColumns="0" formatRows="0" selectLockedCells="1"/>
  <customSheetViews>
    <customSheetView guid="{B917AE6C-4AF8-4CDD-ACCB-469E1ED6AB17}"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
      <headerFooter>
        <oddHeader>&amp;RSchedule-1Page &amp;P of &amp;N</oddHeader>
      </headerFooter>
    </customSheetView>
    <customSheetView guid="{1211E1B9-FC37-4364-9CF0-0FFC01866726}" scale="85" showPageBreaks="1" fitToPage="1" printArea="1" hiddenColumns="1" view="pageBreakPreview">
      <selection activeCell="J11" sqref="J11"/>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4"/>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5"/>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9"/>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1"/>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2"/>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3"/>
      <headerFooter>
        <oddHeader>&amp;RSchedule-1Page &amp;P of &amp;N</oddHeader>
      </headerFooter>
    </customSheetView>
    <customSheetView guid="{78BEE4ED-FFC3-4306-8023-F0EDC1A3A1B8}"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4"/>
      <headerFooter>
        <oddHeader>&amp;RSchedule-1Page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24:M224"/>
    <mergeCell ref="C230:D230"/>
    <mergeCell ref="B227:N227"/>
    <mergeCell ref="K230:N230"/>
    <mergeCell ref="K229:N229"/>
    <mergeCell ref="A225:M225"/>
    <mergeCell ref="A226:M226"/>
    <mergeCell ref="C229:D229"/>
  </mergeCells>
  <conditionalFormatting sqref="I18:I223">
    <cfRule type="expression" dxfId="4" priority="11" stopIfTrue="1">
      <formula>H18&gt;0</formula>
    </cfRule>
  </conditionalFormatting>
  <dataValidations count="3">
    <dataValidation type="list" operator="greaterThan" allowBlank="1" showInputMessage="1" showErrorMessage="1" sqref="I18:I223" xr:uid="{00000000-0002-0000-0400-000000000000}">
      <formula1>"0%,5%,12%,18%,28%"</formula1>
    </dataValidation>
    <dataValidation type="whole" operator="greaterThan" allowBlank="1" showInputMessage="1" showErrorMessage="1" sqref="G18:G223" xr:uid="{00000000-0002-0000-0400-000001000000}">
      <formula1>0</formula1>
    </dataValidation>
    <dataValidation type="decimal" operator="greaterThanOrEqual" allowBlank="1" showInputMessage="1" showErrorMessage="1" sqref="M18:M223"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30"/>
  <sheetViews>
    <sheetView view="pageBreakPreview" topLeftCell="A16" zoomScale="80" zoomScaleSheetLayoutView="80" workbookViewId="0">
      <selection activeCell="I29" sqref="I29"/>
    </sheetView>
  </sheetViews>
  <sheetFormatPr defaultRowHeight="15.75"/>
  <cols>
    <col min="1" max="1" width="6.140625" style="575" customWidth="1"/>
    <col min="2" max="2" width="15" style="575" customWidth="1"/>
    <col min="3" max="3" width="11.28515625" style="575" customWidth="1"/>
    <col min="4" max="4" width="43.7109375" style="575" customWidth="1"/>
    <col min="5" max="5" width="18.28515625" style="575" customWidth="1"/>
    <col min="6" max="6" width="105.7109375" style="576" customWidth="1"/>
    <col min="7" max="7" width="11.28515625" style="575" customWidth="1"/>
    <col min="8" max="8" width="11" style="575" customWidth="1"/>
    <col min="9" max="9" width="18.85546875" style="577" customWidth="1"/>
    <col min="10" max="10" width="24.28515625" style="575" customWidth="1"/>
    <col min="11" max="11" width="10.85546875" style="570" hidden="1" customWidth="1"/>
    <col min="12" max="13" width="10.28515625" style="570" customWidth="1"/>
    <col min="14" max="14" width="9.140625" style="570" customWidth="1"/>
    <col min="15" max="15" width="10.5703125" style="570" bestFit="1" customWidth="1"/>
    <col min="16" max="28" width="9.140625" style="570"/>
    <col min="29" max="16384" width="9.140625" style="571"/>
  </cols>
  <sheetData>
    <row r="1" spans="1:32" ht="27.75" customHeight="1">
      <c r="A1" s="565" t="str">
        <f>Basic!B5</f>
        <v>Spec No: CC/T/W-AIS/DOM/A00/24/12919</v>
      </c>
      <c r="B1" s="565"/>
      <c r="C1" s="565"/>
      <c r="D1" s="566"/>
      <c r="E1" s="566"/>
      <c r="F1" s="566"/>
      <c r="G1" s="567"/>
      <c r="H1" s="567"/>
      <c r="I1" s="568"/>
      <c r="J1" s="569" t="s">
        <v>14</v>
      </c>
    </row>
    <row r="2" spans="1:32" ht="21.75" customHeight="1">
      <c r="A2" s="564"/>
      <c r="B2" s="564"/>
      <c r="C2" s="564"/>
      <c r="D2" s="564"/>
      <c r="E2" s="564"/>
      <c r="F2" s="564"/>
      <c r="G2" s="572"/>
      <c r="H2" s="572"/>
      <c r="I2" s="571"/>
      <c r="J2" s="572"/>
    </row>
    <row r="3" spans="1:32" ht="46.5" customHeight="1">
      <c r="A3" s="830"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30"/>
      <c r="C3" s="830"/>
      <c r="D3" s="830"/>
      <c r="E3" s="830"/>
      <c r="F3" s="830"/>
      <c r="G3" s="830"/>
      <c r="H3" s="830"/>
      <c r="I3" s="830"/>
      <c r="J3" s="830"/>
      <c r="K3" s="573"/>
      <c r="N3" s="828"/>
      <c r="O3" s="828"/>
      <c r="AC3" s="570"/>
      <c r="AD3" s="570"/>
      <c r="AE3" s="570"/>
      <c r="AF3" s="570"/>
    </row>
    <row r="4" spans="1:32" ht="21.95" customHeight="1">
      <c r="A4" s="829" t="s">
        <v>0</v>
      </c>
      <c r="B4" s="829"/>
      <c r="C4" s="829"/>
      <c r="D4" s="829"/>
      <c r="E4" s="829"/>
      <c r="F4" s="829"/>
      <c r="G4" s="829"/>
      <c r="H4" s="829"/>
      <c r="I4" s="829"/>
      <c r="J4" s="829"/>
    </row>
    <row r="5" spans="1:32" ht="15" customHeight="1">
      <c r="J5" s="572"/>
    </row>
    <row r="6" spans="1:32" ht="22.5" customHeight="1">
      <c r="A6" s="817" t="s">
        <v>338</v>
      </c>
      <c r="B6" s="817"/>
      <c r="C6" s="578"/>
      <c r="D6" s="572"/>
      <c r="E6" s="578"/>
      <c r="F6" s="578"/>
      <c r="G6" s="578"/>
      <c r="H6" s="578"/>
      <c r="I6" s="578"/>
      <c r="J6" s="572"/>
    </row>
    <row r="7" spans="1:32" ht="25.5" customHeight="1">
      <c r="A7" s="821">
        <f>'Sch-1'!A7</f>
        <v>0</v>
      </c>
      <c r="B7" s="821"/>
      <c r="C7" s="821"/>
      <c r="D7" s="821"/>
      <c r="E7" s="821"/>
      <c r="F7" s="821"/>
      <c r="G7" s="580"/>
      <c r="H7" s="581" t="s">
        <v>1</v>
      </c>
      <c r="I7" s="580"/>
      <c r="J7" s="572"/>
    </row>
    <row r="8" spans="1:32" ht="29.25" customHeight="1">
      <c r="A8" s="818" t="str">
        <f>"Bidder’s Name and Address  (" &amp; MID('Names of Bidder'!A9,9, 20) &amp; ") :"</f>
        <v>Bidder’s Name and Address  (Sole Bidder) :</v>
      </c>
      <c r="B8" s="818"/>
      <c r="C8" s="818"/>
      <c r="D8" s="818"/>
      <c r="E8" s="818"/>
      <c r="F8" s="818"/>
      <c r="G8" s="818"/>
      <c r="H8" s="582" t="s">
        <v>2</v>
      </c>
      <c r="I8" s="583"/>
      <c r="J8" s="572"/>
    </row>
    <row r="9" spans="1:32" ht="26.25" customHeight="1">
      <c r="A9" s="579" t="s">
        <v>12</v>
      </c>
      <c r="B9" s="584"/>
      <c r="C9" s="821" t="str">
        <f>IF('Names of Bidder'!C9=0, "", 'Names of Bidder'!C9)</f>
        <v/>
      </c>
      <c r="D9" s="821"/>
      <c r="E9" s="821"/>
      <c r="F9" s="585"/>
      <c r="G9" s="585"/>
      <c r="H9" s="582" t="s">
        <v>3</v>
      </c>
      <c r="I9" s="586"/>
      <c r="J9" s="572"/>
    </row>
    <row r="10" spans="1:32" ht="17.25" customHeight="1">
      <c r="A10" s="579" t="s">
        <v>11</v>
      </c>
      <c r="B10" s="584"/>
      <c r="C10" s="820" t="str">
        <f>IF('Names of Bidder'!C10=0, "", 'Names of Bidder'!C10)</f>
        <v/>
      </c>
      <c r="D10" s="820"/>
      <c r="E10" s="820"/>
      <c r="F10" s="585"/>
      <c r="G10" s="585"/>
      <c r="H10" s="582" t="s">
        <v>4</v>
      </c>
      <c r="I10" s="586"/>
      <c r="J10" s="572"/>
    </row>
    <row r="11" spans="1:32" ht="18" customHeight="1">
      <c r="A11" s="586"/>
      <c r="B11" s="586"/>
      <c r="C11" s="820" t="str">
        <f>IF('Names of Bidder'!C11=0, "", 'Names of Bidder'!C11)</f>
        <v/>
      </c>
      <c r="D11" s="820"/>
      <c r="E11" s="820"/>
      <c r="F11" s="585"/>
      <c r="G11" s="585"/>
      <c r="H11" s="582" t="s">
        <v>5</v>
      </c>
      <c r="I11" s="586"/>
      <c r="J11" s="572"/>
    </row>
    <row r="12" spans="1:32" ht="18" customHeight="1">
      <c r="A12" s="586"/>
      <c r="B12" s="586"/>
      <c r="C12" s="820" t="str">
        <f>IF('Names of Bidder'!C12=0, "", 'Names of Bidder'!C12)</f>
        <v/>
      </c>
      <c r="D12" s="820"/>
      <c r="E12" s="820"/>
      <c r="F12" s="585"/>
      <c r="G12" s="585"/>
      <c r="H12" s="582" t="str">
        <f>'Sch-1'!K12</f>
        <v>Gurugram (Haryana) - 122001</v>
      </c>
      <c r="I12" s="586"/>
      <c r="J12" s="572"/>
    </row>
    <row r="13" spans="1:32" s="583" customFormat="1" ht="26.45" customHeight="1">
      <c r="A13" s="823" t="s">
        <v>352</v>
      </c>
      <c r="B13" s="823"/>
      <c r="C13" s="823"/>
      <c r="D13" s="823"/>
      <c r="E13" s="823"/>
      <c r="F13" s="823"/>
      <c r="G13" s="823"/>
      <c r="H13" s="823"/>
      <c r="I13" s="823"/>
      <c r="J13" s="823"/>
      <c r="K13" s="587"/>
      <c r="L13" s="587"/>
      <c r="M13" s="587"/>
      <c r="N13" s="587"/>
      <c r="O13" s="587"/>
      <c r="P13" s="587"/>
      <c r="Q13" s="587"/>
      <c r="R13" s="587"/>
      <c r="S13" s="587"/>
      <c r="T13" s="587"/>
      <c r="U13" s="587"/>
      <c r="V13" s="587"/>
      <c r="W13" s="587"/>
      <c r="X13" s="587"/>
      <c r="Y13" s="587"/>
      <c r="Z13" s="587"/>
      <c r="AA13" s="587"/>
      <c r="AB13" s="587"/>
    </row>
    <row r="14" spans="1:32" ht="20.25" customHeight="1" thickBot="1">
      <c r="A14" s="588"/>
      <c r="B14" s="588"/>
      <c r="C14" s="588"/>
      <c r="D14" s="588"/>
      <c r="E14" s="588"/>
      <c r="F14" s="589"/>
      <c r="G14" s="590"/>
      <c r="H14" s="590"/>
      <c r="I14" s="832" t="s">
        <v>343</v>
      </c>
      <c r="J14" s="832"/>
    </row>
    <row r="15" spans="1:32" ht="102" customHeight="1">
      <c r="A15" s="591" t="s">
        <v>7</v>
      </c>
      <c r="B15" s="592" t="s">
        <v>259</v>
      </c>
      <c r="C15" s="592" t="s">
        <v>271</v>
      </c>
      <c r="D15" s="592" t="s">
        <v>273</v>
      </c>
      <c r="E15" s="592" t="s">
        <v>13</v>
      </c>
      <c r="F15" s="593" t="s">
        <v>15</v>
      </c>
      <c r="G15" s="593" t="s">
        <v>9</v>
      </c>
      <c r="H15" s="593" t="s">
        <v>16</v>
      </c>
      <c r="I15" s="593" t="s">
        <v>351</v>
      </c>
      <c r="J15" s="594" t="s">
        <v>350</v>
      </c>
    </row>
    <row r="16" spans="1:32" s="597" customFormat="1">
      <c r="A16" s="595">
        <v>1</v>
      </c>
      <c r="B16" s="595">
        <v>2</v>
      </c>
      <c r="C16" s="595">
        <v>3</v>
      </c>
      <c r="D16" s="595">
        <v>4</v>
      </c>
      <c r="E16" s="595">
        <v>5</v>
      </c>
      <c r="F16" s="595">
        <v>6</v>
      </c>
      <c r="G16" s="595">
        <v>7</v>
      </c>
      <c r="H16" s="595">
        <v>8</v>
      </c>
      <c r="I16" s="595">
        <v>9</v>
      </c>
      <c r="J16" s="595" t="s">
        <v>344</v>
      </c>
      <c r="K16" s="596"/>
      <c r="L16" s="596"/>
      <c r="M16" s="596"/>
      <c r="N16" s="596"/>
      <c r="O16" s="596"/>
      <c r="P16" s="596"/>
      <c r="Q16" s="596"/>
      <c r="R16" s="596"/>
      <c r="S16" s="596"/>
      <c r="T16" s="596"/>
      <c r="U16" s="596"/>
      <c r="V16" s="596"/>
      <c r="W16" s="596"/>
      <c r="X16" s="596"/>
      <c r="Y16" s="596"/>
      <c r="Z16" s="596"/>
      <c r="AA16" s="596"/>
      <c r="AB16" s="596"/>
    </row>
    <row r="17" spans="1:28" s="604" customFormat="1" ht="34.5" customHeight="1">
      <c r="A17" s="598" t="str">
        <f>'Sch-1'!A17</f>
        <v>I</v>
      </c>
      <c r="B17" s="599" t="str">
        <f>'Sch-1'!B17:N17</f>
        <v xml:space="preserve">765/400kV SOUTH KALAMB AIS NEW SS      </v>
      </c>
      <c r="C17" s="600"/>
      <c r="D17" s="601"/>
      <c r="E17" s="602"/>
      <c r="F17" s="602"/>
      <c r="G17" s="602"/>
      <c r="H17" s="602"/>
      <c r="I17" s="602"/>
      <c r="J17" s="602"/>
      <c r="K17" s="603"/>
      <c r="L17" s="603"/>
      <c r="M17" s="603"/>
      <c r="N17" s="603"/>
      <c r="O17" s="603"/>
      <c r="P17" s="603"/>
      <c r="Q17" s="603"/>
      <c r="R17" s="603"/>
      <c r="S17" s="603"/>
      <c r="T17" s="603"/>
      <c r="U17" s="603"/>
      <c r="V17" s="603"/>
      <c r="W17" s="603"/>
      <c r="X17" s="603"/>
      <c r="Y17" s="603"/>
      <c r="Z17" s="603"/>
      <c r="AA17" s="603"/>
      <c r="AB17" s="603"/>
    </row>
    <row r="18" spans="1:28" ht="18.75">
      <c r="A18" s="605">
        <v>1</v>
      </c>
      <c r="B18" s="422"/>
      <c r="C18" s="422"/>
      <c r="D18" s="727" t="s">
        <v>669</v>
      </c>
      <c r="E18" s="744">
        <v>1000006173</v>
      </c>
      <c r="F18" s="727" t="s">
        <v>692</v>
      </c>
      <c r="G18" s="744" t="s">
        <v>479</v>
      </c>
      <c r="H18" s="744">
        <v>2</v>
      </c>
      <c r="I18" s="423"/>
      <c r="J18" s="424" t="str">
        <f t="shared" ref="J18:J165" si="0">IF(I18=0, "INCLUDED", IF(ISERROR(I18*H18), I18, I18*H18))</f>
        <v>INCLUDED</v>
      </c>
      <c r="K18" s="717">
        <f>I18*H18</f>
        <v>0</v>
      </c>
    </row>
    <row r="19" spans="1:28" ht="18.75">
      <c r="A19" s="605">
        <v>2</v>
      </c>
      <c r="B19" s="422"/>
      <c r="C19" s="422"/>
      <c r="D19" s="727" t="s">
        <v>599</v>
      </c>
      <c r="E19" s="744">
        <v>1000005790</v>
      </c>
      <c r="F19" s="727" t="s">
        <v>693</v>
      </c>
      <c r="G19" s="744" t="s">
        <v>479</v>
      </c>
      <c r="H19" s="744">
        <v>24</v>
      </c>
      <c r="I19" s="423"/>
      <c r="J19" s="424" t="str">
        <f t="shared" si="0"/>
        <v>INCLUDED</v>
      </c>
      <c r="K19" s="717">
        <f t="shared" ref="K19:K40" si="1">I19*H19</f>
        <v>0</v>
      </c>
    </row>
    <row r="20" spans="1:28" ht="18.75">
      <c r="A20" s="605">
        <v>3</v>
      </c>
      <c r="B20" s="422"/>
      <c r="C20" s="422"/>
      <c r="D20" s="727" t="s">
        <v>599</v>
      </c>
      <c r="E20" s="744">
        <v>1000005791</v>
      </c>
      <c r="F20" s="727" t="s">
        <v>572</v>
      </c>
      <c r="G20" s="744" t="s">
        <v>479</v>
      </c>
      <c r="H20" s="744">
        <v>61</v>
      </c>
      <c r="I20" s="423"/>
      <c r="J20" s="424" t="str">
        <f t="shared" si="0"/>
        <v>INCLUDED</v>
      </c>
      <c r="K20" s="717">
        <f t="shared" si="1"/>
        <v>0</v>
      </c>
    </row>
    <row r="21" spans="1:28" ht="18.75">
      <c r="A21" s="605">
        <v>4</v>
      </c>
      <c r="B21" s="422"/>
      <c r="C21" s="422"/>
      <c r="D21" s="727" t="s">
        <v>599</v>
      </c>
      <c r="E21" s="744">
        <v>1000020421</v>
      </c>
      <c r="F21" s="727" t="s">
        <v>571</v>
      </c>
      <c r="G21" s="744" t="s">
        <v>479</v>
      </c>
      <c r="H21" s="744">
        <v>33</v>
      </c>
      <c r="I21" s="423"/>
      <c r="J21" s="424" t="str">
        <f t="shared" si="0"/>
        <v>INCLUDED</v>
      </c>
      <c r="K21" s="717">
        <f t="shared" si="1"/>
        <v>0</v>
      </c>
    </row>
    <row r="22" spans="1:28" ht="18.75">
      <c r="A22" s="605">
        <v>5</v>
      </c>
      <c r="B22" s="422"/>
      <c r="C22" s="422"/>
      <c r="D22" s="727" t="s">
        <v>599</v>
      </c>
      <c r="E22" s="744">
        <v>1000005819</v>
      </c>
      <c r="F22" s="727" t="s">
        <v>613</v>
      </c>
      <c r="G22" s="744" t="s">
        <v>479</v>
      </c>
      <c r="H22" s="744">
        <v>33</v>
      </c>
      <c r="I22" s="423"/>
      <c r="J22" s="424" t="str">
        <f t="shared" si="0"/>
        <v>INCLUDED</v>
      </c>
      <c r="K22" s="717">
        <f t="shared" si="1"/>
        <v>0</v>
      </c>
    </row>
    <row r="23" spans="1:28" ht="18.75">
      <c r="A23" s="605">
        <v>6</v>
      </c>
      <c r="B23" s="422"/>
      <c r="C23" s="422"/>
      <c r="D23" s="727" t="s">
        <v>599</v>
      </c>
      <c r="E23" s="744">
        <v>1000005820</v>
      </c>
      <c r="F23" s="727" t="s">
        <v>612</v>
      </c>
      <c r="G23" s="744" t="s">
        <v>479</v>
      </c>
      <c r="H23" s="744">
        <v>21</v>
      </c>
      <c r="I23" s="423"/>
      <c r="J23" s="424" t="str">
        <f t="shared" si="0"/>
        <v>INCLUDED</v>
      </c>
      <c r="K23" s="717">
        <f t="shared" si="1"/>
        <v>0</v>
      </c>
    </row>
    <row r="24" spans="1:28" ht="18.75">
      <c r="A24" s="605">
        <v>7</v>
      </c>
      <c r="B24" s="422"/>
      <c r="C24" s="422"/>
      <c r="D24" s="727" t="s">
        <v>599</v>
      </c>
      <c r="E24" s="744">
        <v>1000005854</v>
      </c>
      <c r="F24" s="727" t="s">
        <v>611</v>
      </c>
      <c r="G24" s="744" t="s">
        <v>479</v>
      </c>
      <c r="H24" s="744">
        <v>10</v>
      </c>
      <c r="I24" s="423"/>
      <c r="J24" s="424" t="str">
        <f t="shared" si="0"/>
        <v>INCLUDED</v>
      </c>
      <c r="K24" s="717">
        <f t="shared" si="1"/>
        <v>0</v>
      </c>
    </row>
    <row r="25" spans="1:28" ht="18.75">
      <c r="A25" s="605">
        <v>8</v>
      </c>
      <c r="B25" s="422"/>
      <c r="C25" s="422"/>
      <c r="D25" s="727" t="s">
        <v>599</v>
      </c>
      <c r="E25" s="744">
        <v>1000005853</v>
      </c>
      <c r="F25" s="727" t="s">
        <v>610</v>
      </c>
      <c r="G25" s="744" t="s">
        <v>479</v>
      </c>
      <c r="H25" s="744">
        <v>18</v>
      </c>
      <c r="I25" s="423"/>
      <c r="J25" s="424" t="str">
        <f t="shared" si="0"/>
        <v>INCLUDED</v>
      </c>
      <c r="K25" s="717">
        <f t="shared" si="1"/>
        <v>0</v>
      </c>
    </row>
    <row r="26" spans="1:28" ht="18.75">
      <c r="A26" s="605">
        <v>9</v>
      </c>
      <c r="B26" s="422"/>
      <c r="C26" s="422"/>
      <c r="D26" s="727" t="s">
        <v>599</v>
      </c>
      <c r="E26" s="744">
        <v>1000005840</v>
      </c>
      <c r="F26" s="727" t="s">
        <v>694</v>
      </c>
      <c r="G26" s="744" t="s">
        <v>479</v>
      </c>
      <c r="H26" s="744">
        <v>18</v>
      </c>
      <c r="I26" s="423"/>
      <c r="J26" s="424" t="str">
        <f t="shared" si="0"/>
        <v>INCLUDED</v>
      </c>
      <c r="K26" s="717">
        <f t="shared" si="1"/>
        <v>0</v>
      </c>
    </row>
    <row r="27" spans="1:28" ht="18.75">
      <c r="A27" s="605">
        <v>10</v>
      </c>
      <c r="B27" s="422"/>
      <c r="C27" s="422"/>
      <c r="D27" s="727" t="s">
        <v>599</v>
      </c>
      <c r="E27" s="744">
        <v>1000005848</v>
      </c>
      <c r="F27" s="727" t="s">
        <v>614</v>
      </c>
      <c r="G27" s="744" t="s">
        <v>479</v>
      </c>
      <c r="H27" s="744">
        <v>36</v>
      </c>
      <c r="I27" s="423"/>
      <c r="J27" s="424" t="str">
        <f t="shared" si="0"/>
        <v>INCLUDED</v>
      </c>
      <c r="K27" s="717">
        <f t="shared" si="1"/>
        <v>0</v>
      </c>
    </row>
    <row r="28" spans="1:28" ht="18.75">
      <c r="A28" s="605">
        <v>11</v>
      </c>
      <c r="B28" s="422"/>
      <c r="C28" s="422"/>
      <c r="D28" s="727" t="s">
        <v>599</v>
      </c>
      <c r="E28" s="744">
        <v>1000009714</v>
      </c>
      <c r="F28" s="727" t="s">
        <v>570</v>
      </c>
      <c r="G28" s="744" t="s">
        <v>479</v>
      </c>
      <c r="H28" s="744">
        <v>10</v>
      </c>
      <c r="I28" s="423"/>
      <c r="J28" s="424" t="str">
        <f t="shared" si="0"/>
        <v>INCLUDED</v>
      </c>
      <c r="K28" s="717">
        <f t="shared" si="1"/>
        <v>0</v>
      </c>
    </row>
    <row r="29" spans="1:28" ht="18.75">
      <c r="A29" s="605">
        <v>12</v>
      </c>
      <c r="B29" s="422"/>
      <c r="C29" s="422"/>
      <c r="D29" s="727" t="s">
        <v>599</v>
      </c>
      <c r="E29" s="744">
        <v>1000005825</v>
      </c>
      <c r="F29" s="727" t="s">
        <v>695</v>
      </c>
      <c r="G29" s="744" t="s">
        <v>479</v>
      </c>
      <c r="H29" s="744">
        <v>2</v>
      </c>
      <c r="I29" s="423"/>
      <c r="J29" s="424" t="str">
        <f t="shared" si="0"/>
        <v>INCLUDED</v>
      </c>
      <c r="K29" s="717">
        <f t="shared" si="1"/>
        <v>0</v>
      </c>
    </row>
    <row r="30" spans="1:28" ht="18.75">
      <c r="A30" s="605">
        <v>13</v>
      </c>
      <c r="B30" s="422"/>
      <c r="C30" s="422"/>
      <c r="D30" s="727" t="s">
        <v>599</v>
      </c>
      <c r="E30" s="744">
        <v>1000005826</v>
      </c>
      <c r="F30" s="727" t="s">
        <v>609</v>
      </c>
      <c r="G30" s="744" t="s">
        <v>479</v>
      </c>
      <c r="H30" s="744">
        <v>6</v>
      </c>
      <c r="I30" s="423"/>
      <c r="J30" s="424" t="str">
        <f t="shared" si="0"/>
        <v>INCLUDED</v>
      </c>
      <c r="K30" s="717">
        <f t="shared" si="1"/>
        <v>0</v>
      </c>
    </row>
    <row r="31" spans="1:28" ht="18.75">
      <c r="A31" s="605">
        <v>14</v>
      </c>
      <c r="B31" s="422"/>
      <c r="C31" s="422"/>
      <c r="D31" s="727" t="s">
        <v>599</v>
      </c>
      <c r="E31" s="744">
        <v>1000005827</v>
      </c>
      <c r="F31" s="727" t="s">
        <v>608</v>
      </c>
      <c r="G31" s="744" t="s">
        <v>479</v>
      </c>
      <c r="H31" s="744">
        <v>8</v>
      </c>
      <c r="I31" s="423"/>
      <c r="J31" s="424" t="str">
        <f t="shared" si="0"/>
        <v>INCLUDED</v>
      </c>
      <c r="K31" s="717">
        <f t="shared" si="1"/>
        <v>0</v>
      </c>
    </row>
    <row r="32" spans="1:28" ht="18.75">
      <c r="A32" s="605">
        <v>15</v>
      </c>
      <c r="B32" s="422"/>
      <c r="C32" s="422"/>
      <c r="D32" s="727" t="s">
        <v>599</v>
      </c>
      <c r="E32" s="744">
        <v>1000005823</v>
      </c>
      <c r="F32" s="727" t="s">
        <v>696</v>
      </c>
      <c r="G32" s="744" t="s">
        <v>479</v>
      </c>
      <c r="H32" s="744">
        <v>8</v>
      </c>
      <c r="I32" s="423"/>
      <c r="J32" s="424" t="str">
        <f t="shared" si="0"/>
        <v>INCLUDED</v>
      </c>
      <c r="K32" s="717">
        <f t="shared" si="1"/>
        <v>0</v>
      </c>
    </row>
    <row r="33" spans="1:11" ht="18.75">
      <c r="A33" s="605">
        <v>16</v>
      </c>
      <c r="B33" s="422"/>
      <c r="C33" s="422"/>
      <c r="D33" s="727" t="s">
        <v>600</v>
      </c>
      <c r="E33" s="744">
        <v>1000004400</v>
      </c>
      <c r="F33" s="727" t="s">
        <v>623</v>
      </c>
      <c r="G33" s="744" t="s">
        <v>479</v>
      </c>
      <c r="H33" s="744">
        <v>12</v>
      </c>
      <c r="I33" s="423"/>
      <c r="J33" s="424" t="str">
        <f t="shared" si="0"/>
        <v>INCLUDED</v>
      </c>
      <c r="K33" s="717">
        <f t="shared" si="1"/>
        <v>0</v>
      </c>
    </row>
    <row r="34" spans="1:11" ht="18.75">
      <c r="A34" s="605">
        <v>17</v>
      </c>
      <c r="B34" s="422"/>
      <c r="C34" s="422"/>
      <c r="D34" s="727" t="s">
        <v>600</v>
      </c>
      <c r="E34" s="744">
        <v>1000004401</v>
      </c>
      <c r="F34" s="727" t="s">
        <v>622</v>
      </c>
      <c r="G34" s="744" t="s">
        <v>479</v>
      </c>
      <c r="H34" s="744">
        <v>39</v>
      </c>
      <c r="I34" s="423"/>
      <c r="J34" s="424" t="str">
        <f t="shared" si="0"/>
        <v>INCLUDED</v>
      </c>
      <c r="K34" s="717">
        <f t="shared" si="1"/>
        <v>0</v>
      </c>
    </row>
    <row r="35" spans="1:11" ht="18.75">
      <c r="A35" s="605">
        <v>18</v>
      </c>
      <c r="B35" s="422"/>
      <c r="C35" s="422"/>
      <c r="D35" s="727" t="s">
        <v>600</v>
      </c>
      <c r="E35" s="744">
        <v>1000020419</v>
      </c>
      <c r="F35" s="727" t="s">
        <v>621</v>
      </c>
      <c r="G35" s="744" t="s">
        <v>479</v>
      </c>
      <c r="H35" s="744">
        <v>19</v>
      </c>
      <c r="I35" s="423"/>
      <c r="J35" s="424" t="str">
        <f t="shared" si="0"/>
        <v>INCLUDED</v>
      </c>
      <c r="K35" s="717">
        <f t="shared" si="1"/>
        <v>0</v>
      </c>
    </row>
    <row r="36" spans="1:11" ht="18.75">
      <c r="A36" s="605">
        <v>19</v>
      </c>
      <c r="B36" s="422"/>
      <c r="C36" s="422"/>
      <c r="D36" s="727" t="s">
        <v>600</v>
      </c>
      <c r="E36" s="744">
        <v>1000004495</v>
      </c>
      <c r="F36" s="727" t="s">
        <v>618</v>
      </c>
      <c r="G36" s="744" t="s">
        <v>479</v>
      </c>
      <c r="H36" s="744">
        <v>5</v>
      </c>
      <c r="I36" s="423"/>
      <c r="J36" s="424" t="str">
        <f t="shared" si="0"/>
        <v>INCLUDED</v>
      </c>
      <c r="K36" s="717">
        <f t="shared" si="1"/>
        <v>0</v>
      </c>
    </row>
    <row r="37" spans="1:11" ht="18.75">
      <c r="A37" s="605">
        <v>20</v>
      </c>
      <c r="B37" s="422"/>
      <c r="C37" s="422"/>
      <c r="D37" s="727" t="s">
        <v>600</v>
      </c>
      <c r="E37" s="744">
        <v>1000004496</v>
      </c>
      <c r="F37" s="727" t="s">
        <v>617</v>
      </c>
      <c r="G37" s="744" t="s">
        <v>479</v>
      </c>
      <c r="H37" s="744">
        <v>7</v>
      </c>
      <c r="I37" s="423"/>
      <c r="J37" s="424" t="str">
        <f t="shared" si="0"/>
        <v>INCLUDED</v>
      </c>
      <c r="K37" s="717">
        <f t="shared" si="1"/>
        <v>0</v>
      </c>
    </row>
    <row r="38" spans="1:11" ht="18.75">
      <c r="A38" s="605">
        <v>21</v>
      </c>
      <c r="B38" s="422"/>
      <c r="C38" s="422"/>
      <c r="D38" s="727" t="s">
        <v>600</v>
      </c>
      <c r="E38" s="744">
        <v>1000004499</v>
      </c>
      <c r="F38" s="727" t="s">
        <v>697</v>
      </c>
      <c r="G38" s="744" t="s">
        <v>479</v>
      </c>
      <c r="H38" s="744">
        <v>2</v>
      </c>
      <c r="I38" s="423"/>
      <c r="J38" s="424" t="str">
        <f t="shared" si="0"/>
        <v>INCLUDED</v>
      </c>
      <c r="K38" s="717">
        <f t="shared" si="1"/>
        <v>0</v>
      </c>
    </row>
    <row r="39" spans="1:11" ht="18.75">
      <c r="A39" s="605">
        <v>22</v>
      </c>
      <c r="B39" s="422"/>
      <c r="C39" s="422"/>
      <c r="D39" s="727" t="s">
        <v>600</v>
      </c>
      <c r="E39" s="744">
        <v>1000004498</v>
      </c>
      <c r="F39" s="727" t="s">
        <v>616</v>
      </c>
      <c r="G39" s="744" t="s">
        <v>479</v>
      </c>
      <c r="H39" s="744">
        <v>20</v>
      </c>
      <c r="I39" s="423"/>
      <c r="J39" s="424" t="str">
        <f t="shared" si="0"/>
        <v>INCLUDED</v>
      </c>
      <c r="K39" s="717">
        <f t="shared" si="1"/>
        <v>0</v>
      </c>
    </row>
    <row r="40" spans="1:11" ht="18.75">
      <c r="A40" s="605">
        <v>23</v>
      </c>
      <c r="B40" s="422"/>
      <c r="C40" s="422"/>
      <c r="D40" s="727" t="s">
        <v>600</v>
      </c>
      <c r="E40" s="744">
        <v>1000004535</v>
      </c>
      <c r="F40" s="727" t="s">
        <v>620</v>
      </c>
      <c r="G40" s="744" t="s">
        <v>479</v>
      </c>
      <c r="H40" s="744">
        <v>12</v>
      </c>
      <c r="I40" s="423"/>
      <c r="J40" s="424" t="str">
        <f t="shared" si="0"/>
        <v>INCLUDED</v>
      </c>
      <c r="K40" s="717">
        <f t="shared" si="1"/>
        <v>0</v>
      </c>
    </row>
    <row r="41" spans="1:11" ht="18.75">
      <c r="A41" s="605">
        <v>24</v>
      </c>
      <c r="B41" s="422"/>
      <c r="C41" s="422"/>
      <c r="D41" s="727" t="s">
        <v>600</v>
      </c>
      <c r="E41" s="744">
        <v>1000004463</v>
      </c>
      <c r="F41" s="727" t="s">
        <v>619</v>
      </c>
      <c r="G41" s="744" t="s">
        <v>479</v>
      </c>
      <c r="H41" s="744">
        <v>27</v>
      </c>
      <c r="I41" s="423"/>
      <c r="J41" s="424" t="str">
        <f t="shared" si="0"/>
        <v>INCLUDED</v>
      </c>
      <c r="K41" s="717">
        <f t="shared" ref="K41:K105" si="2">I41*H41</f>
        <v>0</v>
      </c>
    </row>
    <row r="42" spans="1:11" ht="18.75">
      <c r="A42" s="605">
        <v>25</v>
      </c>
      <c r="B42" s="422"/>
      <c r="C42" s="422"/>
      <c r="D42" s="727" t="s">
        <v>600</v>
      </c>
      <c r="E42" s="744">
        <v>1000004501</v>
      </c>
      <c r="F42" s="727" t="s">
        <v>615</v>
      </c>
      <c r="G42" s="744" t="s">
        <v>479</v>
      </c>
      <c r="H42" s="744">
        <v>9</v>
      </c>
      <c r="I42" s="423"/>
      <c r="J42" s="424" t="str">
        <f t="shared" si="0"/>
        <v>INCLUDED</v>
      </c>
      <c r="K42" s="717">
        <f t="shared" si="2"/>
        <v>0</v>
      </c>
    </row>
    <row r="43" spans="1:11" ht="18.75">
      <c r="A43" s="605">
        <v>26</v>
      </c>
      <c r="B43" s="422"/>
      <c r="C43" s="422"/>
      <c r="D43" s="727" t="s">
        <v>600</v>
      </c>
      <c r="E43" s="744">
        <v>1000009713</v>
      </c>
      <c r="F43" s="727" t="s">
        <v>654</v>
      </c>
      <c r="G43" s="744" t="s">
        <v>479</v>
      </c>
      <c r="H43" s="744">
        <v>7</v>
      </c>
      <c r="I43" s="423"/>
      <c r="J43" s="424" t="str">
        <f t="shared" si="0"/>
        <v>INCLUDED</v>
      </c>
      <c r="K43" s="717">
        <f t="shared" si="2"/>
        <v>0</v>
      </c>
    </row>
    <row r="44" spans="1:11" ht="18.75">
      <c r="A44" s="605">
        <v>27</v>
      </c>
      <c r="B44" s="422"/>
      <c r="C44" s="422"/>
      <c r="D44" s="727" t="s">
        <v>600</v>
      </c>
      <c r="E44" s="744">
        <v>1000004290</v>
      </c>
      <c r="F44" s="727" t="s">
        <v>624</v>
      </c>
      <c r="G44" s="744" t="s">
        <v>479</v>
      </c>
      <c r="H44" s="744">
        <v>4</v>
      </c>
      <c r="I44" s="423"/>
      <c r="J44" s="424" t="str">
        <f t="shared" si="0"/>
        <v>INCLUDED</v>
      </c>
      <c r="K44" s="717">
        <f t="shared" si="2"/>
        <v>0</v>
      </c>
    </row>
    <row r="45" spans="1:11" ht="18.75">
      <c r="A45" s="605">
        <v>28</v>
      </c>
      <c r="B45" s="422"/>
      <c r="C45" s="422"/>
      <c r="D45" s="727" t="s">
        <v>670</v>
      </c>
      <c r="E45" s="744">
        <v>1000000956</v>
      </c>
      <c r="F45" s="727" t="s">
        <v>698</v>
      </c>
      <c r="G45" s="744" t="s">
        <v>479</v>
      </c>
      <c r="H45" s="744">
        <v>4</v>
      </c>
      <c r="I45" s="423"/>
      <c r="J45" s="424" t="str">
        <f t="shared" si="0"/>
        <v>INCLUDED</v>
      </c>
      <c r="K45" s="717">
        <f t="shared" si="2"/>
        <v>0</v>
      </c>
    </row>
    <row r="46" spans="1:11" ht="18.75">
      <c r="A46" s="605">
        <v>29</v>
      </c>
      <c r="B46" s="422"/>
      <c r="C46" s="422"/>
      <c r="D46" s="727" t="s">
        <v>670</v>
      </c>
      <c r="E46" s="744">
        <v>1000000945</v>
      </c>
      <c r="F46" s="727" t="s">
        <v>699</v>
      </c>
      <c r="G46" s="744" t="s">
        <v>479</v>
      </c>
      <c r="H46" s="744">
        <v>2</v>
      </c>
      <c r="I46" s="423"/>
      <c r="J46" s="424" t="str">
        <f t="shared" si="0"/>
        <v>INCLUDED</v>
      </c>
      <c r="K46" s="717">
        <f t="shared" si="2"/>
        <v>0</v>
      </c>
    </row>
    <row r="47" spans="1:11" ht="18.75">
      <c r="A47" s="605">
        <v>30</v>
      </c>
      <c r="B47" s="422"/>
      <c r="C47" s="422"/>
      <c r="D47" s="727" t="s">
        <v>671</v>
      </c>
      <c r="E47" s="744">
        <v>1000005036</v>
      </c>
      <c r="F47" s="727" t="s">
        <v>700</v>
      </c>
      <c r="G47" s="744" t="s">
        <v>479</v>
      </c>
      <c r="H47" s="744">
        <v>1</v>
      </c>
      <c r="I47" s="423"/>
      <c r="J47" s="424" t="str">
        <f t="shared" si="0"/>
        <v>INCLUDED</v>
      </c>
      <c r="K47" s="717">
        <f t="shared" si="2"/>
        <v>0</v>
      </c>
    </row>
    <row r="48" spans="1:11" ht="18.75">
      <c r="A48" s="605">
        <v>31</v>
      </c>
      <c r="B48" s="422"/>
      <c r="C48" s="422"/>
      <c r="D48" s="727" t="s">
        <v>671</v>
      </c>
      <c r="E48" s="744">
        <v>1000027581</v>
      </c>
      <c r="F48" s="727" t="s">
        <v>701</v>
      </c>
      <c r="G48" s="744" t="s">
        <v>479</v>
      </c>
      <c r="H48" s="744">
        <v>1</v>
      </c>
      <c r="I48" s="423"/>
      <c r="J48" s="424" t="str">
        <f t="shared" si="0"/>
        <v>INCLUDED</v>
      </c>
      <c r="K48" s="717">
        <f t="shared" si="2"/>
        <v>0</v>
      </c>
    </row>
    <row r="49" spans="1:11" ht="18.75">
      <c r="A49" s="605">
        <v>32</v>
      </c>
      <c r="B49" s="422"/>
      <c r="C49" s="422"/>
      <c r="D49" s="727" t="s">
        <v>671</v>
      </c>
      <c r="E49" s="744">
        <v>1000005061</v>
      </c>
      <c r="F49" s="727" t="s">
        <v>702</v>
      </c>
      <c r="G49" s="744" t="s">
        <v>479</v>
      </c>
      <c r="H49" s="744">
        <v>3</v>
      </c>
      <c r="I49" s="423"/>
      <c r="J49" s="424" t="str">
        <f t="shared" si="0"/>
        <v>INCLUDED</v>
      </c>
      <c r="K49" s="717">
        <f t="shared" si="2"/>
        <v>0</v>
      </c>
    </row>
    <row r="50" spans="1:11" ht="18.75">
      <c r="A50" s="605">
        <v>33</v>
      </c>
      <c r="B50" s="422"/>
      <c r="C50" s="422"/>
      <c r="D50" s="727" t="s">
        <v>671</v>
      </c>
      <c r="E50" s="744">
        <v>1000005048</v>
      </c>
      <c r="F50" s="727" t="s">
        <v>703</v>
      </c>
      <c r="G50" s="744" t="s">
        <v>479</v>
      </c>
      <c r="H50" s="744">
        <v>3</v>
      </c>
      <c r="I50" s="423"/>
      <c r="J50" s="424" t="str">
        <f t="shared" si="0"/>
        <v>INCLUDED</v>
      </c>
      <c r="K50" s="717">
        <f t="shared" si="2"/>
        <v>0</v>
      </c>
    </row>
    <row r="51" spans="1:11" ht="18.75">
      <c r="A51" s="605">
        <v>34</v>
      </c>
      <c r="B51" s="422"/>
      <c r="C51" s="422"/>
      <c r="D51" s="727" t="s">
        <v>671</v>
      </c>
      <c r="E51" s="744">
        <v>1000005030</v>
      </c>
      <c r="F51" s="727" t="s">
        <v>704</v>
      </c>
      <c r="G51" s="744" t="s">
        <v>479</v>
      </c>
      <c r="H51" s="744">
        <v>9</v>
      </c>
      <c r="I51" s="423"/>
      <c r="J51" s="424" t="str">
        <f t="shared" si="0"/>
        <v>INCLUDED</v>
      </c>
      <c r="K51" s="717">
        <f t="shared" si="2"/>
        <v>0</v>
      </c>
    </row>
    <row r="52" spans="1:11" ht="18.75">
      <c r="A52" s="605">
        <v>35</v>
      </c>
      <c r="B52" s="422"/>
      <c r="C52" s="422"/>
      <c r="D52" s="727" t="s">
        <v>604</v>
      </c>
      <c r="E52" s="744">
        <v>1000002088</v>
      </c>
      <c r="F52" s="727" t="s">
        <v>705</v>
      </c>
      <c r="G52" s="744" t="s">
        <v>479</v>
      </c>
      <c r="H52" s="744">
        <v>1</v>
      </c>
      <c r="I52" s="423"/>
      <c r="J52" s="424" t="str">
        <f t="shared" si="0"/>
        <v>INCLUDED</v>
      </c>
      <c r="K52" s="717">
        <f t="shared" si="2"/>
        <v>0</v>
      </c>
    </row>
    <row r="53" spans="1:11" ht="18.75">
      <c r="A53" s="605">
        <v>36</v>
      </c>
      <c r="B53" s="422"/>
      <c r="C53" s="422"/>
      <c r="D53" s="727" t="s">
        <v>604</v>
      </c>
      <c r="E53" s="744">
        <v>1000002086</v>
      </c>
      <c r="F53" s="727" t="s">
        <v>706</v>
      </c>
      <c r="G53" s="744" t="s">
        <v>479</v>
      </c>
      <c r="H53" s="744">
        <v>3</v>
      </c>
      <c r="I53" s="423"/>
      <c r="J53" s="424" t="str">
        <f t="shared" si="0"/>
        <v>INCLUDED</v>
      </c>
      <c r="K53" s="717">
        <f t="shared" si="2"/>
        <v>0</v>
      </c>
    </row>
    <row r="54" spans="1:11" ht="18.75">
      <c r="A54" s="605">
        <v>37</v>
      </c>
      <c r="B54" s="422"/>
      <c r="C54" s="422"/>
      <c r="D54" s="727" t="s">
        <v>604</v>
      </c>
      <c r="E54" s="744">
        <v>1000001998</v>
      </c>
      <c r="F54" s="727" t="s">
        <v>539</v>
      </c>
      <c r="G54" s="744" t="s">
        <v>481</v>
      </c>
      <c r="H54" s="744">
        <v>2</v>
      </c>
      <c r="I54" s="423"/>
      <c r="J54" s="424" t="str">
        <f t="shared" si="0"/>
        <v>INCLUDED</v>
      </c>
      <c r="K54" s="717">
        <f t="shared" si="2"/>
        <v>0</v>
      </c>
    </row>
    <row r="55" spans="1:11" ht="18.75">
      <c r="A55" s="605">
        <v>38</v>
      </c>
      <c r="B55" s="422"/>
      <c r="C55" s="422"/>
      <c r="D55" s="727" t="s">
        <v>604</v>
      </c>
      <c r="E55" s="744">
        <v>1000001999</v>
      </c>
      <c r="F55" s="727" t="s">
        <v>707</v>
      </c>
      <c r="G55" s="744" t="s">
        <v>479</v>
      </c>
      <c r="H55" s="744">
        <v>2</v>
      </c>
      <c r="I55" s="423"/>
      <c r="J55" s="424" t="str">
        <f t="shared" si="0"/>
        <v>INCLUDED</v>
      </c>
      <c r="K55" s="717">
        <f t="shared" si="2"/>
        <v>0</v>
      </c>
    </row>
    <row r="56" spans="1:11" ht="18.75">
      <c r="A56" s="605">
        <v>39</v>
      </c>
      <c r="B56" s="422"/>
      <c r="C56" s="422"/>
      <c r="D56" s="727" t="s">
        <v>604</v>
      </c>
      <c r="E56" s="744">
        <v>1000002068</v>
      </c>
      <c r="F56" s="727" t="s">
        <v>708</v>
      </c>
      <c r="G56" s="744" t="s">
        <v>479</v>
      </c>
      <c r="H56" s="744">
        <v>3</v>
      </c>
      <c r="I56" s="423"/>
      <c r="J56" s="424" t="str">
        <f t="shared" si="0"/>
        <v>INCLUDED</v>
      </c>
      <c r="K56" s="717">
        <f t="shared" si="2"/>
        <v>0</v>
      </c>
    </row>
    <row r="57" spans="1:11" ht="18.75">
      <c r="A57" s="605">
        <v>40</v>
      </c>
      <c r="B57" s="422"/>
      <c r="C57" s="422"/>
      <c r="D57" s="727" t="s">
        <v>604</v>
      </c>
      <c r="E57" s="744">
        <v>1000020418</v>
      </c>
      <c r="F57" s="727" t="s">
        <v>709</v>
      </c>
      <c r="G57" s="744" t="s">
        <v>479</v>
      </c>
      <c r="H57" s="744">
        <v>3</v>
      </c>
      <c r="I57" s="423"/>
      <c r="J57" s="424" t="str">
        <f t="shared" si="0"/>
        <v>INCLUDED</v>
      </c>
      <c r="K57" s="717">
        <f t="shared" si="2"/>
        <v>0</v>
      </c>
    </row>
    <row r="58" spans="1:11" ht="18.75">
      <c r="A58" s="605">
        <v>41</v>
      </c>
      <c r="B58" s="422"/>
      <c r="C58" s="422"/>
      <c r="D58" s="727" t="s">
        <v>604</v>
      </c>
      <c r="E58" s="744">
        <v>1000002032</v>
      </c>
      <c r="F58" s="727" t="s">
        <v>710</v>
      </c>
      <c r="G58" s="744" t="s">
        <v>479</v>
      </c>
      <c r="H58" s="744">
        <v>3</v>
      </c>
      <c r="I58" s="423"/>
      <c r="J58" s="424" t="str">
        <f t="shared" si="0"/>
        <v>INCLUDED</v>
      </c>
      <c r="K58" s="717">
        <f t="shared" si="2"/>
        <v>0</v>
      </c>
    </row>
    <row r="59" spans="1:11" ht="18.75">
      <c r="A59" s="605">
        <v>42</v>
      </c>
      <c r="B59" s="422"/>
      <c r="C59" s="422"/>
      <c r="D59" s="727" t="s">
        <v>604</v>
      </c>
      <c r="E59" s="744">
        <v>1000020185</v>
      </c>
      <c r="F59" s="727" t="s">
        <v>711</v>
      </c>
      <c r="G59" s="744" t="s">
        <v>479</v>
      </c>
      <c r="H59" s="744">
        <v>1</v>
      </c>
      <c r="I59" s="423"/>
      <c r="J59" s="424" t="str">
        <f t="shared" si="0"/>
        <v>INCLUDED</v>
      </c>
      <c r="K59" s="717">
        <f t="shared" si="2"/>
        <v>0</v>
      </c>
    </row>
    <row r="60" spans="1:11" ht="18.75">
      <c r="A60" s="605">
        <v>43</v>
      </c>
      <c r="B60" s="422"/>
      <c r="C60" s="422"/>
      <c r="D60" s="727" t="s">
        <v>672</v>
      </c>
      <c r="E60" s="744">
        <v>1000015787</v>
      </c>
      <c r="F60" s="727" t="s">
        <v>712</v>
      </c>
      <c r="G60" s="744" t="s">
        <v>480</v>
      </c>
      <c r="H60" s="744">
        <v>1</v>
      </c>
      <c r="I60" s="423"/>
      <c r="J60" s="424" t="str">
        <f t="shared" si="0"/>
        <v>INCLUDED</v>
      </c>
      <c r="K60" s="717">
        <f t="shared" si="2"/>
        <v>0</v>
      </c>
    </row>
    <row r="61" spans="1:11" ht="18.75">
      <c r="A61" s="605">
        <v>44</v>
      </c>
      <c r="B61" s="422"/>
      <c r="C61" s="422"/>
      <c r="D61" s="727" t="s">
        <v>672</v>
      </c>
      <c r="E61" s="744">
        <v>1000011349</v>
      </c>
      <c r="F61" s="727" t="s">
        <v>713</v>
      </c>
      <c r="G61" s="744" t="s">
        <v>481</v>
      </c>
      <c r="H61" s="744">
        <v>2</v>
      </c>
      <c r="I61" s="423"/>
      <c r="J61" s="424" t="str">
        <f t="shared" si="0"/>
        <v>INCLUDED</v>
      </c>
      <c r="K61" s="717">
        <f t="shared" si="2"/>
        <v>0</v>
      </c>
    </row>
    <row r="62" spans="1:11" ht="18.75">
      <c r="A62" s="605">
        <v>45</v>
      </c>
      <c r="B62" s="422"/>
      <c r="C62" s="422"/>
      <c r="D62" s="727" t="s">
        <v>672</v>
      </c>
      <c r="E62" s="744">
        <v>1000011363</v>
      </c>
      <c r="F62" s="727" t="s">
        <v>634</v>
      </c>
      <c r="G62" s="744" t="s">
        <v>481</v>
      </c>
      <c r="H62" s="744">
        <v>2</v>
      </c>
      <c r="I62" s="423"/>
      <c r="J62" s="424" t="str">
        <f t="shared" si="0"/>
        <v>INCLUDED</v>
      </c>
      <c r="K62" s="717">
        <f t="shared" si="2"/>
        <v>0</v>
      </c>
    </row>
    <row r="63" spans="1:11" ht="18.75">
      <c r="A63" s="605">
        <v>46</v>
      </c>
      <c r="B63" s="422"/>
      <c r="C63" s="422"/>
      <c r="D63" s="727" t="s">
        <v>672</v>
      </c>
      <c r="E63" s="744">
        <v>1000011356</v>
      </c>
      <c r="F63" s="727" t="s">
        <v>714</v>
      </c>
      <c r="G63" s="744" t="s">
        <v>481</v>
      </c>
      <c r="H63" s="744">
        <v>2</v>
      </c>
      <c r="I63" s="423"/>
      <c r="J63" s="424" t="str">
        <f t="shared" si="0"/>
        <v>INCLUDED</v>
      </c>
      <c r="K63" s="717">
        <f t="shared" si="2"/>
        <v>0</v>
      </c>
    </row>
    <row r="64" spans="1:11" ht="18.75">
      <c r="A64" s="605">
        <v>47</v>
      </c>
      <c r="B64" s="422"/>
      <c r="C64" s="422"/>
      <c r="D64" s="727" t="s">
        <v>672</v>
      </c>
      <c r="E64" s="744">
        <v>1000011358</v>
      </c>
      <c r="F64" s="727" t="s">
        <v>715</v>
      </c>
      <c r="G64" s="744" t="s">
        <v>481</v>
      </c>
      <c r="H64" s="744">
        <v>4</v>
      </c>
      <c r="I64" s="423"/>
      <c r="J64" s="424" t="str">
        <f t="shared" si="0"/>
        <v>INCLUDED</v>
      </c>
      <c r="K64" s="717">
        <f t="shared" si="2"/>
        <v>0</v>
      </c>
    </row>
    <row r="65" spans="1:11" ht="18.75">
      <c r="A65" s="605">
        <v>48</v>
      </c>
      <c r="B65" s="422"/>
      <c r="C65" s="422"/>
      <c r="D65" s="727" t="s">
        <v>672</v>
      </c>
      <c r="E65" s="744">
        <v>1000011350</v>
      </c>
      <c r="F65" s="727" t="s">
        <v>633</v>
      </c>
      <c r="G65" s="744" t="s">
        <v>481</v>
      </c>
      <c r="H65" s="744">
        <v>4</v>
      </c>
      <c r="I65" s="423"/>
      <c r="J65" s="424" t="str">
        <f t="shared" si="0"/>
        <v>INCLUDED</v>
      </c>
      <c r="K65" s="717">
        <f t="shared" si="2"/>
        <v>0</v>
      </c>
    </row>
    <row r="66" spans="1:11" ht="112.5">
      <c r="A66" s="605">
        <v>49</v>
      </c>
      <c r="B66" s="422"/>
      <c r="C66" s="422"/>
      <c r="D66" s="745" t="s">
        <v>672</v>
      </c>
      <c r="E66" s="746">
        <v>1000015928</v>
      </c>
      <c r="F66" s="728" t="s">
        <v>716</v>
      </c>
      <c r="G66" s="746" t="s">
        <v>480</v>
      </c>
      <c r="H66" s="746">
        <v>1</v>
      </c>
      <c r="I66" s="423"/>
      <c r="J66" s="424" t="str">
        <f t="shared" si="0"/>
        <v>INCLUDED</v>
      </c>
      <c r="K66" s="717">
        <f t="shared" si="2"/>
        <v>0</v>
      </c>
    </row>
    <row r="67" spans="1:11" ht="93.75">
      <c r="A67" s="605">
        <v>50</v>
      </c>
      <c r="B67" s="422"/>
      <c r="C67" s="422"/>
      <c r="D67" s="727" t="s">
        <v>672</v>
      </c>
      <c r="E67" s="744">
        <v>1000015929</v>
      </c>
      <c r="F67" s="728" t="s">
        <v>717</v>
      </c>
      <c r="G67" s="744" t="s">
        <v>480</v>
      </c>
      <c r="H67" s="744">
        <v>1</v>
      </c>
      <c r="I67" s="423"/>
      <c r="J67" s="424" t="str">
        <f t="shared" si="0"/>
        <v>INCLUDED</v>
      </c>
      <c r="K67" s="717">
        <f t="shared" si="2"/>
        <v>0</v>
      </c>
    </row>
    <row r="68" spans="1:11" ht="37.5">
      <c r="A68" s="605">
        <v>51</v>
      </c>
      <c r="B68" s="422"/>
      <c r="C68" s="422"/>
      <c r="D68" s="727" t="s">
        <v>673</v>
      </c>
      <c r="E68" s="744">
        <v>1000055992</v>
      </c>
      <c r="F68" s="728" t="s">
        <v>574</v>
      </c>
      <c r="G68" s="744" t="s">
        <v>479</v>
      </c>
      <c r="H68" s="744">
        <v>12</v>
      </c>
      <c r="I68" s="423"/>
      <c r="J68" s="424" t="str">
        <f t="shared" si="0"/>
        <v>INCLUDED</v>
      </c>
      <c r="K68" s="717">
        <f t="shared" si="2"/>
        <v>0</v>
      </c>
    </row>
    <row r="69" spans="1:11" ht="37.5">
      <c r="A69" s="605">
        <v>52</v>
      </c>
      <c r="B69" s="422"/>
      <c r="C69" s="422"/>
      <c r="D69" s="727" t="s">
        <v>673</v>
      </c>
      <c r="E69" s="744">
        <v>1000055993</v>
      </c>
      <c r="F69" s="728" t="s">
        <v>575</v>
      </c>
      <c r="G69" s="744" t="s">
        <v>479</v>
      </c>
      <c r="H69" s="744">
        <v>24</v>
      </c>
      <c r="I69" s="423"/>
      <c r="J69" s="424" t="str">
        <f t="shared" si="0"/>
        <v>INCLUDED</v>
      </c>
      <c r="K69" s="717">
        <f t="shared" si="2"/>
        <v>0</v>
      </c>
    </row>
    <row r="70" spans="1:11" ht="37.5">
      <c r="A70" s="605">
        <v>53</v>
      </c>
      <c r="B70" s="422"/>
      <c r="C70" s="422"/>
      <c r="D70" s="727" t="s">
        <v>673</v>
      </c>
      <c r="E70" s="744">
        <v>1000055995</v>
      </c>
      <c r="F70" s="728" t="s">
        <v>576</v>
      </c>
      <c r="G70" s="744" t="s">
        <v>479</v>
      </c>
      <c r="H70" s="744">
        <v>54</v>
      </c>
      <c r="I70" s="423"/>
      <c r="J70" s="424" t="str">
        <f t="shared" si="0"/>
        <v>INCLUDED</v>
      </c>
      <c r="K70" s="717">
        <f t="shared" si="2"/>
        <v>0</v>
      </c>
    </row>
    <row r="71" spans="1:11" ht="37.5">
      <c r="A71" s="605">
        <v>54</v>
      </c>
      <c r="B71" s="422"/>
      <c r="C71" s="422"/>
      <c r="D71" s="727" t="s">
        <v>673</v>
      </c>
      <c r="E71" s="744">
        <v>1000055996</v>
      </c>
      <c r="F71" s="728" t="s">
        <v>718</v>
      </c>
      <c r="G71" s="744" t="s">
        <v>479</v>
      </c>
      <c r="H71" s="744">
        <v>12</v>
      </c>
      <c r="I71" s="423"/>
      <c r="J71" s="424" t="str">
        <f t="shared" si="0"/>
        <v>INCLUDED</v>
      </c>
      <c r="K71" s="717">
        <f t="shared" si="2"/>
        <v>0</v>
      </c>
    </row>
    <row r="72" spans="1:11" ht="37.5">
      <c r="A72" s="605">
        <v>55</v>
      </c>
      <c r="B72" s="422"/>
      <c r="C72" s="422"/>
      <c r="D72" s="727" t="s">
        <v>673</v>
      </c>
      <c r="E72" s="744">
        <v>1000055997</v>
      </c>
      <c r="F72" s="728" t="s">
        <v>577</v>
      </c>
      <c r="G72" s="744" t="s">
        <v>479</v>
      </c>
      <c r="H72" s="744">
        <v>54</v>
      </c>
      <c r="I72" s="423"/>
      <c r="J72" s="424" t="str">
        <f t="shared" si="0"/>
        <v>INCLUDED</v>
      </c>
      <c r="K72" s="717">
        <f t="shared" si="2"/>
        <v>0</v>
      </c>
    </row>
    <row r="73" spans="1:11" ht="37.5">
      <c r="A73" s="605">
        <v>56</v>
      </c>
      <c r="B73" s="422"/>
      <c r="C73" s="422"/>
      <c r="D73" s="728" t="s">
        <v>674</v>
      </c>
      <c r="E73" s="744">
        <v>1000011317</v>
      </c>
      <c r="F73" s="727" t="s">
        <v>719</v>
      </c>
      <c r="G73" s="744" t="s">
        <v>481</v>
      </c>
      <c r="H73" s="744">
        <v>2</v>
      </c>
      <c r="I73" s="423"/>
      <c r="J73" s="424" t="str">
        <f t="shared" si="0"/>
        <v>INCLUDED</v>
      </c>
      <c r="K73" s="717">
        <f t="shared" si="2"/>
        <v>0</v>
      </c>
    </row>
    <row r="74" spans="1:11" ht="37.5">
      <c r="A74" s="605">
        <v>57</v>
      </c>
      <c r="B74" s="422"/>
      <c r="C74" s="422"/>
      <c r="D74" s="728" t="s">
        <v>674</v>
      </c>
      <c r="E74" s="744">
        <v>1000011327</v>
      </c>
      <c r="F74" s="727" t="s">
        <v>635</v>
      </c>
      <c r="G74" s="744" t="s">
        <v>481</v>
      </c>
      <c r="H74" s="744">
        <v>2</v>
      </c>
      <c r="I74" s="423"/>
      <c r="J74" s="424" t="str">
        <f t="shared" si="0"/>
        <v>INCLUDED</v>
      </c>
      <c r="K74" s="717">
        <f t="shared" si="2"/>
        <v>0</v>
      </c>
    </row>
    <row r="75" spans="1:11" ht="37.5">
      <c r="A75" s="605">
        <v>58</v>
      </c>
      <c r="B75" s="422"/>
      <c r="C75" s="422"/>
      <c r="D75" s="728" t="s">
        <v>674</v>
      </c>
      <c r="E75" s="744">
        <v>1000011322</v>
      </c>
      <c r="F75" s="727" t="s">
        <v>636</v>
      </c>
      <c r="G75" s="744" t="s">
        <v>481</v>
      </c>
      <c r="H75" s="744">
        <v>2</v>
      </c>
      <c r="I75" s="423"/>
      <c r="J75" s="424" t="str">
        <f t="shared" si="0"/>
        <v>INCLUDED</v>
      </c>
      <c r="K75" s="717">
        <f t="shared" si="2"/>
        <v>0</v>
      </c>
    </row>
    <row r="76" spans="1:11" ht="37.5">
      <c r="A76" s="605">
        <v>59</v>
      </c>
      <c r="B76" s="422"/>
      <c r="C76" s="422"/>
      <c r="D76" s="728" t="s">
        <v>674</v>
      </c>
      <c r="E76" s="744">
        <v>1000011318</v>
      </c>
      <c r="F76" s="728" t="s">
        <v>720</v>
      </c>
      <c r="G76" s="744" t="s">
        <v>481</v>
      </c>
      <c r="H76" s="744">
        <v>3</v>
      </c>
      <c r="I76" s="423"/>
      <c r="J76" s="424" t="str">
        <f t="shared" si="0"/>
        <v>INCLUDED</v>
      </c>
      <c r="K76" s="717">
        <f t="shared" si="2"/>
        <v>0</v>
      </c>
    </row>
    <row r="77" spans="1:11" ht="37.5">
      <c r="A77" s="605">
        <v>60</v>
      </c>
      <c r="B77" s="422"/>
      <c r="C77" s="422"/>
      <c r="D77" s="728" t="s">
        <v>675</v>
      </c>
      <c r="E77" s="746">
        <v>1000055984</v>
      </c>
      <c r="F77" s="728" t="s">
        <v>630</v>
      </c>
      <c r="G77" s="746" t="s">
        <v>479</v>
      </c>
      <c r="H77" s="746">
        <v>48</v>
      </c>
      <c r="I77" s="423"/>
      <c r="J77" s="424" t="str">
        <f t="shared" si="0"/>
        <v>INCLUDED</v>
      </c>
      <c r="K77" s="717">
        <f t="shared" si="2"/>
        <v>0</v>
      </c>
    </row>
    <row r="78" spans="1:11" ht="37.5">
      <c r="A78" s="605">
        <v>61</v>
      </c>
      <c r="B78" s="422"/>
      <c r="C78" s="422"/>
      <c r="D78" s="727" t="s">
        <v>675</v>
      </c>
      <c r="E78" s="744">
        <v>1000055991</v>
      </c>
      <c r="F78" s="728" t="s">
        <v>629</v>
      </c>
      <c r="G78" s="744" t="s">
        <v>479</v>
      </c>
      <c r="H78" s="744">
        <v>54</v>
      </c>
      <c r="I78" s="423"/>
      <c r="J78" s="424" t="str">
        <f t="shared" si="0"/>
        <v>INCLUDED</v>
      </c>
      <c r="K78" s="717">
        <f t="shared" si="2"/>
        <v>0</v>
      </c>
    </row>
    <row r="79" spans="1:11" ht="37.5">
      <c r="A79" s="605">
        <v>62</v>
      </c>
      <c r="B79" s="422"/>
      <c r="C79" s="422"/>
      <c r="D79" s="727" t="s">
        <v>675</v>
      </c>
      <c r="E79" s="744">
        <v>1000055986</v>
      </c>
      <c r="F79" s="728" t="s">
        <v>631</v>
      </c>
      <c r="G79" s="744" t="s">
        <v>479</v>
      </c>
      <c r="H79" s="744">
        <v>18</v>
      </c>
      <c r="I79" s="423"/>
      <c r="J79" s="424" t="str">
        <f t="shared" si="0"/>
        <v>INCLUDED</v>
      </c>
      <c r="K79" s="717">
        <f t="shared" si="2"/>
        <v>0</v>
      </c>
    </row>
    <row r="80" spans="1:11" ht="37.5">
      <c r="A80" s="605">
        <v>63</v>
      </c>
      <c r="B80" s="422"/>
      <c r="C80" s="422"/>
      <c r="D80" s="727" t="s">
        <v>675</v>
      </c>
      <c r="E80" s="744">
        <v>1000055988</v>
      </c>
      <c r="F80" s="728" t="s">
        <v>632</v>
      </c>
      <c r="G80" s="744" t="s">
        <v>479</v>
      </c>
      <c r="H80" s="744">
        <v>18</v>
      </c>
      <c r="I80" s="423"/>
      <c r="J80" s="424" t="str">
        <f t="shared" si="0"/>
        <v>INCLUDED</v>
      </c>
      <c r="K80" s="717">
        <f t="shared" si="2"/>
        <v>0</v>
      </c>
    </row>
    <row r="81" spans="1:11" ht="37.5">
      <c r="A81" s="605">
        <v>64</v>
      </c>
      <c r="B81" s="422"/>
      <c r="C81" s="422"/>
      <c r="D81" s="727" t="s">
        <v>676</v>
      </c>
      <c r="E81" s="744">
        <v>1000011348</v>
      </c>
      <c r="F81" s="728" t="s">
        <v>721</v>
      </c>
      <c r="G81" s="744" t="s">
        <v>481</v>
      </c>
      <c r="H81" s="744">
        <v>1</v>
      </c>
      <c r="I81" s="423"/>
      <c r="J81" s="424" t="str">
        <f t="shared" si="0"/>
        <v>INCLUDED</v>
      </c>
      <c r="K81" s="717">
        <f t="shared" si="2"/>
        <v>0</v>
      </c>
    </row>
    <row r="82" spans="1:11" ht="18.75">
      <c r="A82" s="605">
        <v>65</v>
      </c>
      <c r="B82" s="422"/>
      <c r="C82" s="422"/>
      <c r="D82" s="727" t="s">
        <v>677</v>
      </c>
      <c r="E82" s="744">
        <v>1000032412</v>
      </c>
      <c r="F82" s="727" t="s">
        <v>722</v>
      </c>
      <c r="G82" s="744" t="s">
        <v>481</v>
      </c>
      <c r="H82" s="744">
        <v>1</v>
      </c>
      <c r="I82" s="423"/>
      <c r="J82" s="424" t="str">
        <f t="shared" si="0"/>
        <v>INCLUDED</v>
      </c>
      <c r="K82" s="717">
        <f t="shared" si="2"/>
        <v>0</v>
      </c>
    </row>
    <row r="83" spans="1:11" ht="18.75">
      <c r="A83" s="605">
        <v>66</v>
      </c>
      <c r="B83" s="422"/>
      <c r="C83" s="422"/>
      <c r="D83" s="727" t="s">
        <v>602</v>
      </c>
      <c r="E83" s="744">
        <v>1000032055</v>
      </c>
      <c r="F83" s="727" t="s">
        <v>482</v>
      </c>
      <c r="G83" s="744" t="s">
        <v>483</v>
      </c>
      <c r="H83" s="744">
        <v>15</v>
      </c>
      <c r="I83" s="423"/>
      <c r="J83" s="424" t="str">
        <f t="shared" si="0"/>
        <v>INCLUDED</v>
      </c>
      <c r="K83" s="717">
        <f t="shared" si="2"/>
        <v>0</v>
      </c>
    </row>
    <row r="84" spans="1:11" ht="18.75">
      <c r="A84" s="605">
        <v>67</v>
      </c>
      <c r="B84" s="422"/>
      <c r="C84" s="422"/>
      <c r="D84" s="727" t="s">
        <v>678</v>
      </c>
      <c r="E84" s="744">
        <v>1000055448</v>
      </c>
      <c r="F84" s="727" t="s">
        <v>723</v>
      </c>
      <c r="G84" s="744" t="s">
        <v>479</v>
      </c>
      <c r="H84" s="744">
        <v>14</v>
      </c>
      <c r="I84" s="423"/>
      <c r="J84" s="424" t="str">
        <f t="shared" si="0"/>
        <v>INCLUDED</v>
      </c>
      <c r="K84" s="717">
        <f t="shared" si="2"/>
        <v>0</v>
      </c>
    </row>
    <row r="85" spans="1:11" ht="37.5">
      <c r="A85" s="605">
        <v>68</v>
      </c>
      <c r="B85" s="422"/>
      <c r="C85" s="422"/>
      <c r="D85" s="727" t="s">
        <v>678</v>
      </c>
      <c r="E85" s="744">
        <v>1000005075</v>
      </c>
      <c r="F85" s="728" t="s">
        <v>724</v>
      </c>
      <c r="G85" s="744" t="s">
        <v>479</v>
      </c>
      <c r="H85" s="744">
        <v>2</v>
      </c>
      <c r="I85" s="423"/>
      <c r="J85" s="424" t="str">
        <f t="shared" si="0"/>
        <v>INCLUDED</v>
      </c>
      <c r="K85" s="717">
        <f t="shared" si="2"/>
        <v>0</v>
      </c>
    </row>
    <row r="86" spans="1:11" ht="18.75">
      <c r="A86" s="605">
        <v>69</v>
      </c>
      <c r="B86" s="422"/>
      <c r="C86" s="422"/>
      <c r="D86" s="727" t="s">
        <v>678</v>
      </c>
      <c r="E86" s="744">
        <v>1000005522</v>
      </c>
      <c r="F86" s="727" t="s">
        <v>725</v>
      </c>
      <c r="G86" s="744" t="s">
        <v>479</v>
      </c>
      <c r="H86" s="744">
        <v>4</v>
      </c>
      <c r="I86" s="423"/>
      <c r="J86" s="424" t="str">
        <f t="shared" si="0"/>
        <v>INCLUDED</v>
      </c>
      <c r="K86" s="717">
        <f t="shared" si="2"/>
        <v>0</v>
      </c>
    </row>
    <row r="87" spans="1:11" ht="18.75">
      <c r="A87" s="605">
        <v>70</v>
      </c>
      <c r="B87" s="422"/>
      <c r="C87" s="422"/>
      <c r="D87" s="727" t="s">
        <v>678</v>
      </c>
      <c r="E87" s="744">
        <v>1000005789</v>
      </c>
      <c r="F87" s="727" t="s">
        <v>573</v>
      </c>
      <c r="G87" s="744" t="s">
        <v>479</v>
      </c>
      <c r="H87" s="744">
        <v>2</v>
      </c>
      <c r="I87" s="423"/>
      <c r="J87" s="424" t="str">
        <f t="shared" si="0"/>
        <v>INCLUDED</v>
      </c>
      <c r="K87" s="717">
        <f t="shared" si="2"/>
        <v>0</v>
      </c>
    </row>
    <row r="88" spans="1:11" ht="18.75">
      <c r="A88" s="605">
        <v>71</v>
      </c>
      <c r="B88" s="422"/>
      <c r="C88" s="422"/>
      <c r="D88" s="727" t="s">
        <v>678</v>
      </c>
      <c r="E88" s="744">
        <v>1000005533</v>
      </c>
      <c r="F88" s="727" t="s">
        <v>726</v>
      </c>
      <c r="G88" s="744" t="s">
        <v>479</v>
      </c>
      <c r="H88" s="744">
        <v>4</v>
      </c>
      <c r="I88" s="423"/>
      <c r="J88" s="424" t="str">
        <f t="shared" si="0"/>
        <v>INCLUDED</v>
      </c>
      <c r="K88" s="717">
        <f t="shared" si="2"/>
        <v>0</v>
      </c>
    </row>
    <row r="89" spans="1:11" ht="18.75">
      <c r="A89" s="605">
        <v>72</v>
      </c>
      <c r="B89" s="422"/>
      <c r="C89" s="422"/>
      <c r="D89" s="727" t="s">
        <v>678</v>
      </c>
      <c r="E89" s="744">
        <v>1000005071</v>
      </c>
      <c r="F89" s="727" t="s">
        <v>727</v>
      </c>
      <c r="G89" s="744" t="s">
        <v>481</v>
      </c>
      <c r="H89" s="744">
        <v>1</v>
      </c>
      <c r="I89" s="423"/>
      <c r="J89" s="424" t="str">
        <f t="shared" si="0"/>
        <v>INCLUDED</v>
      </c>
      <c r="K89" s="717">
        <f t="shared" si="2"/>
        <v>0</v>
      </c>
    </row>
    <row r="90" spans="1:11" ht="18.75">
      <c r="A90" s="605">
        <v>73</v>
      </c>
      <c r="B90" s="422"/>
      <c r="C90" s="422"/>
      <c r="D90" s="727" t="s">
        <v>679</v>
      </c>
      <c r="E90" s="744">
        <v>1000002145</v>
      </c>
      <c r="F90" s="727" t="s">
        <v>728</v>
      </c>
      <c r="G90" s="744" t="s">
        <v>481</v>
      </c>
      <c r="H90" s="744">
        <v>1</v>
      </c>
      <c r="I90" s="423"/>
      <c r="J90" s="424" t="str">
        <f t="shared" si="0"/>
        <v>INCLUDED</v>
      </c>
      <c r="K90" s="717">
        <f t="shared" si="2"/>
        <v>0</v>
      </c>
    </row>
    <row r="91" spans="1:11" ht="18.75">
      <c r="A91" s="605">
        <v>74</v>
      </c>
      <c r="B91" s="422"/>
      <c r="C91" s="422"/>
      <c r="D91" s="727" t="s">
        <v>679</v>
      </c>
      <c r="E91" s="744">
        <v>1000003407</v>
      </c>
      <c r="F91" s="727" t="s">
        <v>729</v>
      </c>
      <c r="G91" s="744" t="s">
        <v>479</v>
      </c>
      <c r="H91" s="744">
        <v>2</v>
      </c>
      <c r="I91" s="423"/>
      <c r="J91" s="424" t="str">
        <f t="shared" si="0"/>
        <v>INCLUDED</v>
      </c>
      <c r="K91" s="717">
        <f t="shared" si="2"/>
        <v>0</v>
      </c>
    </row>
    <row r="92" spans="1:11" ht="18.75">
      <c r="A92" s="605">
        <v>75</v>
      </c>
      <c r="B92" s="422"/>
      <c r="C92" s="422"/>
      <c r="D92" s="727" t="s">
        <v>679</v>
      </c>
      <c r="E92" s="744">
        <v>1000003398</v>
      </c>
      <c r="F92" s="727" t="s">
        <v>625</v>
      </c>
      <c r="G92" s="744" t="s">
        <v>479</v>
      </c>
      <c r="H92" s="744">
        <v>2</v>
      </c>
      <c r="I92" s="423"/>
      <c r="J92" s="424" t="str">
        <f t="shared" si="0"/>
        <v>INCLUDED</v>
      </c>
      <c r="K92" s="717">
        <f t="shared" si="2"/>
        <v>0</v>
      </c>
    </row>
    <row r="93" spans="1:11" ht="18.75">
      <c r="A93" s="605">
        <v>76</v>
      </c>
      <c r="B93" s="422"/>
      <c r="C93" s="422"/>
      <c r="D93" s="727" t="s">
        <v>679</v>
      </c>
      <c r="E93" s="744">
        <v>1000055446</v>
      </c>
      <c r="F93" s="727" t="s">
        <v>648</v>
      </c>
      <c r="G93" s="744" t="s">
        <v>479</v>
      </c>
      <c r="H93" s="744">
        <v>9</v>
      </c>
      <c r="I93" s="423"/>
      <c r="J93" s="424" t="str">
        <f t="shared" si="0"/>
        <v>INCLUDED</v>
      </c>
      <c r="K93" s="717">
        <f t="shared" si="2"/>
        <v>0</v>
      </c>
    </row>
    <row r="94" spans="1:11" ht="18.75">
      <c r="A94" s="605">
        <v>77</v>
      </c>
      <c r="B94" s="422"/>
      <c r="C94" s="422"/>
      <c r="D94" s="727" t="s">
        <v>601</v>
      </c>
      <c r="E94" s="744">
        <v>1000005534</v>
      </c>
      <c r="F94" s="727" t="s">
        <v>730</v>
      </c>
      <c r="G94" s="744" t="s">
        <v>479</v>
      </c>
      <c r="H94" s="744">
        <v>8</v>
      </c>
      <c r="I94" s="423"/>
      <c r="J94" s="424" t="str">
        <f t="shared" si="0"/>
        <v>INCLUDED</v>
      </c>
      <c r="K94" s="717">
        <f t="shared" si="2"/>
        <v>0</v>
      </c>
    </row>
    <row r="95" spans="1:11" ht="18.75">
      <c r="A95" s="605">
        <v>78</v>
      </c>
      <c r="B95" s="422"/>
      <c r="C95" s="422"/>
      <c r="D95" s="727" t="s">
        <v>601</v>
      </c>
      <c r="E95" s="744">
        <v>1000005536</v>
      </c>
      <c r="F95" s="727" t="s">
        <v>731</v>
      </c>
      <c r="G95" s="744" t="s">
        <v>479</v>
      </c>
      <c r="H95" s="744">
        <v>4</v>
      </c>
      <c r="I95" s="423"/>
      <c r="J95" s="424" t="str">
        <f t="shared" si="0"/>
        <v>INCLUDED</v>
      </c>
      <c r="K95" s="717">
        <f t="shared" si="2"/>
        <v>0</v>
      </c>
    </row>
    <row r="96" spans="1:11" ht="37.5">
      <c r="A96" s="605">
        <v>79</v>
      </c>
      <c r="B96" s="422"/>
      <c r="C96" s="422"/>
      <c r="D96" s="727" t="s">
        <v>601</v>
      </c>
      <c r="E96" s="744">
        <v>1000005539</v>
      </c>
      <c r="F96" s="728" t="s">
        <v>732</v>
      </c>
      <c r="G96" s="744" t="s">
        <v>479</v>
      </c>
      <c r="H96" s="744">
        <v>2</v>
      </c>
      <c r="I96" s="423"/>
      <c r="J96" s="424" t="str">
        <f t="shared" si="0"/>
        <v>INCLUDED</v>
      </c>
      <c r="K96" s="717">
        <f t="shared" si="2"/>
        <v>0</v>
      </c>
    </row>
    <row r="97" spans="1:11" ht="18.75">
      <c r="A97" s="605">
        <v>80</v>
      </c>
      <c r="B97" s="422"/>
      <c r="C97" s="422"/>
      <c r="D97" s="727" t="s">
        <v>601</v>
      </c>
      <c r="E97" s="744">
        <v>1000003408</v>
      </c>
      <c r="F97" s="727" t="s">
        <v>733</v>
      </c>
      <c r="G97" s="744" t="s">
        <v>479</v>
      </c>
      <c r="H97" s="744">
        <v>6</v>
      </c>
      <c r="I97" s="423"/>
      <c r="J97" s="424" t="str">
        <f t="shared" si="0"/>
        <v>INCLUDED</v>
      </c>
      <c r="K97" s="717">
        <f t="shared" si="2"/>
        <v>0</v>
      </c>
    </row>
    <row r="98" spans="1:11" ht="18.75">
      <c r="A98" s="605">
        <v>81</v>
      </c>
      <c r="B98" s="422"/>
      <c r="C98" s="422"/>
      <c r="D98" s="727" t="s">
        <v>601</v>
      </c>
      <c r="E98" s="744">
        <v>1000003410</v>
      </c>
      <c r="F98" s="727" t="s">
        <v>734</v>
      </c>
      <c r="G98" s="744" t="s">
        <v>479</v>
      </c>
      <c r="H98" s="744">
        <v>3</v>
      </c>
      <c r="I98" s="423"/>
      <c r="J98" s="424" t="str">
        <f t="shared" si="0"/>
        <v>INCLUDED</v>
      </c>
      <c r="K98" s="717">
        <f t="shared" si="2"/>
        <v>0</v>
      </c>
    </row>
    <row r="99" spans="1:11" ht="37.5">
      <c r="A99" s="605">
        <v>82</v>
      </c>
      <c r="B99" s="422"/>
      <c r="C99" s="422"/>
      <c r="D99" s="727" t="s">
        <v>601</v>
      </c>
      <c r="E99" s="744">
        <v>1000018700</v>
      </c>
      <c r="F99" s="728" t="s">
        <v>735</v>
      </c>
      <c r="G99" s="744" t="s">
        <v>481</v>
      </c>
      <c r="H99" s="744">
        <v>1</v>
      </c>
      <c r="I99" s="423"/>
      <c r="J99" s="424" t="str">
        <f t="shared" si="0"/>
        <v>INCLUDED</v>
      </c>
      <c r="K99" s="717">
        <f t="shared" si="2"/>
        <v>0</v>
      </c>
    </row>
    <row r="100" spans="1:11" ht="18.75">
      <c r="A100" s="605">
        <v>83</v>
      </c>
      <c r="B100" s="422"/>
      <c r="C100" s="422"/>
      <c r="D100" s="727" t="s">
        <v>603</v>
      </c>
      <c r="E100" s="744">
        <v>1000025861</v>
      </c>
      <c r="F100" s="727" t="s">
        <v>736</v>
      </c>
      <c r="G100" s="744" t="s">
        <v>481</v>
      </c>
      <c r="H100" s="744">
        <v>1</v>
      </c>
      <c r="I100" s="423"/>
      <c r="J100" s="424" t="str">
        <f t="shared" si="0"/>
        <v>INCLUDED</v>
      </c>
      <c r="K100" s="717">
        <f t="shared" si="2"/>
        <v>0</v>
      </c>
    </row>
    <row r="101" spans="1:11" ht="18.75">
      <c r="A101" s="605">
        <v>84</v>
      </c>
      <c r="B101" s="422"/>
      <c r="C101" s="422"/>
      <c r="D101" s="727" t="s">
        <v>680</v>
      </c>
      <c r="E101" s="744">
        <v>1000036908</v>
      </c>
      <c r="F101" s="727" t="s">
        <v>628</v>
      </c>
      <c r="G101" s="744" t="s">
        <v>483</v>
      </c>
      <c r="H101" s="744">
        <v>1.5</v>
      </c>
      <c r="I101" s="423"/>
      <c r="J101" s="424" t="str">
        <f t="shared" si="0"/>
        <v>INCLUDED</v>
      </c>
      <c r="K101" s="717">
        <f t="shared" si="2"/>
        <v>0</v>
      </c>
    </row>
    <row r="102" spans="1:11" ht="18.75">
      <c r="A102" s="605">
        <v>85</v>
      </c>
      <c r="B102" s="422"/>
      <c r="C102" s="422"/>
      <c r="D102" s="727" t="s">
        <v>680</v>
      </c>
      <c r="E102" s="744">
        <v>1000025769</v>
      </c>
      <c r="F102" s="727" t="s">
        <v>737</v>
      </c>
      <c r="G102" s="744" t="s">
        <v>481</v>
      </c>
      <c r="H102" s="744">
        <v>1</v>
      </c>
      <c r="I102" s="423"/>
      <c r="J102" s="424" t="str">
        <f t="shared" si="0"/>
        <v>INCLUDED</v>
      </c>
      <c r="K102" s="717">
        <f t="shared" si="2"/>
        <v>0</v>
      </c>
    </row>
    <row r="103" spans="1:11" ht="18.75">
      <c r="A103" s="605">
        <v>86</v>
      </c>
      <c r="B103" s="422"/>
      <c r="C103" s="422"/>
      <c r="D103" s="727" t="s">
        <v>680</v>
      </c>
      <c r="E103" s="744">
        <v>1000011082</v>
      </c>
      <c r="F103" s="727" t="s">
        <v>738</v>
      </c>
      <c r="G103" s="744" t="s">
        <v>481</v>
      </c>
      <c r="H103" s="744">
        <v>1</v>
      </c>
      <c r="I103" s="423"/>
      <c r="J103" s="424" t="str">
        <f t="shared" si="0"/>
        <v>INCLUDED</v>
      </c>
      <c r="K103" s="717">
        <f t="shared" si="2"/>
        <v>0</v>
      </c>
    </row>
    <row r="104" spans="1:11" ht="18.75">
      <c r="A104" s="605">
        <v>87</v>
      </c>
      <c r="B104" s="422"/>
      <c r="C104" s="422"/>
      <c r="D104" s="727" t="s">
        <v>680</v>
      </c>
      <c r="E104" s="744">
        <v>1000010638</v>
      </c>
      <c r="F104" s="727" t="s">
        <v>484</v>
      </c>
      <c r="G104" s="744" t="s">
        <v>479</v>
      </c>
      <c r="H104" s="744">
        <v>2</v>
      </c>
      <c r="I104" s="423"/>
      <c r="J104" s="424" t="str">
        <f t="shared" si="0"/>
        <v>INCLUDED</v>
      </c>
      <c r="K104" s="717">
        <f t="shared" si="2"/>
        <v>0</v>
      </c>
    </row>
    <row r="105" spans="1:11" ht="18.75">
      <c r="A105" s="605">
        <v>88</v>
      </c>
      <c r="B105" s="422"/>
      <c r="C105" s="422"/>
      <c r="D105" s="727" t="s">
        <v>680</v>
      </c>
      <c r="E105" s="744">
        <v>1000017887</v>
      </c>
      <c r="F105" s="727" t="s">
        <v>485</v>
      </c>
      <c r="G105" s="744" t="s">
        <v>479</v>
      </c>
      <c r="H105" s="744">
        <v>2</v>
      </c>
      <c r="I105" s="423"/>
      <c r="J105" s="424" t="str">
        <f t="shared" si="0"/>
        <v>INCLUDED</v>
      </c>
      <c r="K105" s="717">
        <f t="shared" si="2"/>
        <v>0</v>
      </c>
    </row>
    <row r="106" spans="1:11" ht="18.75">
      <c r="A106" s="605">
        <v>89</v>
      </c>
      <c r="B106" s="422"/>
      <c r="C106" s="422"/>
      <c r="D106" s="727" t="s">
        <v>680</v>
      </c>
      <c r="E106" s="744">
        <v>1000000046</v>
      </c>
      <c r="F106" s="727" t="s">
        <v>486</v>
      </c>
      <c r="G106" s="744" t="s">
        <v>479</v>
      </c>
      <c r="H106" s="744">
        <v>2</v>
      </c>
      <c r="I106" s="423"/>
      <c r="J106" s="424" t="str">
        <f t="shared" si="0"/>
        <v>INCLUDED</v>
      </c>
      <c r="K106" s="717">
        <f t="shared" ref="K106:K169" si="3">I106*H106</f>
        <v>0</v>
      </c>
    </row>
    <row r="107" spans="1:11" ht="18.75">
      <c r="A107" s="605">
        <v>90</v>
      </c>
      <c r="B107" s="422"/>
      <c r="C107" s="422"/>
      <c r="D107" s="727" t="s">
        <v>680</v>
      </c>
      <c r="E107" s="744">
        <v>1000010014</v>
      </c>
      <c r="F107" s="727" t="s">
        <v>487</v>
      </c>
      <c r="G107" s="744" t="s">
        <v>481</v>
      </c>
      <c r="H107" s="744">
        <v>2</v>
      </c>
      <c r="I107" s="423"/>
      <c r="J107" s="424" t="str">
        <f t="shared" si="0"/>
        <v>INCLUDED</v>
      </c>
      <c r="K107" s="717">
        <f t="shared" si="3"/>
        <v>0</v>
      </c>
    </row>
    <row r="108" spans="1:11" ht="18.75">
      <c r="A108" s="605">
        <v>91</v>
      </c>
      <c r="B108" s="422"/>
      <c r="C108" s="422"/>
      <c r="D108" s="727" t="s">
        <v>681</v>
      </c>
      <c r="E108" s="744">
        <v>1000010638</v>
      </c>
      <c r="F108" s="727" t="s">
        <v>484</v>
      </c>
      <c r="G108" s="744" t="s">
        <v>479</v>
      </c>
      <c r="H108" s="744">
        <v>2</v>
      </c>
      <c r="I108" s="423"/>
      <c r="J108" s="424" t="str">
        <f t="shared" si="0"/>
        <v>INCLUDED</v>
      </c>
      <c r="K108" s="717">
        <f t="shared" si="3"/>
        <v>0</v>
      </c>
    </row>
    <row r="109" spans="1:11" ht="18.75">
      <c r="A109" s="605">
        <v>92</v>
      </c>
      <c r="B109" s="422"/>
      <c r="C109" s="422"/>
      <c r="D109" s="727" t="s">
        <v>681</v>
      </c>
      <c r="E109" s="744">
        <v>1000017887</v>
      </c>
      <c r="F109" s="727" t="s">
        <v>485</v>
      </c>
      <c r="G109" s="744" t="s">
        <v>479</v>
      </c>
      <c r="H109" s="744">
        <v>2</v>
      </c>
      <c r="I109" s="423"/>
      <c r="J109" s="424" t="str">
        <f t="shared" si="0"/>
        <v>INCLUDED</v>
      </c>
      <c r="K109" s="717">
        <f t="shared" si="3"/>
        <v>0</v>
      </c>
    </row>
    <row r="110" spans="1:11" ht="18.75">
      <c r="A110" s="605">
        <v>93</v>
      </c>
      <c r="B110" s="422"/>
      <c r="C110" s="422"/>
      <c r="D110" s="727" t="s">
        <v>681</v>
      </c>
      <c r="E110" s="744">
        <v>1000000046</v>
      </c>
      <c r="F110" s="727" t="s">
        <v>486</v>
      </c>
      <c r="G110" s="744" t="s">
        <v>479</v>
      </c>
      <c r="H110" s="744">
        <v>2</v>
      </c>
      <c r="I110" s="423"/>
      <c r="J110" s="424" t="str">
        <f t="shared" si="0"/>
        <v>INCLUDED</v>
      </c>
      <c r="K110" s="717">
        <f t="shared" si="3"/>
        <v>0</v>
      </c>
    </row>
    <row r="111" spans="1:11" ht="18.75">
      <c r="A111" s="605">
        <v>94</v>
      </c>
      <c r="B111" s="422"/>
      <c r="C111" s="422"/>
      <c r="D111" s="727" t="s">
        <v>681</v>
      </c>
      <c r="E111" s="744">
        <v>1000010014</v>
      </c>
      <c r="F111" s="727" t="s">
        <v>487</v>
      </c>
      <c r="G111" s="744" t="s">
        <v>481</v>
      </c>
      <c r="H111" s="744">
        <v>2</v>
      </c>
      <c r="I111" s="423"/>
      <c r="J111" s="424" t="str">
        <f t="shared" si="0"/>
        <v>INCLUDED</v>
      </c>
      <c r="K111" s="717">
        <f t="shared" si="3"/>
        <v>0</v>
      </c>
    </row>
    <row r="112" spans="1:11" ht="18.75">
      <c r="A112" s="605">
        <v>95</v>
      </c>
      <c r="B112" s="422"/>
      <c r="C112" s="422"/>
      <c r="D112" s="727" t="s">
        <v>682</v>
      </c>
      <c r="E112" s="744">
        <v>1000055468</v>
      </c>
      <c r="F112" s="727" t="s">
        <v>739</v>
      </c>
      <c r="G112" s="744" t="s">
        <v>481</v>
      </c>
      <c r="H112" s="744">
        <v>1</v>
      </c>
      <c r="I112" s="423"/>
      <c r="J112" s="424" t="str">
        <f t="shared" si="0"/>
        <v>INCLUDED</v>
      </c>
      <c r="K112" s="717">
        <f t="shared" si="3"/>
        <v>0</v>
      </c>
    </row>
    <row r="113" spans="1:11" ht="18.75">
      <c r="A113" s="605">
        <v>96</v>
      </c>
      <c r="B113" s="422"/>
      <c r="C113" s="422"/>
      <c r="D113" s="727" t="s">
        <v>683</v>
      </c>
      <c r="E113" s="744">
        <v>1000001151</v>
      </c>
      <c r="F113" s="727" t="s">
        <v>740</v>
      </c>
      <c r="G113" s="744" t="s">
        <v>481</v>
      </c>
      <c r="H113" s="744">
        <v>2</v>
      </c>
      <c r="I113" s="423"/>
      <c r="J113" s="424" t="str">
        <f t="shared" si="0"/>
        <v>INCLUDED</v>
      </c>
      <c r="K113" s="717">
        <f t="shared" si="3"/>
        <v>0</v>
      </c>
    </row>
    <row r="114" spans="1:11" ht="18.75">
      <c r="A114" s="605">
        <v>97</v>
      </c>
      <c r="B114" s="422"/>
      <c r="C114" s="422"/>
      <c r="D114" s="727" t="s">
        <v>683</v>
      </c>
      <c r="E114" s="744">
        <v>1000001153</v>
      </c>
      <c r="F114" s="727" t="s">
        <v>741</v>
      </c>
      <c r="G114" s="744" t="s">
        <v>479</v>
      </c>
      <c r="H114" s="744">
        <v>2</v>
      </c>
      <c r="I114" s="423"/>
      <c r="J114" s="424" t="str">
        <f t="shared" si="0"/>
        <v>INCLUDED</v>
      </c>
      <c r="K114" s="717">
        <f t="shared" si="3"/>
        <v>0</v>
      </c>
    </row>
    <row r="115" spans="1:11" ht="18.75">
      <c r="A115" s="605">
        <v>98</v>
      </c>
      <c r="B115" s="422"/>
      <c r="C115" s="422"/>
      <c r="D115" s="727" t="s">
        <v>684</v>
      </c>
      <c r="E115" s="744">
        <v>1000004762</v>
      </c>
      <c r="F115" s="727" t="s">
        <v>742</v>
      </c>
      <c r="G115" s="744" t="s">
        <v>481</v>
      </c>
      <c r="H115" s="744">
        <v>2</v>
      </c>
      <c r="I115" s="423"/>
      <c r="J115" s="424" t="str">
        <f t="shared" si="0"/>
        <v>INCLUDED</v>
      </c>
      <c r="K115" s="717">
        <f t="shared" si="3"/>
        <v>0</v>
      </c>
    </row>
    <row r="116" spans="1:11" ht="18.75">
      <c r="A116" s="605">
        <v>99</v>
      </c>
      <c r="B116" s="422"/>
      <c r="C116" s="422"/>
      <c r="D116" s="727" t="s">
        <v>684</v>
      </c>
      <c r="E116" s="744">
        <v>1000004764</v>
      </c>
      <c r="F116" s="727" t="s">
        <v>743</v>
      </c>
      <c r="G116" s="744" t="s">
        <v>479</v>
      </c>
      <c r="H116" s="744">
        <v>2</v>
      </c>
      <c r="I116" s="423"/>
      <c r="J116" s="424" t="str">
        <f t="shared" si="0"/>
        <v>INCLUDED</v>
      </c>
      <c r="K116" s="717">
        <f t="shared" si="3"/>
        <v>0</v>
      </c>
    </row>
    <row r="117" spans="1:11" ht="18.75">
      <c r="A117" s="605">
        <v>100</v>
      </c>
      <c r="B117" s="422"/>
      <c r="C117" s="422"/>
      <c r="D117" s="727" t="s">
        <v>685</v>
      </c>
      <c r="E117" s="744">
        <v>1000004797</v>
      </c>
      <c r="F117" s="727" t="s">
        <v>744</v>
      </c>
      <c r="G117" s="744" t="s">
        <v>481</v>
      </c>
      <c r="H117" s="744">
        <v>1</v>
      </c>
      <c r="I117" s="423"/>
      <c r="J117" s="424" t="str">
        <f t="shared" si="0"/>
        <v>INCLUDED</v>
      </c>
      <c r="K117" s="717">
        <f t="shared" si="3"/>
        <v>0</v>
      </c>
    </row>
    <row r="118" spans="1:11" ht="18.75">
      <c r="A118" s="605">
        <v>101</v>
      </c>
      <c r="B118" s="422"/>
      <c r="C118" s="422"/>
      <c r="D118" s="727" t="s">
        <v>686</v>
      </c>
      <c r="E118" s="744">
        <v>1000032050</v>
      </c>
      <c r="F118" s="727" t="s">
        <v>745</v>
      </c>
      <c r="G118" s="744" t="s">
        <v>483</v>
      </c>
      <c r="H118" s="744">
        <v>10</v>
      </c>
      <c r="I118" s="423"/>
      <c r="J118" s="424" t="str">
        <f t="shared" si="0"/>
        <v>INCLUDED</v>
      </c>
      <c r="K118" s="717">
        <f t="shared" si="3"/>
        <v>0</v>
      </c>
    </row>
    <row r="119" spans="1:11" ht="18.75">
      <c r="A119" s="605">
        <v>102</v>
      </c>
      <c r="B119" s="422"/>
      <c r="C119" s="422"/>
      <c r="D119" s="727" t="s">
        <v>686</v>
      </c>
      <c r="E119" s="744">
        <v>1000056265</v>
      </c>
      <c r="F119" s="727" t="s">
        <v>496</v>
      </c>
      <c r="G119" s="744" t="s">
        <v>483</v>
      </c>
      <c r="H119" s="744">
        <v>30</v>
      </c>
      <c r="I119" s="423"/>
      <c r="J119" s="424" t="str">
        <f t="shared" si="0"/>
        <v>INCLUDED</v>
      </c>
      <c r="K119" s="717">
        <f t="shared" si="3"/>
        <v>0</v>
      </c>
    </row>
    <row r="120" spans="1:11" ht="18.75">
      <c r="A120" s="605">
        <v>103</v>
      </c>
      <c r="B120" s="422"/>
      <c r="C120" s="422"/>
      <c r="D120" s="727" t="s">
        <v>686</v>
      </c>
      <c r="E120" s="744">
        <v>1000056264</v>
      </c>
      <c r="F120" s="727" t="s">
        <v>495</v>
      </c>
      <c r="G120" s="744" t="s">
        <v>483</v>
      </c>
      <c r="H120" s="744">
        <v>55</v>
      </c>
      <c r="I120" s="423"/>
      <c r="J120" s="424" t="str">
        <f t="shared" si="0"/>
        <v>INCLUDED</v>
      </c>
      <c r="K120" s="717">
        <f t="shared" si="3"/>
        <v>0</v>
      </c>
    </row>
    <row r="121" spans="1:11" ht="18.75">
      <c r="A121" s="605">
        <v>104</v>
      </c>
      <c r="B121" s="422"/>
      <c r="C121" s="422"/>
      <c r="D121" s="727" t="s">
        <v>686</v>
      </c>
      <c r="E121" s="744">
        <v>1000031887</v>
      </c>
      <c r="F121" s="727" t="s">
        <v>494</v>
      </c>
      <c r="G121" s="744" t="s">
        <v>483</v>
      </c>
      <c r="H121" s="744">
        <v>50</v>
      </c>
      <c r="I121" s="423"/>
      <c r="J121" s="424" t="str">
        <f t="shared" si="0"/>
        <v>INCLUDED</v>
      </c>
      <c r="K121" s="717">
        <f t="shared" si="3"/>
        <v>0</v>
      </c>
    </row>
    <row r="122" spans="1:11" ht="18.75">
      <c r="A122" s="605">
        <v>105</v>
      </c>
      <c r="B122" s="422"/>
      <c r="C122" s="422"/>
      <c r="D122" s="727" t="s">
        <v>686</v>
      </c>
      <c r="E122" s="744">
        <v>1000031987</v>
      </c>
      <c r="F122" s="727" t="s">
        <v>493</v>
      </c>
      <c r="G122" s="744" t="s">
        <v>483</v>
      </c>
      <c r="H122" s="744">
        <v>85</v>
      </c>
      <c r="I122" s="423"/>
      <c r="J122" s="424" t="str">
        <f t="shared" si="0"/>
        <v>INCLUDED</v>
      </c>
      <c r="K122" s="717">
        <f t="shared" si="3"/>
        <v>0</v>
      </c>
    </row>
    <row r="123" spans="1:11" ht="18.75">
      <c r="A123" s="605">
        <v>106</v>
      </c>
      <c r="B123" s="422"/>
      <c r="C123" s="422"/>
      <c r="D123" s="727" t="s">
        <v>686</v>
      </c>
      <c r="E123" s="744">
        <v>1000031964</v>
      </c>
      <c r="F123" s="727" t="s">
        <v>492</v>
      </c>
      <c r="G123" s="744" t="s">
        <v>483</v>
      </c>
      <c r="H123" s="744">
        <v>45</v>
      </c>
      <c r="I123" s="423"/>
      <c r="J123" s="424" t="str">
        <f t="shared" si="0"/>
        <v>INCLUDED</v>
      </c>
      <c r="K123" s="717">
        <f t="shared" si="3"/>
        <v>0</v>
      </c>
    </row>
    <row r="124" spans="1:11" ht="18.75">
      <c r="A124" s="605">
        <v>107</v>
      </c>
      <c r="B124" s="422"/>
      <c r="C124" s="422"/>
      <c r="D124" s="727" t="s">
        <v>686</v>
      </c>
      <c r="E124" s="744">
        <v>1000031943</v>
      </c>
      <c r="F124" s="727" t="s">
        <v>491</v>
      </c>
      <c r="G124" s="744" t="s">
        <v>483</v>
      </c>
      <c r="H124" s="744">
        <v>25</v>
      </c>
      <c r="I124" s="423"/>
      <c r="J124" s="424" t="str">
        <f t="shared" si="0"/>
        <v>INCLUDED</v>
      </c>
      <c r="K124" s="717">
        <f t="shared" si="3"/>
        <v>0</v>
      </c>
    </row>
    <row r="125" spans="1:11" ht="18.75">
      <c r="A125" s="605">
        <v>108</v>
      </c>
      <c r="B125" s="422"/>
      <c r="C125" s="422"/>
      <c r="D125" s="727" t="s">
        <v>686</v>
      </c>
      <c r="E125" s="744">
        <v>1000031985</v>
      </c>
      <c r="F125" s="727" t="s">
        <v>490</v>
      </c>
      <c r="G125" s="744" t="s">
        <v>483</v>
      </c>
      <c r="H125" s="744">
        <v>15</v>
      </c>
      <c r="I125" s="423"/>
      <c r="J125" s="424" t="str">
        <f t="shared" si="0"/>
        <v>INCLUDED</v>
      </c>
      <c r="K125" s="717">
        <f t="shared" si="3"/>
        <v>0</v>
      </c>
    </row>
    <row r="126" spans="1:11" ht="18.75">
      <c r="A126" s="605">
        <v>109</v>
      </c>
      <c r="B126" s="422"/>
      <c r="C126" s="422"/>
      <c r="D126" s="727" t="s">
        <v>686</v>
      </c>
      <c r="E126" s="744">
        <v>1000031976</v>
      </c>
      <c r="F126" s="727" t="s">
        <v>540</v>
      </c>
      <c r="G126" s="744" t="s">
        <v>483</v>
      </c>
      <c r="H126" s="744">
        <v>40</v>
      </c>
      <c r="I126" s="423"/>
      <c r="J126" s="424" t="str">
        <f t="shared" si="0"/>
        <v>INCLUDED</v>
      </c>
      <c r="K126" s="717">
        <f t="shared" si="3"/>
        <v>0</v>
      </c>
    </row>
    <row r="127" spans="1:11" ht="18.75">
      <c r="A127" s="605">
        <v>110</v>
      </c>
      <c r="B127" s="422"/>
      <c r="C127" s="422"/>
      <c r="D127" s="727" t="s">
        <v>686</v>
      </c>
      <c r="E127" s="744">
        <v>1000031953</v>
      </c>
      <c r="F127" s="727" t="s">
        <v>489</v>
      </c>
      <c r="G127" s="744" t="s">
        <v>483</v>
      </c>
      <c r="H127" s="744">
        <v>12</v>
      </c>
      <c r="I127" s="423"/>
      <c r="J127" s="424" t="str">
        <f t="shared" si="0"/>
        <v>INCLUDED</v>
      </c>
      <c r="K127" s="717">
        <f t="shared" si="3"/>
        <v>0</v>
      </c>
    </row>
    <row r="128" spans="1:11" ht="18.75">
      <c r="A128" s="605">
        <v>111</v>
      </c>
      <c r="B128" s="422"/>
      <c r="C128" s="422"/>
      <c r="D128" s="727" t="s">
        <v>686</v>
      </c>
      <c r="E128" s="744">
        <v>1000031957</v>
      </c>
      <c r="F128" s="727" t="s">
        <v>488</v>
      </c>
      <c r="G128" s="744" t="s">
        <v>483</v>
      </c>
      <c r="H128" s="744">
        <v>10</v>
      </c>
      <c r="I128" s="423"/>
      <c r="J128" s="424" t="str">
        <f t="shared" si="0"/>
        <v>INCLUDED</v>
      </c>
      <c r="K128" s="717">
        <f t="shared" si="3"/>
        <v>0</v>
      </c>
    </row>
    <row r="129" spans="1:11" ht="18.75">
      <c r="A129" s="605">
        <v>112</v>
      </c>
      <c r="B129" s="422"/>
      <c r="C129" s="422"/>
      <c r="D129" s="727" t="s">
        <v>686</v>
      </c>
      <c r="E129" s="744">
        <v>1000031911</v>
      </c>
      <c r="F129" s="727" t="s">
        <v>746</v>
      </c>
      <c r="G129" s="744" t="s">
        <v>483</v>
      </c>
      <c r="H129" s="744">
        <v>1</v>
      </c>
      <c r="I129" s="423"/>
      <c r="J129" s="424" t="str">
        <f t="shared" si="0"/>
        <v>INCLUDED</v>
      </c>
      <c r="K129" s="717">
        <f t="shared" si="3"/>
        <v>0</v>
      </c>
    </row>
    <row r="130" spans="1:11" ht="18.75">
      <c r="A130" s="605">
        <v>113</v>
      </c>
      <c r="B130" s="422"/>
      <c r="C130" s="422"/>
      <c r="D130" s="727" t="s">
        <v>686</v>
      </c>
      <c r="E130" s="744">
        <v>1000031951</v>
      </c>
      <c r="F130" s="727" t="s">
        <v>497</v>
      </c>
      <c r="G130" s="744" t="s">
        <v>483</v>
      </c>
      <c r="H130" s="744">
        <v>2</v>
      </c>
      <c r="I130" s="423"/>
      <c r="J130" s="424" t="str">
        <f t="shared" si="0"/>
        <v>INCLUDED</v>
      </c>
      <c r="K130" s="717">
        <f t="shared" si="3"/>
        <v>0</v>
      </c>
    </row>
    <row r="131" spans="1:11" ht="18.75">
      <c r="A131" s="605">
        <v>114</v>
      </c>
      <c r="B131" s="422"/>
      <c r="C131" s="422"/>
      <c r="D131" s="727" t="s">
        <v>686</v>
      </c>
      <c r="E131" s="744">
        <v>1000031919</v>
      </c>
      <c r="F131" s="727" t="s">
        <v>747</v>
      </c>
      <c r="G131" s="744" t="s">
        <v>483</v>
      </c>
      <c r="H131" s="744">
        <v>7</v>
      </c>
      <c r="I131" s="423"/>
      <c r="J131" s="424" t="str">
        <f t="shared" si="0"/>
        <v>INCLUDED</v>
      </c>
      <c r="K131" s="717">
        <f t="shared" si="3"/>
        <v>0</v>
      </c>
    </row>
    <row r="132" spans="1:11" ht="18.75">
      <c r="A132" s="605">
        <v>115</v>
      </c>
      <c r="B132" s="422"/>
      <c r="C132" s="422"/>
      <c r="D132" s="727" t="s">
        <v>686</v>
      </c>
      <c r="E132" s="744">
        <v>1000032046</v>
      </c>
      <c r="F132" s="727" t="s">
        <v>748</v>
      </c>
      <c r="G132" s="744" t="s">
        <v>483</v>
      </c>
      <c r="H132" s="744">
        <v>3</v>
      </c>
      <c r="I132" s="423"/>
      <c r="J132" s="424" t="str">
        <f t="shared" si="0"/>
        <v>INCLUDED</v>
      </c>
      <c r="K132" s="717">
        <f t="shared" si="3"/>
        <v>0</v>
      </c>
    </row>
    <row r="133" spans="1:11" ht="37.5">
      <c r="A133" s="605">
        <v>116</v>
      </c>
      <c r="B133" s="422"/>
      <c r="C133" s="422"/>
      <c r="D133" s="728" t="s">
        <v>687</v>
      </c>
      <c r="E133" s="744">
        <v>1000006285</v>
      </c>
      <c r="F133" s="727" t="s">
        <v>627</v>
      </c>
      <c r="G133" s="744" t="s">
        <v>481</v>
      </c>
      <c r="H133" s="744">
        <v>1</v>
      </c>
      <c r="I133" s="423"/>
      <c r="J133" s="424" t="str">
        <f t="shared" si="0"/>
        <v>INCLUDED</v>
      </c>
      <c r="K133" s="717">
        <f t="shared" si="3"/>
        <v>0</v>
      </c>
    </row>
    <row r="134" spans="1:11" ht="37.5">
      <c r="A134" s="605">
        <v>117</v>
      </c>
      <c r="B134" s="422"/>
      <c r="C134" s="422"/>
      <c r="D134" s="728" t="s">
        <v>687</v>
      </c>
      <c r="E134" s="744">
        <v>1000006284</v>
      </c>
      <c r="F134" s="727" t="s">
        <v>749</v>
      </c>
      <c r="G134" s="744" t="s">
        <v>481</v>
      </c>
      <c r="H134" s="744">
        <v>4</v>
      </c>
      <c r="I134" s="423"/>
      <c r="J134" s="424" t="str">
        <f t="shared" si="0"/>
        <v>INCLUDED</v>
      </c>
      <c r="K134" s="717">
        <f t="shared" si="3"/>
        <v>0</v>
      </c>
    </row>
    <row r="135" spans="1:11" ht="37.5">
      <c r="A135" s="605">
        <v>118</v>
      </c>
      <c r="B135" s="422"/>
      <c r="C135" s="422"/>
      <c r="D135" s="728" t="s">
        <v>687</v>
      </c>
      <c r="E135" s="744">
        <v>1000013502</v>
      </c>
      <c r="F135" s="727" t="s">
        <v>750</v>
      </c>
      <c r="G135" s="744" t="s">
        <v>479</v>
      </c>
      <c r="H135" s="744">
        <v>25</v>
      </c>
      <c r="I135" s="423"/>
      <c r="J135" s="424" t="str">
        <f t="shared" si="0"/>
        <v>INCLUDED</v>
      </c>
      <c r="K135" s="717">
        <f t="shared" si="3"/>
        <v>0</v>
      </c>
    </row>
    <row r="136" spans="1:11" ht="18.75">
      <c r="A136" s="605">
        <v>119</v>
      </c>
      <c r="B136" s="422"/>
      <c r="C136" s="422"/>
      <c r="D136" s="727" t="s">
        <v>688</v>
      </c>
      <c r="E136" s="744">
        <v>1000028771</v>
      </c>
      <c r="F136" s="727" t="s">
        <v>751</v>
      </c>
      <c r="G136" s="744" t="s">
        <v>479</v>
      </c>
      <c r="H136" s="744">
        <v>5</v>
      </c>
      <c r="I136" s="423"/>
      <c r="J136" s="424" t="str">
        <f t="shared" si="0"/>
        <v>INCLUDED</v>
      </c>
      <c r="K136" s="717">
        <f t="shared" si="3"/>
        <v>0</v>
      </c>
    </row>
    <row r="137" spans="1:11" ht="18.75">
      <c r="A137" s="605">
        <v>120</v>
      </c>
      <c r="B137" s="422"/>
      <c r="C137" s="422"/>
      <c r="D137" s="727" t="s">
        <v>688</v>
      </c>
      <c r="E137" s="744">
        <v>1000012022</v>
      </c>
      <c r="F137" s="727" t="s">
        <v>498</v>
      </c>
      <c r="G137" s="744" t="s">
        <v>479</v>
      </c>
      <c r="H137" s="744">
        <v>16</v>
      </c>
      <c r="I137" s="423"/>
      <c r="J137" s="424" t="str">
        <f t="shared" si="0"/>
        <v>INCLUDED</v>
      </c>
      <c r="K137" s="717">
        <f t="shared" si="3"/>
        <v>0</v>
      </c>
    </row>
    <row r="138" spans="1:11" ht="18.75">
      <c r="A138" s="605">
        <v>121</v>
      </c>
      <c r="B138" s="422"/>
      <c r="C138" s="422"/>
      <c r="D138" s="727" t="s">
        <v>688</v>
      </c>
      <c r="E138" s="744">
        <v>1000049665</v>
      </c>
      <c r="F138" s="727" t="s">
        <v>752</v>
      </c>
      <c r="G138" s="744" t="s">
        <v>481</v>
      </c>
      <c r="H138" s="744">
        <v>2</v>
      </c>
      <c r="I138" s="423"/>
      <c r="J138" s="424" t="str">
        <f t="shared" si="0"/>
        <v>INCLUDED</v>
      </c>
      <c r="K138" s="717">
        <f t="shared" si="3"/>
        <v>0</v>
      </c>
    </row>
    <row r="139" spans="1:11" ht="18.75">
      <c r="A139" s="605">
        <v>122</v>
      </c>
      <c r="B139" s="422"/>
      <c r="C139" s="422"/>
      <c r="D139" s="727" t="s">
        <v>688</v>
      </c>
      <c r="E139" s="744">
        <v>1000012027</v>
      </c>
      <c r="F139" s="727" t="s">
        <v>753</v>
      </c>
      <c r="G139" s="744" t="s">
        <v>479</v>
      </c>
      <c r="H139" s="744">
        <v>4</v>
      </c>
      <c r="I139" s="423"/>
      <c r="J139" s="424" t="str">
        <f t="shared" si="0"/>
        <v>INCLUDED</v>
      </c>
      <c r="K139" s="717">
        <f t="shared" si="3"/>
        <v>0</v>
      </c>
    </row>
    <row r="140" spans="1:11" ht="18.75">
      <c r="A140" s="605">
        <v>123</v>
      </c>
      <c r="B140" s="422"/>
      <c r="C140" s="422"/>
      <c r="D140" s="727" t="s">
        <v>688</v>
      </c>
      <c r="E140" s="744">
        <v>1000012018</v>
      </c>
      <c r="F140" s="727" t="s">
        <v>754</v>
      </c>
      <c r="G140" s="744" t="s">
        <v>481</v>
      </c>
      <c r="H140" s="744">
        <v>4</v>
      </c>
      <c r="I140" s="423"/>
      <c r="J140" s="424" t="str">
        <f t="shared" si="0"/>
        <v>INCLUDED</v>
      </c>
      <c r="K140" s="717">
        <f t="shared" si="3"/>
        <v>0</v>
      </c>
    </row>
    <row r="141" spans="1:11" ht="18.75">
      <c r="A141" s="605">
        <v>124</v>
      </c>
      <c r="B141" s="422"/>
      <c r="C141" s="422"/>
      <c r="D141" s="727" t="s">
        <v>688</v>
      </c>
      <c r="E141" s="744">
        <v>1000012019</v>
      </c>
      <c r="F141" s="727" t="s">
        <v>626</v>
      </c>
      <c r="G141" s="744" t="s">
        <v>481</v>
      </c>
      <c r="H141" s="744">
        <v>1</v>
      </c>
      <c r="I141" s="423"/>
      <c r="J141" s="424" t="str">
        <f t="shared" si="0"/>
        <v>INCLUDED</v>
      </c>
      <c r="K141" s="717">
        <f t="shared" si="3"/>
        <v>0</v>
      </c>
    </row>
    <row r="142" spans="1:11" ht="18.75">
      <c r="A142" s="605">
        <v>125</v>
      </c>
      <c r="B142" s="422"/>
      <c r="C142" s="422"/>
      <c r="D142" s="727" t="s">
        <v>688</v>
      </c>
      <c r="E142" s="744">
        <v>1000012015</v>
      </c>
      <c r="F142" s="727" t="s">
        <v>755</v>
      </c>
      <c r="G142" s="744" t="s">
        <v>481</v>
      </c>
      <c r="H142" s="744">
        <v>1</v>
      </c>
      <c r="I142" s="423"/>
      <c r="J142" s="424" t="str">
        <f t="shared" si="0"/>
        <v>INCLUDED</v>
      </c>
      <c r="K142" s="717">
        <f t="shared" si="3"/>
        <v>0</v>
      </c>
    </row>
    <row r="143" spans="1:11" ht="56.25">
      <c r="A143" s="605">
        <v>126</v>
      </c>
      <c r="B143" s="422"/>
      <c r="C143" s="422"/>
      <c r="D143" s="727" t="s">
        <v>688</v>
      </c>
      <c r="E143" s="744">
        <v>1000055459</v>
      </c>
      <c r="F143" s="728" t="s">
        <v>756</v>
      </c>
      <c r="G143" s="744" t="s">
        <v>481</v>
      </c>
      <c r="H143" s="744">
        <v>14</v>
      </c>
      <c r="I143" s="423"/>
      <c r="J143" s="424" t="str">
        <f t="shared" si="0"/>
        <v>INCLUDED</v>
      </c>
      <c r="K143" s="717">
        <f t="shared" si="3"/>
        <v>0</v>
      </c>
    </row>
    <row r="144" spans="1:11" ht="37.5">
      <c r="A144" s="605">
        <v>127</v>
      </c>
      <c r="B144" s="422"/>
      <c r="C144" s="422"/>
      <c r="D144" s="727" t="s">
        <v>688</v>
      </c>
      <c r="E144" s="744">
        <v>1000055457</v>
      </c>
      <c r="F144" s="728" t="s">
        <v>757</v>
      </c>
      <c r="G144" s="744" t="s">
        <v>481</v>
      </c>
      <c r="H144" s="744">
        <v>2</v>
      </c>
      <c r="I144" s="423"/>
      <c r="J144" s="424" t="str">
        <f t="shared" si="0"/>
        <v>INCLUDED</v>
      </c>
      <c r="K144" s="717">
        <f t="shared" si="3"/>
        <v>0</v>
      </c>
    </row>
    <row r="145" spans="1:11" ht="56.25">
      <c r="A145" s="605">
        <v>128</v>
      </c>
      <c r="B145" s="422"/>
      <c r="C145" s="422"/>
      <c r="D145" s="727" t="s">
        <v>688</v>
      </c>
      <c r="E145" s="744">
        <v>1000055460</v>
      </c>
      <c r="F145" s="728" t="s">
        <v>758</v>
      </c>
      <c r="G145" s="744" t="s">
        <v>481</v>
      </c>
      <c r="H145" s="744">
        <v>7</v>
      </c>
      <c r="I145" s="423"/>
      <c r="J145" s="424" t="str">
        <f t="shared" si="0"/>
        <v>INCLUDED</v>
      </c>
      <c r="K145" s="717">
        <f t="shared" si="3"/>
        <v>0</v>
      </c>
    </row>
    <row r="146" spans="1:11" ht="37.5">
      <c r="A146" s="605">
        <v>129</v>
      </c>
      <c r="B146" s="422"/>
      <c r="C146" s="422"/>
      <c r="D146" s="727" t="s">
        <v>688</v>
      </c>
      <c r="E146" s="744">
        <v>1000012038</v>
      </c>
      <c r="F146" s="728" t="s">
        <v>759</v>
      </c>
      <c r="G146" s="744" t="s">
        <v>481</v>
      </c>
      <c r="H146" s="744">
        <v>1</v>
      </c>
      <c r="I146" s="423"/>
      <c r="J146" s="424" t="str">
        <f t="shared" si="0"/>
        <v>INCLUDED</v>
      </c>
      <c r="K146" s="717">
        <f t="shared" si="3"/>
        <v>0</v>
      </c>
    </row>
    <row r="147" spans="1:11" ht="56.25">
      <c r="A147" s="605">
        <v>130</v>
      </c>
      <c r="B147" s="422"/>
      <c r="C147" s="422"/>
      <c r="D147" s="727" t="s">
        <v>688</v>
      </c>
      <c r="E147" s="744">
        <v>1000012032</v>
      </c>
      <c r="F147" s="728" t="s">
        <v>760</v>
      </c>
      <c r="G147" s="744" t="s">
        <v>481</v>
      </c>
      <c r="H147" s="744">
        <v>1</v>
      </c>
      <c r="I147" s="423"/>
      <c r="J147" s="424" t="str">
        <f t="shared" si="0"/>
        <v>INCLUDED</v>
      </c>
      <c r="K147" s="717">
        <f t="shared" si="3"/>
        <v>0</v>
      </c>
    </row>
    <row r="148" spans="1:11" ht="18.75">
      <c r="A148" s="605">
        <v>131</v>
      </c>
      <c r="B148" s="422"/>
      <c r="C148" s="422"/>
      <c r="D148" s="727" t="s">
        <v>689</v>
      </c>
      <c r="E148" s="744">
        <v>1000025538</v>
      </c>
      <c r="F148" s="727" t="s">
        <v>761</v>
      </c>
      <c r="G148" s="744" t="s">
        <v>479</v>
      </c>
      <c r="H148" s="744">
        <v>1</v>
      </c>
      <c r="I148" s="423"/>
      <c r="J148" s="424" t="str">
        <f t="shared" si="0"/>
        <v>INCLUDED</v>
      </c>
      <c r="K148" s="717">
        <f t="shared" si="3"/>
        <v>0</v>
      </c>
    </row>
    <row r="149" spans="1:11" ht="18.75">
      <c r="A149" s="605">
        <v>132</v>
      </c>
      <c r="B149" s="422"/>
      <c r="C149" s="422"/>
      <c r="D149" s="727" t="s">
        <v>689</v>
      </c>
      <c r="E149" s="744">
        <v>1000024515</v>
      </c>
      <c r="F149" s="727" t="s">
        <v>762</v>
      </c>
      <c r="G149" s="744" t="s">
        <v>479</v>
      </c>
      <c r="H149" s="744">
        <v>1</v>
      </c>
      <c r="I149" s="423"/>
      <c r="J149" s="424" t="str">
        <f t="shared" si="0"/>
        <v>INCLUDED</v>
      </c>
      <c r="K149" s="717">
        <f t="shared" si="3"/>
        <v>0</v>
      </c>
    </row>
    <row r="150" spans="1:11" ht="18.75">
      <c r="A150" s="605">
        <v>133</v>
      </c>
      <c r="B150" s="422"/>
      <c r="C150" s="422"/>
      <c r="D150" s="727" t="s">
        <v>689</v>
      </c>
      <c r="E150" s="744">
        <v>1000013796</v>
      </c>
      <c r="F150" s="727" t="s">
        <v>637</v>
      </c>
      <c r="G150" s="744" t="s">
        <v>501</v>
      </c>
      <c r="H150" s="744">
        <v>1</v>
      </c>
      <c r="I150" s="423"/>
      <c r="J150" s="424" t="str">
        <f t="shared" si="0"/>
        <v>INCLUDED</v>
      </c>
      <c r="K150" s="717">
        <f t="shared" si="3"/>
        <v>0</v>
      </c>
    </row>
    <row r="151" spans="1:11" ht="18.75">
      <c r="A151" s="605">
        <v>134</v>
      </c>
      <c r="B151" s="422"/>
      <c r="C151" s="422"/>
      <c r="D151" s="727" t="s">
        <v>689</v>
      </c>
      <c r="E151" s="744">
        <v>1000013795</v>
      </c>
      <c r="F151" s="727" t="s">
        <v>763</v>
      </c>
      <c r="G151" s="744" t="s">
        <v>501</v>
      </c>
      <c r="H151" s="744">
        <v>4</v>
      </c>
      <c r="I151" s="423"/>
      <c r="J151" s="424" t="str">
        <f t="shared" si="0"/>
        <v>INCLUDED</v>
      </c>
      <c r="K151" s="717">
        <f t="shared" si="3"/>
        <v>0</v>
      </c>
    </row>
    <row r="152" spans="1:11" ht="18.75">
      <c r="A152" s="605">
        <v>135</v>
      </c>
      <c r="B152" s="422"/>
      <c r="C152" s="422"/>
      <c r="D152" s="727" t="s">
        <v>689</v>
      </c>
      <c r="E152" s="744">
        <v>1000030151</v>
      </c>
      <c r="F152" s="727" t="s">
        <v>764</v>
      </c>
      <c r="G152" s="744" t="s">
        <v>501</v>
      </c>
      <c r="H152" s="744">
        <v>1</v>
      </c>
      <c r="I152" s="423"/>
      <c r="J152" s="424" t="str">
        <f t="shared" si="0"/>
        <v>INCLUDED</v>
      </c>
      <c r="K152" s="717">
        <f t="shared" si="3"/>
        <v>0</v>
      </c>
    </row>
    <row r="153" spans="1:11" ht="18.75">
      <c r="A153" s="605">
        <v>136</v>
      </c>
      <c r="B153" s="422"/>
      <c r="C153" s="422"/>
      <c r="D153" s="727" t="s">
        <v>689</v>
      </c>
      <c r="E153" s="744">
        <v>1000030002</v>
      </c>
      <c r="F153" s="727" t="s">
        <v>765</v>
      </c>
      <c r="G153" s="744" t="s">
        <v>501</v>
      </c>
      <c r="H153" s="744">
        <v>1</v>
      </c>
      <c r="I153" s="423"/>
      <c r="J153" s="424" t="str">
        <f t="shared" si="0"/>
        <v>INCLUDED</v>
      </c>
      <c r="K153" s="717">
        <f t="shared" si="3"/>
        <v>0</v>
      </c>
    </row>
    <row r="154" spans="1:11" ht="18.75">
      <c r="A154" s="605">
        <v>137</v>
      </c>
      <c r="B154" s="422"/>
      <c r="C154" s="422"/>
      <c r="D154" s="727" t="s">
        <v>689</v>
      </c>
      <c r="E154" s="744">
        <v>1000009690</v>
      </c>
      <c r="F154" s="727" t="s">
        <v>766</v>
      </c>
      <c r="G154" s="744" t="s">
        <v>480</v>
      </c>
      <c r="H154" s="744">
        <v>1</v>
      </c>
      <c r="I154" s="423"/>
      <c r="J154" s="424" t="str">
        <f t="shared" si="0"/>
        <v>INCLUDED</v>
      </c>
      <c r="K154" s="717">
        <f t="shared" si="3"/>
        <v>0</v>
      </c>
    </row>
    <row r="155" spans="1:11" ht="18.75">
      <c r="A155" s="605">
        <v>138</v>
      </c>
      <c r="B155" s="422"/>
      <c r="C155" s="422"/>
      <c r="D155" s="727" t="s">
        <v>689</v>
      </c>
      <c r="E155" s="744">
        <v>1000038396</v>
      </c>
      <c r="F155" s="727" t="s">
        <v>767</v>
      </c>
      <c r="G155" s="744" t="s">
        <v>479</v>
      </c>
      <c r="H155" s="744">
        <v>20</v>
      </c>
      <c r="I155" s="423"/>
      <c r="J155" s="424" t="str">
        <f t="shared" si="0"/>
        <v>INCLUDED</v>
      </c>
      <c r="K155" s="717">
        <f t="shared" si="3"/>
        <v>0</v>
      </c>
    </row>
    <row r="156" spans="1:11" ht="18.75">
      <c r="A156" s="605">
        <v>139</v>
      </c>
      <c r="B156" s="422"/>
      <c r="C156" s="422"/>
      <c r="D156" s="727" t="s">
        <v>689</v>
      </c>
      <c r="E156" s="744">
        <v>1000038041</v>
      </c>
      <c r="F156" s="727" t="s">
        <v>768</v>
      </c>
      <c r="G156" s="744" t="s">
        <v>479</v>
      </c>
      <c r="H156" s="744">
        <v>20</v>
      </c>
      <c r="I156" s="423"/>
      <c r="J156" s="424" t="str">
        <f t="shared" si="0"/>
        <v>INCLUDED</v>
      </c>
      <c r="K156" s="717">
        <f t="shared" si="3"/>
        <v>0</v>
      </c>
    </row>
    <row r="157" spans="1:11" ht="18.75">
      <c r="A157" s="605">
        <v>140</v>
      </c>
      <c r="B157" s="422"/>
      <c r="C157" s="422"/>
      <c r="D157" s="727" t="s">
        <v>689</v>
      </c>
      <c r="E157" s="744">
        <v>1000038397</v>
      </c>
      <c r="F157" s="727" t="s">
        <v>769</v>
      </c>
      <c r="G157" s="744" t="s">
        <v>479</v>
      </c>
      <c r="H157" s="744">
        <v>25</v>
      </c>
      <c r="I157" s="423"/>
      <c r="J157" s="424" t="str">
        <f t="shared" si="0"/>
        <v>INCLUDED</v>
      </c>
      <c r="K157" s="717">
        <f t="shared" si="3"/>
        <v>0</v>
      </c>
    </row>
    <row r="158" spans="1:11" ht="18.75">
      <c r="A158" s="605">
        <v>141</v>
      </c>
      <c r="B158" s="422"/>
      <c r="C158" s="422"/>
      <c r="D158" s="727" t="s">
        <v>689</v>
      </c>
      <c r="E158" s="744">
        <v>1000038389</v>
      </c>
      <c r="F158" s="727" t="s">
        <v>770</v>
      </c>
      <c r="G158" s="744" t="s">
        <v>479</v>
      </c>
      <c r="H158" s="744">
        <v>25</v>
      </c>
      <c r="I158" s="423"/>
      <c r="J158" s="424" t="str">
        <f t="shared" si="0"/>
        <v>INCLUDED</v>
      </c>
      <c r="K158" s="717">
        <f t="shared" si="3"/>
        <v>0</v>
      </c>
    </row>
    <row r="159" spans="1:11" ht="18.75">
      <c r="A159" s="605">
        <v>142</v>
      </c>
      <c r="B159" s="422"/>
      <c r="C159" s="422"/>
      <c r="D159" s="727" t="s">
        <v>689</v>
      </c>
      <c r="E159" s="744">
        <v>1000038387</v>
      </c>
      <c r="F159" s="727" t="s">
        <v>579</v>
      </c>
      <c r="G159" s="744" t="s">
        <v>479</v>
      </c>
      <c r="H159" s="744">
        <v>50</v>
      </c>
      <c r="I159" s="423"/>
      <c r="J159" s="424" t="str">
        <f t="shared" si="0"/>
        <v>INCLUDED</v>
      </c>
      <c r="K159" s="717">
        <f t="shared" si="3"/>
        <v>0</v>
      </c>
    </row>
    <row r="160" spans="1:11" ht="18.75">
      <c r="A160" s="605">
        <v>143</v>
      </c>
      <c r="B160" s="422"/>
      <c r="C160" s="422"/>
      <c r="D160" s="727" t="s">
        <v>689</v>
      </c>
      <c r="E160" s="744">
        <v>1000038325</v>
      </c>
      <c r="F160" s="727" t="s">
        <v>500</v>
      </c>
      <c r="G160" s="744" t="s">
        <v>479</v>
      </c>
      <c r="H160" s="744">
        <v>200</v>
      </c>
      <c r="I160" s="423"/>
      <c r="J160" s="424" t="str">
        <f t="shared" si="0"/>
        <v>INCLUDED</v>
      </c>
      <c r="K160" s="717">
        <f t="shared" si="3"/>
        <v>0</v>
      </c>
    </row>
    <row r="161" spans="1:11" ht="18.75">
      <c r="A161" s="605">
        <v>144</v>
      </c>
      <c r="B161" s="422"/>
      <c r="C161" s="422"/>
      <c r="D161" s="727" t="s">
        <v>689</v>
      </c>
      <c r="E161" s="744">
        <v>1000001894</v>
      </c>
      <c r="F161" s="727" t="s">
        <v>638</v>
      </c>
      <c r="G161" s="744" t="s">
        <v>479</v>
      </c>
      <c r="H161" s="744">
        <v>6</v>
      </c>
      <c r="I161" s="423"/>
      <c r="J161" s="424" t="str">
        <f t="shared" si="0"/>
        <v>INCLUDED</v>
      </c>
      <c r="K161" s="717">
        <f t="shared" si="3"/>
        <v>0</v>
      </c>
    </row>
    <row r="162" spans="1:11" ht="37.5">
      <c r="A162" s="605">
        <v>145</v>
      </c>
      <c r="B162" s="422"/>
      <c r="C162" s="422"/>
      <c r="D162" s="727" t="s">
        <v>689</v>
      </c>
      <c r="E162" s="744">
        <v>1000004952</v>
      </c>
      <c r="F162" s="728" t="s">
        <v>771</v>
      </c>
      <c r="G162" s="744" t="s">
        <v>479</v>
      </c>
      <c r="H162" s="744">
        <v>11</v>
      </c>
      <c r="I162" s="423"/>
      <c r="J162" s="424" t="str">
        <f t="shared" si="0"/>
        <v>INCLUDED</v>
      </c>
      <c r="K162" s="717">
        <f t="shared" si="3"/>
        <v>0</v>
      </c>
    </row>
    <row r="163" spans="1:11" ht="18.75">
      <c r="A163" s="605">
        <v>146</v>
      </c>
      <c r="B163" s="422"/>
      <c r="C163" s="422"/>
      <c r="D163" s="727" t="s">
        <v>689</v>
      </c>
      <c r="E163" s="744">
        <v>1000004795</v>
      </c>
      <c r="F163" s="727" t="s">
        <v>772</v>
      </c>
      <c r="G163" s="744" t="s">
        <v>479</v>
      </c>
      <c r="H163" s="744">
        <v>5</v>
      </c>
      <c r="I163" s="423"/>
      <c r="J163" s="424" t="str">
        <f t="shared" si="0"/>
        <v>INCLUDED</v>
      </c>
      <c r="K163" s="717">
        <f t="shared" si="3"/>
        <v>0</v>
      </c>
    </row>
    <row r="164" spans="1:11" ht="18.75">
      <c r="A164" s="605">
        <v>147</v>
      </c>
      <c r="B164" s="422"/>
      <c r="C164" s="422"/>
      <c r="D164" s="727" t="s">
        <v>689</v>
      </c>
      <c r="E164" s="744">
        <v>1000014548</v>
      </c>
      <c r="F164" s="727" t="s">
        <v>773</v>
      </c>
      <c r="G164" s="744" t="s">
        <v>479</v>
      </c>
      <c r="H164" s="744">
        <v>1</v>
      </c>
      <c r="I164" s="423"/>
      <c r="J164" s="424" t="str">
        <f t="shared" si="0"/>
        <v>INCLUDED</v>
      </c>
      <c r="K164" s="717">
        <f t="shared" si="3"/>
        <v>0</v>
      </c>
    </row>
    <row r="165" spans="1:11" ht="18.75">
      <c r="A165" s="605">
        <v>148</v>
      </c>
      <c r="B165" s="422"/>
      <c r="C165" s="422"/>
      <c r="D165" s="727" t="s">
        <v>689</v>
      </c>
      <c r="E165" s="744">
        <v>1000014547</v>
      </c>
      <c r="F165" s="727" t="s">
        <v>499</v>
      </c>
      <c r="G165" s="744" t="s">
        <v>479</v>
      </c>
      <c r="H165" s="744">
        <v>18</v>
      </c>
      <c r="I165" s="423"/>
      <c r="J165" s="424" t="str">
        <f t="shared" si="0"/>
        <v>INCLUDED</v>
      </c>
      <c r="K165" s="717">
        <f t="shared" si="3"/>
        <v>0</v>
      </c>
    </row>
    <row r="166" spans="1:11" ht="18.75">
      <c r="A166" s="605">
        <v>149</v>
      </c>
      <c r="B166" s="422"/>
      <c r="C166" s="422"/>
      <c r="D166" s="727" t="s">
        <v>605</v>
      </c>
      <c r="E166" s="744">
        <v>1000053851</v>
      </c>
      <c r="F166" s="727" t="s">
        <v>774</v>
      </c>
      <c r="G166" s="744" t="s">
        <v>480</v>
      </c>
      <c r="H166" s="744">
        <v>1</v>
      </c>
      <c r="I166" s="423"/>
      <c r="J166" s="424" t="str">
        <f t="shared" ref="J166:J175" si="4">IF(I166=0, "INCLUDED", IF(ISERROR(I166*H166), I166, I166*H166))</f>
        <v>INCLUDED</v>
      </c>
      <c r="K166" s="717">
        <f t="shared" si="3"/>
        <v>0</v>
      </c>
    </row>
    <row r="167" spans="1:11" ht="18.75">
      <c r="A167" s="605">
        <v>150</v>
      </c>
      <c r="B167" s="422"/>
      <c r="C167" s="422"/>
      <c r="D167" s="727" t="s">
        <v>605</v>
      </c>
      <c r="E167" s="744">
        <v>1000032289</v>
      </c>
      <c r="F167" s="727" t="s">
        <v>775</v>
      </c>
      <c r="G167" s="744" t="s">
        <v>481</v>
      </c>
      <c r="H167" s="744">
        <v>1</v>
      </c>
      <c r="I167" s="423"/>
      <c r="J167" s="424" t="str">
        <f t="shared" si="4"/>
        <v>INCLUDED</v>
      </c>
      <c r="K167" s="717">
        <f t="shared" si="3"/>
        <v>0</v>
      </c>
    </row>
    <row r="168" spans="1:11" ht="18.75">
      <c r="A168" s="605">
        <v>151</v>
      </c>
      <c r="B168" s="422"/>
      <c r="C168" s="422"/>
      <c r="D168" s="727" t="s">
        <v>605</v>
      </c>
      <c r="E168" s="744">
        <v>1000019920</v>
      </c>
      <c r="F168" s="727" t="s">
        <v>776</v>
      </c>
      <c r="G168" s="744" t="s">
        <v>501</v>
      </c>
      <c r="H168" s="744">
        <v>1</v>
      </c>
      <c r="I168" s="423"/>
      <c r="J168" s="424" t="str">
        <f t="shared" si="4"/>
        <v>INCLUDED</v>
      </c>
      <c r="K168" s="717">
        <f t="shared" si="3"/>
        <v>0</v>
      </c>
    </row>
    <row r="169" spans="1:11" ht="18.75">
      <c r="A169" s="605">
        <v>152</v>
      </c>
      <c r="B169" s="422"/>
      <c r="C169" s="422"/>
      <c r="D169" s="727" t="s">
        <v>605</v>
      </c>
      <c r="E169" s="744">
        <v>1000019913</v>
      </c>
      <c r="F169" s="727" t="s">
        <v>777</v>
      </c>
      <c r="G169" s="744" t="s">
        <v>501</v>
      </c>
      <c r="H169" s="744">
        <v>1</v>
      </c>
      <c r="I169" s="423"/>
      <c r="J169" s="424" t="str">
        <f t="shared" si="4"/>
        <v>INCLUDED</v>
      </c>
      <c r="K169" s="717">
        <f t="shared" si="3"/>
        <v>0</v>
      </c>
    </row>
    <row r="170" spans="1:11" ht="18.75">
      <c r="A170" s="605">
        <v>153</v>
      </c>
      <c r="B170" s="422"/>
      <c r="C170" s="422"/>
      <c r="D170" s="727" t="s">
        <v>605</v>
      </c>
      <c r="E170" s="744">
        <v>1000019921</v>
      </c>
      <c r="F170" s="727" t="s">
        <v>778</v>
      </c>
      <c r="G170" s="744" t="s">
        <v>501</v>
      </c>
      <c r="H170" s="744">
        <v>1</v>
      </c>
      <c r="I170" s="423"/>
      <c r="J170" s="424" t="str">
        <f t="shared" si="4"/>
        <v>INCLUDED</v>
      </c>
      <c r="K170" s="717">
        <f t="shared" ref="K170:K175" si="5">I170*H170</f>
        <v>0</v>
      </c>
    </row>
    <row r="171" spans="1:11" ht="18.75">
      <c r="A171" s="605">
        <v>154</v>
      </c>
      <c r="B171" s="422"/>
      <c r="C171" s="422"/>
      <c r="D171" s="727" t="s">
        <v>605</v>
      </c>
      <c r="E171" s="744">
        <v>1000019914</v>
      </c>
      <c r="F171" s="727" t="s">
        <v>779</v>
      </c>
      <c r="G171" s="744" t="s">
        <v>501</v>
      </c>
      <c r="H171" s="744">
        <v>1</v>
      </c>
      <c r="I171" s="423"/>
      <c r="J171" s="424" t="str">
        <f t="shared" si="4"/>
        <v>INCLUDED</v>
      </c>
      <c r="K171" s="717">
        <f t="shared" si="5"/>
        <v>0</v>
      </c>
    </row>
    <row r="172" spans="1:11" ht="18.75">
      <c r="A172" s="605">
        <v>155</v>
      </c>
      <c r="B172" s="422"/>
      <c r="C172" s="422"/>
      <c r="D172" s="727" t="s">
        <v>605</v>
      </c>
      <c r="E172" s="744">
        <v>1000025950</v>
      </c>
      <c r="F172" s="727" t="s">
        <v>502</v>
      </c>
      <c r="G172" s="744" t="s">
        <v>481</v>
      </c>
      <c r="H172" s="744">
        <v>1</v>
      </c>
      <c r="I172" s="423"/>
      <c r="J172" s="424" t="str">
        <f t="shared" si="4"/>
        <v>INCLUDED</v>
      </c>
      <c r="K172" s="717">
        <f t="shared" si="5"/>
        <v>0</v>
      </c>
    </row>
    <row r="173" spans="1:11" ht="18.75">
      <c r="A173" s="605">
        <v>156</v>
      </c>
      <c r="B173" s="422"/>
      <c r="C173" s="422"/>
      <c r="D173" s="727" t="s">
        <v>605</v>
      </c>
      <c r="E173" s="744">
        <v>1000019927</v>
      </c>
      <c r="F173" s="727" t="s">
        <v>538</v>
      </c>
      <c r="G173" s="744" t="s">
        <v>501</v>
      </c>
      <c r="H173" s="744">
        <v>1</v>
      </c>
      <c r="I173" s="423"/>
      <c r="J173" s="424" t="str">
        <f t="shared" si="4"/>
        <v>INCLUDED</v>
      </c>
      <c r="K173" s="717">
        <f t="shared" si="5"/>
        <v>0</v>
      </c>
    </row>
    <row r="174" spans="1:11" ht="18.75">
      <c r="A174" s="605">
        <v>157</v>
      </c>
      <c r="B174" s="422"/>
      <c r="C174" s="422"/>
      <c r="D174" s="727" t="s">
        <v>605</v>
      </c>
      <c r="E174" s="744">
        <v>1000019912</v>
      </c>
      <c r="F174" s="727" t="s">
        <v>503</v>
      </c>
      <c r="G174" s="744" t="s">
        <v>501</v>
      </c>
      <c r="H174" s="744">
        <v>1</v>
      </c>
      <c r="I174" s="423"/>
      <c r="J174" s="424" t="str">
        <f t="shared" si="4"/>
        <v>INCLUDED</v>
      </c>
      <c r="K174" s="717">
        <f t="shared" si="5"/>
        <v>0</v>
      </c>
    </row>
    <row r="175" spans="1:11" ht="18.75">
      <c r="A175" s="605">
        <v>158</v>
      </c>
      <c r="B175" s="422"/>
      <c r="C175" s="422"/>
      <c r="D175" s="727" t="s">
        <v>605</v>
      </c>
      <c r="E175" s="744">
        <v>1000025941</v>
      </c>
      <c r="F175" s="727" t="s">
        <v>644</v>
      </c>
      <c r="G175" s="744" t="s">
        <v>481</v>
      </c>
      <c r="H175" s="744">
        <v>1</v>
      </c>
      <c r="I175" s="423"/>
      <c r="J175" s="424" t="str">
        <f t="shared" si="4"/>
        <v>INCLUDED</v>
      </c>
      <c r="K175" s="717">
        <f t="shared" si="5"/>
        <v>0</v>
      </c>
    </row>
    <row r="176" spans="1:11" ht="18.75">
      <c r="A176" s="605">
        <v>159</v>
      </c>
      <c r="B176" s="422"/>
      <c r="C176" s="422"/>
      <c r="D176" s="727" t="s">
        <v>605</v>
      </c>
      <c r="E176" s="744">
        <v>1000025940</v>
      </c>
      <c r="F176" s="727" t="s">
        <v>647</v>
      </c>
      <c r="G176" s="744" t="s">
        <v>481</v>
      </c>
      <c r="H176" s="744">
        <v>1</v>
      </c>
      <c r="I176" s="423"/>
      <c r="J176" s="424" t="str">
        <f t="shared" ref="J176:J223" si="6">IF(I176=0, "INCLUDED", IF(ISERROR(I176*H176), I176, I176*H176))</f>
        <v>INCLUDED</v>
      </c>
      <c r="K176" s="717">
        <f t="shared" ref="K176:K222" si="7">I176*H176</f>
        <v>0</v>
      </c>
    </row>
    <row r="177" spans="1:11" ht="18.75">
      <c r="A177" s="605">
        <v>160</v>
      </c>
      <c r="B177" s="422"/>
      <c r="C177" s="422"/>
      <c r="D177" s="727" t="s">
        <v>605</v>
      </c>
      <c r="E177" s="744">
        <v>1000025943</v>
      </c>
      <c r="F177" s="727" t="s">
        <v>645</v>
      </c>
      <c r="G177" s="744" t="s">
        <v>481</v>
      </c>
      <c r="H177" s="744">
        <v>1</v>
      </c>
      <c r="I177" s="423"/>
      <c r="J177" s="424" t="str">
        <f t="shared" si="6"/>
        <v>INCLUDED</v>
      </c>
      <c r="K177" s="717">
        <f t="shared" si="7"/>
        <v>0</v>
      </c>
    </row>
    <row r="178" spans="1:11" ht="18.75">
      <c r="A178" s="605">
        <v>161</v>
      </c>
      <c r="B178" s="422"/>
      <c r="C178" s="422"/>
      <c r="D178" s="727" t="s">
        <v>605</v>
      </c>
      <c r="E178" s="744">
        <v>1000024186</v>
      </c>
      <c r="F178" s="727" t="s">
        <v>646</v>
      </c>
      <c r="G178" s="744" t="s">
        <v>501</v>
      </c>
      <c r="H178" s="744">
        <v>1</v>
      </c>
      <c r="I178" s="423"/>
      <c r="J178" s="424" t="str">
        <f t="shared" si="6"/>
        <v>INCLUDED</v>
      </c>
      <c r="K178" s="717">
        <f t="shared" si="7"/>
        <v>0</v>
      </c>
    </row>
    <row r="179" spans="1:11" ht="18.75">
      <c r="A179" s="605">
        <v>162</v>
      </c>
      <c r="B179" s="422"/>
      <c r="C179" s="422"/>
      <c r="D179" s="727" t="s">
        <v>605</v>
      </c>
      <c r="E179" s="744">
        <v>1000019919</v>
      </c>
      <c r="F179" s="727" t="s">
        <v>643</v>
      </c>
      <c r="G179" s="744" t="s">
        <v>501</v>
      </c>
      <c r="H179" s="744">
        <v>1</v>
      </c>
      <c r="I179" s="423"/>
      <c r="J179" s="424" t="str">
        <f t="shared" si="6"/>
        <v>INCLUDED</v>
      </c>
      <c r="K179" s="717">
        <f t="shared" si="7"/>
        <v>0</v>
      </c>
    </row>
    <row r="180" spans="1:11" ht="18.75">
      <c r="A180" s="605">
        <v>163</v>
      </c>
      <c r="B180" s="422"/>
      <c r="C180" s="422"/>
      <c r="D180" s="727" t="s">
        <v>605</v>
      </c>
      <c r="E180" s="744">
        <v>1000019918</v>
      </c>
      <c r="F180" s="727" t="s">
        <v>642</v>
      </c>
      <c r="G180" s="744" t="s">
        <v>501</v>
      </c>
      <c r="H180" s="744">
        <v>1</v>
      </c>
      <c r="I180" s="423"/>
      <c r="J180" s="424" t="str">
        <f t="shared" si="6"/>
        <v>INCLUDED</v>
      </c>
      <c r="K180" s="717">
        <f t="shared" si="7"/>
        <v>0</v>
      </c>
    </row>
    <row r="181" spans="1:11" ht="18.75">
      <c r="A181" s="605">
        <v>164</v>
      </c>
      <c r="B181" s="422"/>
      <c r="C181" s="422"/>
      <c r="D181" s="727" t="s">
        <v>605</v>
      </c>
      <c r="E181" s="744">
        <v>1000028372</v>
      </c>
      <c r="F181" s="727" t="s">
        <v>580</v>
      </c>
      <c r="G181" s="744" t="s">
        <v>501</v>
      </c>
      <c r="H181" s="744">
        <v>1</v>
      </c>
      <c r="I181" s="423"/>
      <c r="J181" s="424" t="str">
        <f t="shared" si="6"/>
        <v>INCLUDED</v>
      </c>
      <c r="K181" s="717">
        <f t="shared" si="7"/>
        <v>0</v>
      </c>
    </row>
    <row r="182" spans="1:11" ht="18.75">
      <c r="A182" s="605">
        <v>165</v>
      </c>
      <c r="B182" s="422"/>
      <c r="C182" s="422"/>
      <c r="D182" s="727" t="s">
        <v>605</v>
      </c>
      <c r="E182" s="744">
        <v>1000054977</v>
      </c>
      <c r="F182" s="727" t="s">
        <v>780</v>
      </c>
      <c r="G182" s="744" t="s">
        <v>480</v>
      </c>
      <c r="H182" s="744">
        <v>1</v>
      </c>
      <c r="I182" s="423"/>
      <c r="J182" s="424" t="str">
        <f t="shared" si="6"/>
        <v>INCLUDED</v>
      </c>
      <c r="K182" s="717">
        <f t="shared" si="7"/>
        <v>0</v>
      </c>
    </row>
    <row r="183" spans="1:11" ht="18.75">
      <c r="A183" s="605">
        <v>166</v>
      </c>
      <c r="B183" s="422"/>
      <c r="C183" s="422"/>
      <c r="D183" s="727" t="s">
        <v>605</v>
      </c>
      <c r="E183" s="744">
        <v>1000054976</v>
      </c>
      <c r="F183" s="727" t="s">
        <v>641</v>
      </c>
      <c r="G183" s="744" t="s">
        <v>480</v>
      </c>
      <c r="H183" s="744">
        <v>1</v>
      </c>
      <c r="I183" s="423"/>
      <c r="J183" s="424" t="str">
        <f t="shared" si="6"/>
        <v>INCLUDED</v>
      </c>
      <c r="K183" s="717">
        <f t="shared" si="7"/>
        <v>0</v>
      </c>
    </row>
    <row r="184" spans="1:11" ht="18.75">
      <c r="A184" s="605">
        <v>167</v>
      </c>
      <c r="B184" s="422"/>
      <c r="C184" s="422"/>
      <c r="D184" s="727" t="s">
        <v>605</v>
      </c>
      <c r="E184" s="744">
        <v>1000028091</v>
      </c>
      <c r="F184" s="727" t="s">
        <v>640</v>
      </c>
      <c r="G184" s="744" t="s">
        <v>480</v>
      </c>
      <c r="H184" s="744">
        <v>1</v>
      </c>
      <c r="I184" s="423"/>
      <c r="J184" s="424" t="str">
        <f t="shared" si="6"/>
        <v>INCLUDED</v>
      </c>
      <c r="K184" s="717">
        <f t="shared" si="7"/>
        <v>0</v>
      </c>
    </row>
    <row r="185" spans="1:11" ht="18.75">
      <c r="A185" s="605">
        <v>168</v>
      </c>
      <c r="B185" s="422"/>
      <c r="C185" s="422"/>
      <c r="D185" s="727" t="s">
        <v>605</v>
      </c>
      <c r="E185" s="744">
        <v>1000027625</v>
      </c>
      <c r="F185" s="727" t="s">
        <v>639</v>
      </c>
      <c r="G185" s="744" t="s">
        <v>480</v>
      </c>
      <c r="H185" s="744">
        <v>1</v>
      </c>
      <c r="I185" s="423"/>
      <c r="J185" s="424" t="str">
        <f t="shared" si="6"/>
        <v>INCLUDED</v>
      </c>
      <c r="K185" s="717">
        <f t="shared" si="7"/>
        <v>0</v>
      </c>
    </row>
    <row r="186" spans="1:11" ht="18.75">
      <c r="A186" s="605">
        <v>169</v>
      </c>
      <c r="B186" s="422"/>
      <c r="C186" s="422"/>
      <c r="D186" s="727" t="s">
        <v>605</v>
      </c>
      <c r="E186" s="744">
        <v>1000054979</v>
      </c>
      <c r="F186" s="727" t="s">
        <v>581</v>
      </c>
      <c r="G186" s="744" t="s">
        <v>480</v>
      </c>
      <c r="H186" s="744">
        <v>1</v>
      </c>
      <c r="I186" s="423"/>
      <c r="J186" s="424" t="str">
        <f t="shared" si="6"/>
        <v>INCLUDED</v>
      </c>
      <c r="K186" s="717">
        <f t="shared" si="7"/>
        <v>0</v>
      </c>
    </row>
    <row r="187" spans="1:11" ht="56.25">
      <c r="A187" s="605">
        <v>170</v>
      </c>
      <c r="B187" s="422"/>
      <c r="C187" s="422"/>
      <c r="D187" s="727" t="s">
        <v>690</v>
      </c>
      <c r="E187" s="744">
        <v>1000015954</v>
      </c>
      <c r="F187" s="728" t="s">
        <v>506</v>
      </c>
      <c r="G187" s="744" t="s">
        <v>505</v>
      </c>
      <c r="H187" s="744">
        <v>1264</v>
      </c>
      <c r="I187" s="423"/>
      <c r="J187" s="424" t="str">
        <f t="shared" si="6"/>
        <v>INCLUDED</v>
      </c>
      <c r="K187" s="717">
        <f t="shared" si="7"/>
        <v>0</v>
      </c>
    </row>
    <row r="188" spans="1:11" ht="56.25">
      <c r="A188" s="605">
        <v>171</v>
      </c>
      <c r="B188" s="422"/>
      <c r="C188" s="422"/>
      <c r="D188" s="727" t="s">
        <v>690</v>
      </c>
      <c r="E188" s="744">
        <v>1000015953</v>
      </c>
      <c r="F188" s="728" t="s">
        <v>504</v>
      </c>
      <c r="G188" s="744" t="s">
        <v>505</v>
      </c>
      <c r="H188" s="744">
        <v>442</v>
      </c>
      <c r="I188" s="423"/>
      <c r="J188" s="424" t="str">
        <f t="shared" si="6"/>
        <v>INCLUDED</v>
      </c>
      <c r="K188" s="717">
        <f t="shared" si="7"/>
        <v>0</v>
      </c>
    </row>
    <row r="189" spans="1:11" ht="37.5">
      <c r="A189" s="605">
        <v>172</v>
      </c>
      <c r="B189" s="422"/>
      <c r="C189" s="422"/>
      <c r="D189" s="727" t="s">
        <v>690</v>
      </c>
      <c r="E189" s="744">
        <v>1000011713</v>
      </c>
      <c r="F189" s="728" t="s">
        <v>507</v>
      </c>
      <c r="G189" s="744" t="s">
        <v>505</v>
      </c>
      <c r="H189" s="744">
        <v>64</v>
      </c>
      <c r="I189" s="423"/>
      <c r="J189" s="424" t="str">
        <f t="shared" si="6"/>
        <v>INCLUDED</v>
      </c>
      <c r="K189" s="717">
        <f t="shared" si="7"/>
        <v>0</v>
      </c>
    </row>
    <row r="190" spans="1:11" ht="37.5">
      <c r="A190" s="605">
        <v>173</v>
      </c>
      <c r="B190" s="422"/>
      <c r="C190" s="422"/>
      <c r="D190" s="727" t="s">
        <v>690</v>
      </c>
      <c r="E190" s="744">
        <v>1000012373</v>
      </c>
      <c r="F190" s="728" t="s">
        <v>508</v>
      </c>
      <c r="G190" s="744" t="s">
        <v>505</v>
      </c>
      <c r="H190" s="744">
        <v>116</v>
      </c>
      <c r="I190" s="423"/>
      <c r="J190" s="424" t="str">
        <f t="shared" si="6"/>
        <v>INCLUDED</v>
      </c>
      <c r="K190" s="717">
        <f t="shared" si="7"/>
        <v>0</v>
      </c>
    </row>
    <row r="191" spans="1:11" ht="18.75">
      <c r="A191" s="605">
        <v>174</v>
      </c>
      <c r="B191" s="422"/>
      <c r="C191" s="422"/>
      <c r="D191" s="727" t="s">
        <v>691</v>
      </c>
      <c r="E191" s="744">
        <v>1000017518</v>
      </c>
      <c r="F191" s="727" t="s">
        <v>544</v>
      </c>
      <c r="G191" s="744" t="s">
        <v>479</v>
      </c>
      <c r="H191" s="744">
        <v>7</v>
      </c>
      <c r="I191" s="423"/>
      <c r="J191" s="424" t="str">
        <f t="shared" si="6"/>
        <v>INCLUDED</v>
      </c>
      <c r="K191" s="717">
        <f t="shared" si="7"/>
        <v>0</v>
      </c>
    </row>
    <row r="192" spans="1:11" ht="18.75">
      <c r="A192" s="605">
        <v>175</v>
      </c>
      <c r="B192" s="422"/>
      <c r="C192" s="422"/>
      <c r="D192" s="727" t="s">
        <v>691</v>
      </c>
      <c r="E192" s="744">
        <v>1000022512</v>
      </c>
      <c r="F192" s="727" t="s">
        <v>545</v>
      </c>
      <c r="G192" s="744" t="s">
        <v>479</v>
      </c>
      <c r="H192" s="744">
        <v>7</v>
      </c>
      <c r="I192" s="423"/>
      <c r="J192" s="424" t="str">
        <f t="shared" si="6"/>
        <v>INCLUDED</v>
      </c>
      <c r="K192" s="717">
        <f t="shared" si="7"/>
        <v>0</v>
      </c>
    </row>
    <row r="193" spans="1:11" ht="18.75">
      <c r="A193" s="605">
        <v>176</v>
      </c>
      <c r="B193" s="422"/>
      <c r="C193" s="422"/>
      <c r="D193" s="727" t="s">
        <v>691</v>
      </c>
      <c r="E193" s="744">
        <v>1000071061</v>
      </c>
      <c r="F193" s="727" t="s">
        <v>582</v>
      </c>
      <c r="G193" s="744" t="s">
        <v>479</v>
      </c>
      <c r="H193" s="744">
        <v>7</v>
      </c>
      <c r="I193" s="423"/>
      <c r="J193" s="424" t="str">
        <f t="shared" si="6"/>
        <v>INCLUDED</v>
      </c>
      <c r="K193" s="717">
        <f t="shared" si="7"/>
        <v>0</v>
      </c>
    </row>
    <row r="194" spans="1:11" ht="18.75">
      <c r="A194" s="605">
        <v>177</v>
      </c>
      <c r="B194" s="422"/>
      <c r="C194" s="422"/>
      <c r="D194" s="727" t="s">
        <v>691</v>
      </c>
      <c r="E194" s="744">
        <v>1000071062</v>
      </c>
      <c r="F194" s="727" t="s">
        <v>583</v>
      </c>
      <c r="G194" s="744" t="s">
        <v>479</v>
      </c>
      <c r="H194" s="744">
        <v>1</v>
      </c>
      <c r="I194" s="423"/>
      <c r="J194" s="424" t="str">
        <f t="shared" si="6"/>
        <v>INCLUDED</v>
      </c>
      <c r="K194" s="717">
        <f t="shared" si="7"/>
        <v>0</v>
      </c>
    </row>
    <row r="195" spans="1:11" ht="37.5">
      <c r="A195" s="605">
        <v>178</v>
      </c>
      <c r="B195" s="422"/>
      <c r="C195" s="422"/>
      <c r="D195" s="727" t="s">
        <v>691</v>
      </c>
      <c r="E195" s="744">
        <v>1000022487</v>
      </c>
      <c r="F195" s="728" t="s">
        <v>546</v>
      </c>
      <c r="G195" s="744" t="s">
        <v>479</v>
      </c>
      <c r="H195" s="744">
        <v>1</v>
      </c>
      <c r="I195" s="423"/>
      <c r="J195" s="424" t="str">
        <f t="shared" si="6"/>
        <v>INCLUDED</v>
      </c>
      <c r="K195" s="717">
        <f t="shared" si="7"/>
        <v>0</v>
      </c>
    </row>
    <row r="196" spans="1:11" ht="18.75">
      <c r="A196" s="605">
        <v>179</v>
      </c>
      <c r="B196" s="422"/>
      <c r="C196" s="422"/>
      <c r="D196" s="727" t="s">
        <v>691</v>
      </c>
      <c r="E196" s="744">
        <v>1000030641</v>
      </c>
      <c r="F196" s="727" t="s">
        <v>584</v>
      </c>
      <c r="G196" s="744" t="s">
        <v>479</v>
      </c>
      <c r="H196" s="744">
        <v>8</v>
      </c>
      <c r="I196" s="423"/>
      <c r="J196" s="424" t="str">
        <f t="shared" si="6"/>
        <v>INCLUDED</v>
      </c>
      <c r="K196" s="717">
        <f t="shared" si="7"/>
        <v>0</v>
      </c>
    </row>
    <row r="197" spans="1:11" ht="93.75">
      <c r="A197" s="605">
        <v>180</v>
      </c>
      <c r="B197" s="422"/>
      <c r="C197" s="422"/>
      <c r="D197" s="727" t="s">
        <v>606</v>
      </c>
      <c r="E197" s="744">
        <v>1000031367</v>
      </c>
      <c r="F197" s="728" t="s">
        <v>509</v>
      </c>
      <c r="G197" s="744" t="s">
        <v>479</v>
      </c>
      <c r="H197" s="744">
        <v>1</v>
      </c>
      <c r="I197" s="423"/>
      <c r="J197" s="424" t="str">
        <f t="shared" si="6"/>
        <v>INCLUDED</v>
      </c>
      <c r="K197" s="717">
        <f t="shared" si="7"/>
        <v>0</v>
      </c>
    </row>
    <row r="198" spans="1:11" ht="18.75">
      <c r="A198" s="605">
        <v>181</v>
      </c>
      <c r="B198" s="422"/>
      <c r="C198" s="422"/>
      <c r="D198" s="727" t="s">
        <v>606</v>
      </c>
      <c r="E198" s="744">
        <v>1000031413</v>
      </c>
      <c r="F198" s="727" t="s">
        <v>781</v>
      </c>
      <c r="G198" s="744" t="s">
        <v>479</v>
      </c>
      <c r="H198" s="744">
        <v>4</v>
      </c>
      <c r="I198" s="423"/>
      <c r="J198" s="424" t="str">
        <f t="shared" si="6"/>
        <v>INCLUDED</v>
      </c>
      <c r="K198" s="717">
        <f t="shared" si="7"/>
        <v>0</v>
      </c>
    </row>
    <row r="199" spans="1:11" ht="18.75">
      <c r="A199" s="605">
        <v>182</v>
      </c>
      <c r="B199" s="422"/>
      <c r="C199" s="422"/>
      <c r="D199" s="727" t="s">
        <v>606</v>
      </c>
      <c r="E199" s="744">
        <v>1000019317</v>
      </c>
      <c r="F199" s="727" t="s">
        <v>782</v>
      </c>
      <c r="G199" s="744" t="s">
        <v>479</v>
      </c>
      <c r="H199" s="744">
        <v>4</v>
      </c>
      <c r="I199" s="423"/>
      <c r="J199" s="424" t="str">
        <f t="shared" si="6"/>
        <v>INCLUDED</v>
      </c>
      <c r="K199" s="717">
        <f t="shared" si="7"/>
        <v>0</v>
      </c>
    </row>
    <row r="200" spans="1:11" ht="18.75">
      <c r="A200" s="605">
        <v>183</v>
      </c>
      <c r="B200" s="422"/>
      <c r="C200" s="422"/>
      <c r="D200" s="727" t="s">
        <v>606</v>
      </c>
      <c r="E200" s="744">
        <v>1000031374</v>
      </c>
      <c r="F200" s="727" t="s">
        <v>510</v>
      </c>
      <c r="G200" s="744" t="s">
        <v>481</v>
      </c>
      <c r="H200" s="744">
        <v>2</v>
      </c>
      <c r="I200" s="423"/>
      <c r="J200" s="424" t="str">
        <f t="shared" si="6"/>
        <v>INCLUDED</v>
      </c>
      <c r="K200" s="717">
        <f t="shared" si="7"/>
        <v>0</v>
      </c>
    </row>
    <row r="201" spans="1:11" ht="18.75">
      <c r="A201" s="605">
        <v>184</v>
      </c>
      <c r="B201" s="422"/>
      <c r="C201" s="422"/>
      <c r="D201" s="727" t="s">
        <v>606</v>
      </c>
      <c r="E201" s="744">
        <v>1000034950</v>
      </c>
      <c r="F201" s="727" t="s">
        <v>511</v>
      </c>
      <c r="G201" s="744" t="s">
        <v>479</v>
      </c>
      <c r="H201" s="744">
        <v>2</v>
      </c>
      <c r="I201" s="423"/>
      <c r="J201" s="424" t="str">
        <f t="shared" si="6"/>
        <v>INCLUDED</v>
      </c>
      <c r="K201" s="717">
        <f t="shared" si="7"/>
        <v>0</v>
      </c>
    </row>
    <row r="202" spans="1:11" ht="18.75">
      <c r="A202" s="605">
        <v>185</v>
      </c>
      <c r="B202" s="422"/>
      <c r="C202" s="422"/>
      <c r="D202" s="727" t="s">
        <v>606</v>
      </c>
      <c r="E202" s="744">
        <v>1000031381</v>
      </c>
      <c r="F202" s="727" t="s">
        <v>512</v>
      </c>
      <c r="G202" s="744" t="s">
        <v>481</v>
      </c>
      <c r="H202" s="744">
        <v>1</v>
      </c>
      <c r="I202" s="423"/>
      <c r="J202" s="424" t="str">
        <f t="shared" si="6"/>
        <v>INCLUDED</v>
      </c>
      <c r="K202" s="717">
        <f t="shared" si="7"/>
        <v>0</v>
      </c>
    </row>
    <row r="203" spans="1:11" ht="18.75">
      <c r="A203" s="605">
        <v>186</v>
      </c>
      <c r="B203" s="422"/>
      <c r="C203" s="422"/>
      <c r="D203" s="727" t="s">
        <v>606</v>
      </c>
      <c r="E203" s="744">
        <v>1000026228</v>
      </c>
      <c r="F203" s="727" t="s">
        <v>585</v>
      </c>
      <c r="G203" s="744" t="s">
        <v>479</v>
      </c>
      <c r="H203" s="744">
        <v>1</v>
      </c>
      <c r="I203" s="423"/>
      <c r="J203" s="424" t="str">
        <f t="shared" si="6"/>
        <v>INCLUDED</v>
      </c>
      <c r="K203" s="717">
        <f t="shared" si="7"/>
        <v>0</v>
      </c>
    </row>
    <row r="204" spans="1:11" ht="18.75">
      <c r="A204" s="605">
        <v>187</v>
      </c>
      <c r="B204" s="422"/>
      <c r="C204" s="422"/>
      <c r="D204" s="727" t="s">
        <v>606</v>
      </c>
      <c r="E204" s="744">
        <v>1000028495</v>
      </c>
      <c r="F204" s="727" t="s">
        <v>559</v>
      </c>
      <c r="G204" s="744" t="s">
        <v>479</v>
      </c>
      <c r="H204" s="744">
        <v>1</v>
      </c>
      <c r="I204" s="423"/>
      <c r="J204" s="424" t="str">
        <f t="shared" si="6"/>
        <v>INCLUDED</v>
      </c>
      <c r="K204" s="717">
        <f t="shared" si="7"/>
        <v>0</v>
      </c>
    </row>
    <row r="205" spans="1:11" ht="18.75">
      <c r="A205" s="605">
        <v>188</v>
      </c>
      <c r="B205" s="422"/>
      <c r="C205" s="422"/>
      <c r="D205" s="727" t="s">
        <v>606</v>
      </c>
      <c r="E205" s="744">
        <v>1000028265</v>
      </c>
      <c r="F205" s="727" t="s">
        <v>560</v>
      </c>
      <c r="G205" s="744" t="s">
        <v>479</v>
      </c>
      <c r="H205" s="744">
        <v>1</v>
      </c>
      <c r="I205" s="423"/>
      <c r="J205" s="424" t="str">
        <f t="shared" si="6"/>
        <v>INCLUDED</v>
      </c>
      <c r="K205" s="717">
        <f t="shared" si="7"/>
        <v>0</v>
      </c>
    </row>
    <row r="206" spans="1:11" ht="18.75">
      <c r="A206" s="605">
        <v>189</v>
      </c>
      <c r="B206" s="422"/>
      <c r="C206" s="422"/>
      <c r="D206" s="727" t="s">
        <v>606</v>
      </c>
      <c r="E206" s="744">
        <v>1000034998</v>
      </c>
      <c r="F206" s="727" t="s">
        <v>513</v>
      </c>
      <c r="G206" s="744" t="s">
        <v>479</v>
      </c>
      <c r="H206" s="744">
        <v>2</v>
      </c>
      <c r="I206" s="423"/>
      <c r="J206" s="424" t="str">
        <f t="shared" si="6"/>
        <v>INCLUDED</v>
      </c>
      <c r="K206" s="717">
        <f t="shared" si="7"/>
        <v>0</v>
      </c>
    </row>
    <row r="207" spans="1:11" ht="18.75">
      <c r="A207" s="605">
        <v>190</v>
      </c>
      <c r="B207" s="422"/>
      <c r="C207" s="422"/>
      <c r="D207" s="727" t="s">
        <v>606</v>
      </c>
      <c r="E207" s="744">
        <v>1000037546</v>
      </c>
      <c r="F207" s="727" t="s">
        <v>783</v>
      </c>
      <c r="G207" s="744" t="s">
        <v>483</v>
      </c>
      <c r="H207" s="744">
        <v>1</v>
      </c>
      <c r="I207" s="423"/>
      <c r="J207" s="424" t="str">
        <f t="shared" si="6"/>
        <v>INCLUDED</v>
      </c>
      <c r="K207" s="717">
        <f t="shared" si="7"/>
        <v>0</v>
      </c>
    </row>
    <row r="208" spans="1:11" ht="18.75">
      <c r="A208" s="605">
        <v>191</v>
      </c>
      <c r="B208" s="422"/>
      <c r="C208" s="422"/>
      <c r="D208" s="727" t="s">
        <v>606</v>
      </c>
      <c r="E208" s="744">
        <v>1000066614</v>
      </c>
      <c r="F208" s="727" t="s">
        <v>541</v>
      </c>
      <c r="G208" s="744" t="s">
        <v>483</v>
      </c>
      <c r="H208" s="744">
        <v>1</v>
      </c>
      <c r="I208" s="423"/>
      <c r="J208" s="424" t="str">
        <f t="shared" si="6"/>
        <v>INCLUDED</v>
      </c>
      <c r="K208" s="717">
        <f t="shared" si="7"/>
        <v>0</v>
      </c>
    </row>
    <row r="209" spans="1:11" ht="18.75">
      <c r="A209" s="605">
        <v>192</v>
      </c>
      <c r="B209" s="422"/>
      <c r="C209" s="422"/>
      <c r="D209" s="727" t="s">
        <v>606</v>
      </c>
      <c r="E209" s="744">
        <v>1000066612</v>
      </c>
      <c r="F209" s="727" t="s">
        <v>542</v>
      </c>
      <c r="G209" s="744" t="s">
        <v>479</v>
      </c>
      <c r="H209" s="744">
        <v>100</v>
      </c>
      <c r="I209" s="423"/>
      <c r="J209" s="424" t="str">
        <f t="shared" si="6"/>
        <v>INCLUDED</v>
      </c>
      <c r="K209" s="717">
        <f t="shared" si="7"/>
        <v>0</v>
      </c>
    </row>
    <row r="210" spans="1:11" ht="18.75">
      <c r="A210" s="605">
        <v>193</v>
      </c>
      <c r="B210" s="422"/>
      <c r="C210" s="422"/>
      <c r="D210" s="727" t="s">
        <v>606</v>
      </c>
      <c r="E210" s="744">
        <v>1000066613</v>
      </c>
      <c r="F210" s="727" t="s">
        <v>543</v>
      </c>
      <c r="G210" s="744" t="s">
        <v>479</v>
      </c>
      <c r="H210" s="744">
        <v>75</v>
      </c>
      <c r="I210" s="423"/>
      <c r="J210" s="424" t="str">
        <f t="shared" si="6"/>
        <v>INCLUDED</v>
      </c>
      <c r="K210" s="717">
        <f t="shared" si="7"/>
        <v>0</v>
      </c>
    </row>
    <row r="211" spans="1:11" ht="18.75">
      <c r="A211" s="605">
        <v>194</v>
      </c>
      <c r="B211" s="422"/>
      <c r="C211" s="422"/>
      <c r="D211" s="727" t="s">
        <v>606</v>
      </c>
      <c r="E211" s="744">
        <v>1000023471</v>
      </c>
      <c r="F211" s="727" t="s">
        <v>514</v>
      </c>
      <c r="G211" s="744" t="s">
        <v>479</v>
      </c>
      <c r="H211" s="744">
        <v>1</v>
      </c>
      <c r="I211" s="423"/>
      <c r="J211" s="424" t="str">
        <f t="shared" si="6"/>
        <v>INCLUDED</v>
      </c>
      <c r="K211" s="717">
        <f t="shared" si="7"/>
        <v>0</v>
      </c>
    </row>
    <row r="212" spans="1:11" ht="56.25">
      <c r="A212" s="605">
        <v>195</v>
      </c>
      <c r="B212" s="422"/>
      <c r="C212" s="422"/>
      <c r="D212" s="727" t="s">
        <v>607</v>
      </c>
      <c r="E212" s="744">
        <v>1000031369</v>
      </c>
      <c r="F212" s="728" t="s">
        <v>515</v>
      </c>
      <c r="G212" s="744" t="s">
        <v>481</v>
      </c>
      <c r="H212" s="744">
        <v>1</v>
      </c>
      <c r="I212" s="423"/>
      <c r="J212" s="424" t="str">
        <f t="shared" si="6"/>
        <v>INCLUDED</v>
      </c>
      <c r="K212" s="717">
        <f t="shared" si="7"/>
        <v>0</v>
      </c>
    </row>
    <row r="213" spans="1:11" ht="18.75">
      <c r="A213" s="605">
        <v>196</v>
      </c>
      <c r="B213" s="422"/>
      <c r="C213" s="422"/>
      <c r="D213" s="727" t="s">
        <v>607</v>
      </c>
      <c r="E213" s="744">
        <v>1000031413</v>
      </c>
      <c r="F213" s="727" t="s">
        <v>781</v>
      </c>
      <c r="G213" s="744" t="s">
        <v>479</v>
      </c>
      <c r="H213" s="744">
        <v>1</v>
      </c>
      <c r="I213" s="423"/>
      <c r="J213" s="424" t="str">
        <f t="shared" si="6"/>
        <v>INCLUDED</v>
      </c>
      <c r="K213" s="717">
        <f t="shared" si="7"/>
        <v>0</v>
      </c>
    </row>
    <row r="214" spans="1:11" ht="18.75">
      <c r="A214" s="605">
        <v>197</v>
      </c>
      <c r="B214" s="422"/>
      <c r="C214" s="422"/>
      <c r="D214" s="727" t="s">
        <v>607</v>
      </c>
      <c r="E214" s="744">
        <v>1000019317</v>
      </c>
      <c r="F214" s="727" t="s">
        <v>782</v>
      </c>
      <c r="G214" s="744" t="s">
        <v>479</v>
      </c>
      <c r="H214" s="744">
        <v>1</v>
      </c>
      <c r="I214" s="423"/>
      <c r="J214" s="424" t="str">
        <f t="shared" si="6"/>
        <v>INCLUDED</v>
      </c>
      <c r="K214" s="717">
        <f t="shared" si="7"/>
        <v>0</v>
      </c>
    </row>
    <row r="215" spans="1:11" ht="18.75">
      <c r="A215" s="605">
        <v>198</v>
      </c>
      <c r="B215" s="422"/>
      <c r="C215" s="422"/>
      <c r="D215" s="727" t="s">
        <v>607</v>
      </c>
      <c r="E215" s="744">
        <v>1000031374</v>
      </c>
      <c r="F215" s="727" t="s">
        <v>510</v>
      </c>
      <c r="G215" s="744" t="s">
        <v>481</v>
      </c>
      <c r="H215" s="744">
        <v>1</v>
      </c>
      <c r="I215" s="423"/>
      <c r="J215" s="424" t="str">
        <f t="shared" si="6"/>
        <v>INCLUDED</v>
      </c>
      <c r="K215" s="717">
        <f t="shared" si="7"/>
        <v>0</v>
      </c>
    </row>
    <row r="216" spans="1:11" ht="18.75">
      <c r="A216" s="605">
        <v>199</v>
      </c>
      <c r="B216" s="422"/>
      <c r="C216" s="422"/>
      <c r="D216" s="727" t="s">
        <v>607</v>
      </c>
      <c r="E216" s="744">
        <v>1000034950</v>
      </c>
      <c r="F216" s="727" t="s">
        <v>511</v>
      </c>
      <c r="G216" s="744" t="s">
        <v>479</v>
      </c>
      <c r="H216" s="744">
        <v>1</v>
      </c>
      <c r="I216" s="423"/>
      <c r="J216" s="424" t="str">
        <f t="shared" si="6"/>
        <v>INCLUDED</v>
      </c>
      <c r="K216" s="717">
        <f t="shared" si="7"/>
        <v>0</v>
      </c>
    </row>
    <row r="217" spans="1:11" ht="37.5">
      <c r="A217" s="605">
        <v>200</v>
      </c>
      <c r="B217" s="422"/>
      <c r="C217" s="422"/>
      <c r="D217" s="727" t="s">
        <v>607</v>
      </c>
      <c r="E217" s="744">
        <v>1000031381</v>
      </c>
      <c r="F217" s="728" t="s">
        <v>512</v>
      </c>
      <c r="G217" s="744" t="s">
        <v>481</v>
      </c>
      <c r="H217" s="744">
        <v>1</v>
      </c>
      <c r="I217" s="423"/>
      <c r="J217" s="424" t="str">
        <f t="shared" si="6"/>
        <v>INCLUDED</v>
      </c>
      <c r="K217" s="717">
        <f t="shared" si="7"/>
        <v>0</v>
      </c>
    </row>
    <row r="218" spans="1:11" ht="18.75">
      <c r="A218" s="605">
        <v>201</v>
      </c>
      <c r="B218" s="422"/>
      <c r="C218" s="422"/>
      <c r="D218" s="727" t="s">
        <v>607</v>
      </c>
      <c r="E218" s="744">
        <v>1000034998</v>
      </c>
      <c r="F218" s="727" t="s">
        <v>513</v>
      </c>
      <c r="G218" s="744" t="s">
        <v>479</v>
      </c>
      <c r="H218" s="744">
        <v>1</v>
      </c>
      <c r="I218" s="423"/>
      <c r="J218" s="424" t="str">
        <f t="shared" si="6"/>
        <v>INCLUDED</v>
      </c>
      <c r="K218" s="717">
        <f t="shared" si="7"/>
        <v>0</v>
      </c>
    </row>
    <row r="219" spans="1:11" ht="18.75">
      <c r="A219" s="605">
        <v>202</v>
      </c>
      <c r="B219" s="422"/>
      <c r="C219" s="422"/>
      <c r="D219" s="727" t="s">
        <v>607</v>
      </c>
      <c r="E219" s="744">
        <v>1000031398</v>
      </c>
      <c r="F219" s="727" t="s">
        <v>516</v>
      </c>
      <c r="G219" s="744" t="s">
        <v>481</v>
      </c>
      <c r="H219" s="744">
        <v>1</v>
      </c>
      <c r="I219" s="423"/>
      <c r="J219" s="424" t="str">
        <f t="shared" si="6"/>
        <v>INCLUDED</v>
      </c>
      <c r="K219" s="717">
        <f t="shared" si="7"/>
        <v>0</v>
      </c>
    </row>
    <row r="220" spans="1:11" ht="18.75">
      <c r="A220" s="605">
        <v>203</v>
      </c>
      <c r="B220" s="422"/>
      <c r="C220" s="422"/>
      <c r="D220" s="727" t="s">
        <v>607</v>
      </c>
      <c r="E220" s="744">
        <v>1000037546</v>
      </c>
      <c r="F220" s="727" t="s">
        <v>783</v>
      </c>
      <c r="G220" s="744" t="s">
        <v>483</v>
      </c>
      <c r="H220" s="744">
        <v>1</v>
      </c>
      <c r="I220" s="423"/>
      <c r="J220" s="424" t="str">
        <f t="shared" si="6"/>
        <v>INCLUDED</v>
      </c>
      <c r="K220" s="717">
        <f t="shared" si="7"/>
        <v>0</v>
      </c>
    </row>
    <row r="221" spans="1:11" ht="18.75">
      <c r="A221" s="605">
        <v>204</v>
      </c>
      <c r="B221" s="422"/>
      <c r="C221" s="422"/>
      <c r="D221" s="727" t="s">
        <v>607</v>
      </c>
      <c r="E221" s="744">
        <v>1000066614</v>
      </c>
      <c r="F221" s="727" t="s">
        <v>541</v>
      </c>
      <c r="G221" s="744" t="s">
        <v>483</v>
      </c>
      <c r="H221" s="744">
        <v>3.5000000000000003E-2</v>
      </c>
      <c r="I221" s="423"/>
      <c r="J221" s="424" t="str">
        <f t="shared" si="6"/>
        <v>INCLUDED</v>
      </c>
      <c r="K221" s="717">
        <f t="shared" si="7"/>
        <v>0</v>
      </c>
    </row>
    <row r="222" spans="1:11" ht="18.75">
      <c r="A222" s="605">
        <v>205</v>
      </c>
      <c r="B222" s="422"/>
      <c r="C222" s="422"/>
      <c r="D222" s="727" t="s">
        <v>607</v>
      </c>
      <c r="E222" s="744">
        <v>1000066612</v>
      </c>
      <c r="F222" s="727" t="s">
        <v>542</v>
      </c>
      <c r="G222" s="744" t="s">
        <v>479</v>
      </c>
      <c r="H222" s="744">
        <v>4</v>
      </c>
      <c r="I222" s="423"/>
      <c r="J222" s="424" t="str">
        <f t="shared" si="6"/>
        <v>INCLUDED</v>
      </c>
      <c r="K222" s="717">
        <f t="shared" si="7"/>
        <v>0</v>
      </c>
    </row>
    <row r="223" spans="1:11" ht="18.75">
      <c r="A223" s="605">
        <v>206</v>
      </c>
      <c r="B223" s="422"/>
      <c r="C223" s="422"/>
      <c r="D223" s="727" t="s">
        <v>607</v>
      </c>
      <c r="E223" s="744">
        <v>1000066613</v>
      </c>
      <c r="F223" s="727" t="s">
        <v>543</v>
      </c>
      <c r="G223" s="744" t="s">
        <v>479</v>
      </c>
      <c r="H223" s="744">
        <v>3</v>
      </c>
      <c r="I223" s="423"/>
      <c r="J223" s="424" t="str">
        <f t="shared" si="6"/>
        <v>INCLUDED</v>
      </c>
      <c r="K223" s="717">
        <f t="shared" ref="K223:K225" si="8">I223*H223</f>
        <v>0</v>
      </c>
    </row>
    <row r="224" spans="1:11" ht="33" customHeight="1">
      <c r="A224" s="718"/>
      <c r="B224" s="824" t="s">
        <v>464</v>
      </c>
      <c r="C224" s="825"/>
      <c r="D224" s="825"/>
      <c r="E224" s="825"/>
      <c r="F224" s="825"/>
      <c r="G224" s="825"/>
      <c r="H224" s="826"/>
      <c r="I224" s="606"/>
      <c r="J224" s="607">
        <f>SUM(J18:J223)</f>
        <v>0</v>
      </c>
      <c r="K224" s="717">
        <f>SUM(K18:K223)</f>
        <v>0</v>
      </c>
    </row>
    <row r="225" spans="1:11" ht="57.75" customHeight="1">
      <c r="A225" s="719"/>
      <c r="B225" s="831" t="s">
        <v>337</v>
      </c>
      <c r="C225" s="831"/>
      <c r="D225" s="831"/>
      <c r="E225" s="831"/>
      <c r="F225" s="831"/>
      <c r="G225" s="831"/>
      <c r="H225" s="831"/>
      <c r="I225" s="831"/>
      <c r="J225" s="831"/>
      <c r="K225" s="717">
        <f t="shared" si="8"/>
        <v>0</v>
      </c>
    </row>
    <row r="226" spans="1:11" ht="24.75" customHeight="1">
      <c r="B226" s="564"/>
      <c r="C226" s="564"/>
      <c r="D226" s="564"/>
      <c r="E226" s="564"/>
      <c r="F226" s="564"/>
      <c r="G226" s="564"/>
      <c r="H226" s="572"/>
      <c r="I226" s="564"/>
      <c r="J226" s="572"/>
      <c r="K226" s="608"/>
    </row>
    <row r="227" spans="1:11" s="609" customFormat="1" ht="16.5">
      <c r="B227" s="610" t="s">
        <v>306</v>
      </c>
      <c r="C227" s="814" t="str">
        <f>'Sch-1'!C229:D229</f>
        <v xml:space="preserve">  </v>
      </c>
      <c r="D227" s="811"/>
      <c r="G227" s="827" t="s">
        <v>308</v>
      </c>
      <c r="H227" s="827"/>
      <c r="I227" s="813" t="str">
        <f>'Sch-1'!K229</f>
        <v/>
      </c>
      <c r="J227" s="813"/>
    </row>
    <row r="228" spans="1:11" s="609" customFormat="1" ht="16.5">
      <c r="B228" s="610" t="s">
        <v>307</v>
      </c>
      <c r="C228" s="811" t="str">
        <f>'Sch-1'!C230:D230</f>
        <v/>
      </c>
      <c r="D228" s="811"/>
      <c r="G228" s="827" t="s">
        <v>123</v>
      </c>
      <c r="H228" s="827"/>
      <c r="I228" s="813" t="str">
        <f>'Sch-1'!K230</f>
        <v/>
      </c>
      <c r="J228" s="813"/>
    </row>
    <row r="229" spans="1:11" ht="16.5">
      <c r="B229" s="611"/>
      <c r="C229" s="612"/>
      <c r="D229" s="572"/>
      <c r="E229" s="613"/>
      <c r="F229" s="614"/>
      <c r="G229" s="572"/>
      <c r="H229" s="615"/>
      <c r="I229" s="608"/>
      <c r="J229" s="615"/>
      <c r="K229" s="608"/>
    </row>
    <row r="230" spans="1:11" ht="16.5">
      <c r="B230" s="574"/>
      <c r="C230" s="616"/>
      <c r="D230" s="574"/>
      <c r="E230" s="613"/>
      <c r="F230" s="614"/>
      <c r="G230" s="574"/>
      <c r="H230" s="615"/>
      <c r="I230" s="608"/>
      <c r="J230" s="615"/>
      <c r="K230" s="608"/>
    </row>
  </sheetData>
  <sheetProtection algorithmName="SHA-512" hashValue="aMTTI3kctGltL8xe1kCkueM8Q02qnpP6kpBw8z8H2ePnElmZniFcegW3IIrMoiAGCUXfSgTDUVxLL4enagCaEA==" saltValue="0H0cgd7P1Nj9itQzXWUztQ==" spinCount="100000" sheet="1" formatColumns="0" formatRows="0" selectLockedCells="1"/>
  <customSheetViews>
    <customSheetView guid="{B917AE6C-4AF8-4CDD-ACCB-469E1ED6AB17}"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
      <headerFooter>
        <oddHeader>&amp;RSchedule-2Page &amp;P of &amp;N</oddHeader>
      </headerFooter>
    </customSheetView>
    <customSheetView guid="{1211E1B9-FC37-4364-9CF0-0FFC01866726}" showPageBreaks="1" fitToPage="1" printArea="1" view="pageBreakPreview">
      <selection activeCell="F9" sqref="F9"/>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3"/>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4"/>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5"/>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1"/>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2"/>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3"/>
      <headerFooter>
        <oddHeader>&amp;RSchedule-2Page &amp;P of &amp;N</oddHeader>
      </headerFooter>
    </customSheetView>
    <customSheetView guid="{78BEE4ED-FFC3-4306-8023-F0EDC1A3A1B8}"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0">
    <mergeCell ref="G228:H228"/>
    <mergeCell ref="G227:H227"/>
    <mergeCell ref="I228:J228"/>
    <mergeCell ref="N3:O3"/>
    <mergeCell ref="A4:J4"/>
    <mergeCell ref="A3:J3"/>
    <mergeCell ref="C228:D228"/>
    <mergeCell ref="B225:J225"/>
    <mergeCell ref="C227:D227"/>
    <mergeCell ref="I227:J227"/>
    <mergeCell ref="A6:B6"/>
    <mergeCell ref="I14:J14"/>
    <mergeCell ref="A7:F7"/>
    <mergeCell ref="A8:G8"/>
    <mergeCell ref="C10:E10"/>
    <mergeCell ref="C9:E9"/>
    <mergeCell ref="C12:E12"/>
    <mergeCell ref="C11:E11"/>
    <mergeCell ref="A13:J13"/>
    <mergeCell ref="B224:H224"/>
  </mergeCells>
  <dataValidations count="2">
    <dataValidation type="decimal" operator="greaterThan" allowBlank="1" showInputMessage="1" showErrorMessage="1" error="Enter only Numeric value greater than zero or leave the cell blank !" sqref="I64807:I64808" xr:uid="{00000000-0002-0000-0500-000000000000}">
      <formula1>0</formula1>
    </dataValidation>
    <dataValidation type="decimal" operator="greaterThanOrEqual" allowBlank="1" showInputMessage="1" showErrorMessage="1" sqref="I18:I223" xr:uid="{00000000-0002-0000-0500-000001000000}">
      <formula1>0</formula1>
    </dataValidation>
  </dataValidations>
  <printOptions horizontalCentered="1"/>
  <pageMargins left="0.45" right="0.45" top="0.75" bottom="0.5" header="0.3" footer="0.3"/>
  <pageSetup paperSize="9" scale="51"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247"/>
  <sheetViews>
    <sheetView view="pageBreakPreview" zoomScale="70" zoomScaleNormal="80" zoomScaleSheetLayoutView="70" workbookViewId="0">
      <selection activeCell="O29" sqref="O29"/>
    </sheetView>
  </sheetViews>
  <sheetFormatPr defaultColWidth="38.5703125" defaultRowHeight="15.75"/>
  <cols>
    <col min="1" max="1" width="5.5703125" style="679" customWidth="1"/>
    <col min="2" max="2" width="8.28515625" style="679" customWidth="1"/>
    <col min="3" max="3" width="9.7109375" style="679" customWidth="1"/>
    <col min="4" max="4" width="9.140625" style="679" customWidth="1"/>
    <col min="5" max="5" width="9.28515625" style="679" customWidth="1"/>
    <col min="6" max="6" width="63.42578125" style="751" customWidth="1"/>
    <col min="7" max="7" width="18.5703125" style="648" customWidth="1"/>
    <col min="8" max="8" width="13.85546875" style="648" customWidth="1"/>
    <col min="9" max="9" width="15.7109375" style="648" customWidth="1"/>
    <col min="10" max="10" width="13.85546875" style="648" customWidth="1"/>
    <col min="11" max="11" width="17" style="648" customWidth="1"/>
    <col min="12" max="12" width="108.42578125" style="577" customWidth="1"/>
    <col min="13" max="13" width="8.7109375" style="649" customWidth="1"/>
    <col min="14" max="14" width="10.5703125" style="650" customWidth="1"/>
    <col min="15" max="15" width="16.140625" style="649" customWidth="1"/>
    <col min="16" max="16" width="24" style="649" customWidth="1"/>
    <col min="17" max="17" width="9.140625" style="318" hidden="1" customWidth="1"/>
    <col min="18" max="18" width="16.42578125" style="314" hidden="1" customWidth="1"/>
    <col min="19" max="19" width="15.85546875" style="314" hidden="1" customWidth="1"/>
    <col min="20" max="20" width="16.42578125" style="578" hidden="1" customWidth="1"/>
    <col min="21" max="21" width="16.85546875" style="314" hidden="1" customWidth="1"/>
    <col min="22" max="22" width="14.5703125" style="318" hidden="1" customWidth="1"/>
    <col min="23" max="25" width="9.140625" style="318" customWidth="1"/>
    <col min="26" max="26" width="14.28515625" style="318" bestFit="1" customWidth="1"/>
    <col min="27" max="28" width="9.140625" style="318" customWidth="1"/>
    <col min="29" max="29" width="29.140625" style="318"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41" t="str">
        <f>Cover!B3</f>
        <v>Spec No: CC/T/W-AIS/DOM/A00/24/12919</v>
      </c>
      <c r="B1" s="641"/>
      <c r="C1" s="641"/>
      <c r="D1" s="641"/>
      <c r="E1" s="641"/>
      <c r="F1" s="642"/>
      <c r="G1" s="642"/>
      <c r="H1" s="642"/>
      <c r="I1" s="642"/>
      <c r="J1" s="642"/>
      <c r="K1" s="642"/>
      <c r="L1" s="643"/>
      <c r="M1" s="618"/>
      <c r="N1" s="618"/>
      <c r="O1" s="565"/>
      <c r="P1" s="644" t="s">
        <v>17</v>
      </c>
    </row>
    <row r="2" spans="1:31">
      <c r="A2" s="645"/>
      <c r="B2" s="645"/>
      <c r="C2" s="645"/>
      <c r="D2" s="645"/>
      <c r="E2" s="645"/>
      <c r="F2" s="646"/>
      <c r="G2" s="646"/>
      <c r="H2" s="646"/>
      <c r="I2" s="646"/>
      <c r="J2" s="646"/>
      <c r="K2" s="646"/>
      <c r="L2" s="647"/>
      <c r="M2" s="578"/>
      <c r="N2" s="578"/>
      <c r="O2" s="314"/>
      <c r="P2" s="314"/>
    </row>
    <row r="3" spans="1:31" ht="51" customHeight="1">
      <c r="A3" s="836"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36"/>
      <c r="C3" s="836"/>
      <c r="D3" s="836"/>
      <c r="E3" s="836"/>
      <c r="F3" s="836"/>
      <c r="G3" s="836"/>
      <c r="H3" s="836"/>
      <c r="I3" s="836"/>
      <c r="J3" s="836"/>
      <c r="K3" s="836"/>
      <c r="L3" s="836"/>
      <c r="M3" s="836"/>
      <c r="N3" s="836"/>
      <c r="O3" s="836"/>
      <c r="P3" s="836"/>
    </row>
    <row r="4" spans="1:31" ht="16.5">
      <c r="A4" s="816" t="s">
        <v>19</v>
      </c>
      <c r="B4" s="816"/>
      <c r="C4" s="816"/>
      <c r="D4" s="816"/>
      <c r="E4" s="816"/>
      <c r="F4" s="816"/>
      <c r="G4" s="816"/>
      <c r="H4" s="816"/>
      <c r="I4" s="816"/>
      <c r="J4" s="816"/>
      <c r="K4" s="816"/>
      <c r="L4" s="816"/>
      <c r="M4" s="816"/>
      <c r="N4" s="816"/>
      <c r="O4" s="816"/>
      <c r="P4" s="816"/>
    </row>
    <row r="6" spans="1:31" ht="21.75" customHeight="1">
      <c r="A6" s="817" t="s">
        <v>338</v>
      </c>
      <c r="B6" s="817"/>
      <c r="C6" s="578"/>
      <c r="D6" s="572"/>
      <c r="E6" s="578"/>
      <c r="F6" s="581"/>
      <c r="G6" s="578"/>
      <c r="H6" s="578"/>
      <c r="I6" s="578"/>
    </row>
    <row r="7" spans="1:31" ht="21" customHeight="1">
      <c r="A7" s="821">
        <f>'Sch-1'!A7</f>
        <v>0</v>
      </c>
      <c r="B7" s="821"/>
      <c r="C7" s="821"/>
      <c r="D7" s="821"/>
      <c r="E7" s="821"/>
      <c r="F7" s="821"/>
      <c r="G7" s="821"/>
      <c r="H7" s="821"/>
      <c r="I7" s="821"/>
      <c r="J7" s="651"/>
      <c r="K7" s="651"/>
      <c r="L7" s="588"/>
      <c r="M7" s="652" t="s">
        <v>1</v>
      </c>
      <c r="N7" s="653"/>
      <c r="O7" s="314"/>
      <c r="P7" s="314"/>
    </row>
    <row r="8" spans="1:31" ht="22.5" customHeight="1">
      <c r="A8" s="818" t="str">
        <f>"Bidder’s Name and Address  (" &amp; MID('Names of Bidder'!A9,9, 20) &amp; ") :"</f>
        <v>Bidder’s Name and Address  (Sole Bidder) :</v>
      </c>
      <c r="B8" s="818"/>
      <c r="C8" s="818"/>
      <c r="D8" s="818"/>
      <c r="E8" s="818"/>
      <c r="F8" s="818"/>
      <c r="G8" s="818"/>
      <c r="H8" s="583"/>
      <c r="I8" s="583"/>
      <c r="J8" s="654"/>
      <c r="K8" s="654"/>
      <c r="L8" s="654"/>
      <c r="M8" s="655" t="str">
        <f>'Sch-1'!K8</f>
        <v>Contract Services</v>
      </c>
      <c r="N8" s="654"/>
      <c r="O8" s="314"/>
      <c r="P8" s="314"/>
    </row>
    <row r="9" spans="1:31" ht="24.75" customHeight="1">
      <c r="A9" s="579" t="s">
        <v>12</v>
      </c>
      <c r="B9" s="584"/>
      <c r="C9" s="821" t="str">
        <f>IF('Names of Bidder'!C9=0, "", 'Names of Bidder'!C9)</f>
        <v/>
      </c>
      <c r="D9" s="821"/>
      <c r="E9" s="821"/>
      <c r="F9" s="821"/>
      <c r="G9" s="821"/>
      <c r="H9" s="586"/>
      <c r="I9" s="586"/>
      <c r="J9" s="656"/>
      <c r="K9" s="656"/>
      <c r="L9" s="656"/>
      <c r="M9" s="655" t="str">
        <f>'Sch-1'!K9</f>
        <v>Power Grid Corporation of India Ltd.,</v>
      </c>
      <c r="N9" s="578"/>
      <c r="O9" s="314"/>
      <c r="P9" s="314"/>
    </row>
    <row r="10" spans="1:31" ht="21" customHeight="1">
      <c r="A10" s="579" t="s">
        <v>11</v>
      </c>
      <c r="B10" s="584"/>
      <c r="C10" s="820" t="str">
        <f>IF('Names of Bidder'!C10=0, "", 'Names of Bidder'!C10)</f>
        <v/>
      </c>
      <c r="D10" s="820"/>
      <c r="E10" s="820"/>
      <c r="F10" s="820"/>
      <c r="G10" s="820"/>
      <c r="H10" s="586"/>
      <c r="I10" s="586"/>
      <c r="J10" s="656"/>
      <c r="K10" s="656"/>
      <c r="L10" s="656"/>
      <c r="M10" s="655" t="str">
        <f>'Sch-1'!K10</f>
        <v>"Saudamini", Plot No.-2</v>
      </c>
      <c r="N10" s="578"/>
      <c r="O10" s="314"/>
      <c r="P10" s="314"/>
    </row>
    <row r="11" spans="1:31" ht="20.25" customHeight="1">
      <c r="A11" s="586"/>
      <c r="B11" s="586"/>
      <c r="C11" s="820" t="str">
        <f>IF('Names of Bidder'!C11=0, "", 'Names of Bidder'!C11)</f>
        <v/>
      </c>
      <c r="D11" s="820"/>
      <c r="E11" s="820"/>
      <c r="F11" s="820"/>
      <c r="G11" s="820"/>
      <c r="H11" s="586"/>
      <c r="I11" s="586"/>
      <c r="J11" s="656"/>
      <c r="K11" s="656"/>
      <c r="L11" s="656"/>
      <c r="M11" s="655" t="str">
        <f>'Sch-1'!K11</f>
        <v xml:space="preserve">Sector-29, </v>
      </c>
      <c r="N11" s="578"/>
      <c r="O11" s="314"/>
      <c r="P11" s="314"/>
    </row>
    <row r="12" spans="1:31" ht="21" customHeight="1">
      <c r="A12" s="586"/>
      <c r="B12" s="586"/>
      <c r="C12" s="820" t="str">
        <f>IF('Names of Bidder'!C12=0, "", 'Names of Bidder'!C12)</f>
        <v/>
      </c>
      <c r="D12" s="820"/>
      <c r="E12" s="820"/>
      <c r="F12" s="820"/>
      <c r="G12" s="820"/>
      <c r="H12" s="586"/>
      <c r="I12" s="586"/>
      <c r="J12" s="656"/>
      <c r="K12" s="656"/>
      <c r="L12" s="656"/>
      <c r="M12" s="655" t="str">
        <f>'Sch-1'!K12</f>
        <v>Gurugram (Haryana) - 122001</v>
      </c>
      <c r="N12" s="578"/>
      <c r="O12" s="314"/>
      <c r="P12" s="314"/>
    </row>
    <row r="13" spans="1:31">
      <c r="A13" s="657"/>
      <c r="B13" s="657"/>
      <c r="C13" s="657"/>
      <c r="D13" s="657"/>
      <c r="E13" s="657"/>
      <c r="F13" s="747"/>
      <c r="G13" s="658"/>
      <c r="H13" s="658"/>
      <c r="I13" s="658"/>
      <c r="J13" s="658"/>
      <c r="K13" s="658"/>
      <c r="L13" s="656"/>
      <c r="M13" s="582"/>
      <c r="N13" s="586"/>
      <c r="O13" s="655"/>
      <c r="P13" s="314"/>
    </row>
    <row r="14" spans="1:31" ht="24.75" customHeight="1" thickBot="1">
      <c r="A14" s="659" t="s">
        <v>21</v>
      </c>
      <c r="B14" s="659"/>
      <c r="C14" s="659"/>
      <c r="D14" s="659"/>
      <c r="E14" s="659"/>
      <c r="F14" s="748"/>
      <c r="G14" s="659"/>
      <c r="H14" s="659"/>
      <c r="I14" s="659"/>
      <c r="J14" s="659"/>
      <c r="K14" s="659"/>
      <c r="L14" s="659"/>
      <c r="M14" s="659"/>
      <c r="N14" s="659"/>
      <c r="O14" s="832" t="s">
        <v>343</v>
      </c>
      <c r="P14" s="832"/>
    </row>
    <row r="15" spans="1:31" s="667" customFormat="1" ht="125.25" customHeight="1">
      <c r="A15" s="660" t="s">
        <v>7</v>
      </c>
      <c r="B15" s="661" t="s">
        <v>259</v>
      </c>
      <c r="C15" s="661" t="s">
        <v>271</v>
      </c>
      <c r="D15" s="661" t="s">
        <v>270</v>
      </c>
      <c r="E15" s="661" t="s">
        <v>272</v>
      </c>
      <c r="F15" s="749" t="s">
        <v>273</v>
      </c>
      <c r="G15" s="660" t="s">
        <v>25</v>
      </c>
      <c r="H15" s="413" t="s">
        <v>310</v>
      </c>
      <c r="I15" s="414" t="s">
        <v>466</v>
      </c>
      <c r="J15" s="414" t="s">
        <v>300</v>
      </c>
      <c r="K15" s="414" t="s">
        <v>465</v>
      </c>
      <c r="L15" s="662" t="s">
        <v>15</v>
      </c>
      <c r="M15" s="663" t="s">
        <v>9</v>
      </c>
      <c r="N15" s="663" t="s">
        <v>16</v>
      </c>
      <c r="O15" s="662" t="s">
        <v>23</v>
      </c>
      <c r="P15" s="662" t="s">
        <v>24</v>
      </c>
      <c r="Q15" s="664"/>
      <c r="R15" s="665" t="s">
        <v>333</v>
      </c>
      <c r="S15" s="666" t="s">
        <v>334</v>
      </c>
      <c r="T15" s="665" t="s">
        <v>331</v>
      </c>
      <c r="U15" s="665" t="s">
        <v>332</v>
      </c>
      <c r="V15" s="664"/>
      <c r="W15" s="664"/>
      <c r="X15" s="664"/>
      <c r="Y15" s="664"/>
      <c r="Z15" s="664"/>
      <c r="AA15" s="664"/>
      <c r="AB15" s="664"/>
      <c r="AC15" s="664"/>
      <c r="AD15" s="664"/>
      <c r="AE15" s="664"/>
    </row>
    <row r="16" spans="1:31" s="667" customFormat="1" ht="16.5">
      <c r="A16" s="626">
        <v>1</v>
      </c>
      <c r="B16" s="626">
        <v>2</v>
      </c>
      <c r="C16" s="626">
        <v>3</v>
      </c>
      <c r="D16" s="626">
        <v>4</v>
      </c>
      <c r="E16" s="626">
        <v>5</v>
      </c>
      <c r="F16" s="623">
        <v>6</v>
      </c>
      <c r="G16" s="623">
        <v>7</v>
      </c>
      <c r="H16" s="413">
        <v>8</v>
      </c>
      <c r="I16" s="413">
        <v>9</v>
      </c>
      <c r="J16" s="413">
        <v>10</v>
      </c>
      <c r="K16" s="413">
        <v>11</v>
      </c>
      <c r="L16" s="623">
        <v>12</v>
      </c>
      <c r="M16" s="626">
        <v>13</v>
      </c>
      <c r="N16" s="626">
        <v>14</v>
      </c>
      <c r="O16" s="626">
        <v>15</v>
      </c>
      <c r="P16" s="626" t="s">
        <v>311</v>
      </c>
      <c r="Q16" s="664"/>
      <c r="V16" s="664"/>
      <c r="W16" s="664"/>
      <c r="X16" s="664"/>
      <c r="Y16" s="664"/>
      <c r="Z16" s="664"/>
      <c r="AA16" s="664"/>
      <c r="AB16" s="664"/>
      <c r="AC16" s="664"/>
      <c r="AD16" s="664"/>
      <c r="AE16" s="664"/>
    </row>
    <row r="17" spans="1:31" s="759" customFormat="1" ht="24.75" customHeight="1">
      <c r="A17" s="631" t="str">
        <f>'Sch-1'!A17</f>
        <v>I</v>
      </c>
      <c r="B17" s="632" t="s">
        <v>784</v>
      </c>
      <c r="C17" s="633"/>
      <c r="D17" s="633"/>
      <c r="E17" s="633"/>
      <c r="F17" s="726"/>
      <c r="G17" s="634"/>
      <c r="H17" s="634"/>
      <c r="I17" s="634"/>
      <c r="J17" s="634"/>
      <c r="K17" s="634"/>
      <c r="L17" s="634"/>
      <c r="M17" s="634"/>
      <c r="N17" s="634"/>
      <c r="O17" s="634"/>
      <c r="P17" s="634"/>
      <c r="Q17" s="758"/>
      <c r="V17" s="758"/>
      <c r="W17" s="758"/>
      <c r="X17" s="758"/>
      <c r="Y17" s="758"/>
      <c r="Z17" s="758"/>
      <c r="AA17" s="758"/>
      <c r="AB17" s="758"/>
      <c r="AC17" s="758"/>
      <c r="AD17" s="758"/>
      <c r="AE17" s="758"/>
    </row>
    <row r="18" spans="1:31" ht="18.75" customHeight="1">
      <c r="A18" s="558">
        <v>1</v>
      </c>
      <c r="B18" s="562"/>
      <c r="C18" s="562"/>
      <c r="D18" s="752">
        <v>1190</v>
      </c>
      <c r="E18" s="752">
        <v>10</v>
      </c>
      <c r="F18" s="753" t="s">
        <v>669</v>
      </c>
      <c r="G18" s="752">
        <v>100000081</v>
      </c>
      <c r="H18" s="752">
        <v>998736</v>
      </c>
      <c r="I18" s="426"/>
      <c r="J18" s="744">
        <v>18</v>
      </c>
      <c r="K18" s="425"/>
      <c r="L18" s="754" t="s">
        <v>692</v>
      </c>
      <c r="M18" s="744" t="s">
        <v>479</v>
      </c>
      <c r="N18" s="744">
        <v>2</v>
      </c>
      <c r="O18" s="423"/>
      <c r="P18" s="756" t="str">
        <f t="shared" ref="P18:P27" si="0">IF(O18=0, "INCLUDED", IF(ISERROR(N18*O18), O18, N18*O18))</f>
        <v>INCLUDED</v>
      </c>
      <c r="Q18" s="639">
        <f t="shared" ref="Q18:Q27" si="1">IF(P18="Included",0,P18)</f>
        <v>0</v>
      </c>
      <c r="R18" s="668">
        <f>IF( K18="",J18*(IF(P18="Included",0,P18))/100,K18*(IF(P18="Included",0,P18)))</f>
        <v>0</v>
      </c>
      <c r="S18" s="669">
        <f>Discount!$J$36</f>
        <v>0</v>
      </c>
      <c r="T18" s="668">
        <f>S18*Q18</f>
        <v>0</v>
      </c>
      <c r="U18" s="670">
        <f>IF(K18="",J18*T18/100,K18*T18)</f>
        <v>0</v>
      </c>
      <c r="V18" s="671">
        <f>O18*N18</f>
        <v>0</v>
      </c>
      <c r="X18" s="720"/>
      <c r="Z18" s="760"/>
    </row>
    <row r="19" spans="1:31" ht="18.75">
      <c r="A19" s="558">
        <v>2</v>
      </c>
      <c r="B19" s="562"/>
      <c r="C19" s="562"/>
      <c r="D19" s="752">
        <v>1290</v>
      </c>
      <c r="E19" s="752">
        <v>10</v>
      </c>
      <c r="F19" s="753" t="s">
        <v>599</v>
      </c>
      <c r="G19" s="752">
        <v>100000882</v>
      </c>
      <c r="H19" s="752">
        <v>998734</v>
      </c>
      <c r="I19" s="426"/>
      <c r="J19" s="744">
        <v>18</v>
      </c>
      <c r="K19" s="425"/>
      <c r="L19" s="754" t="s">
        <v>693</v>
      </c>
      <c r="M19" s="744" t="s">
        <v>479</v>
      </c>
      <c r="N19" s="744">
        <v>24</v>
      </c>
      <c r="O19" s="423"/>
      <c r="P19" s="756" t="str">
        <f t="shared" si="0"/>
        <v>INCLUDED</v>
      </c>
      <c r="Q19" s="639">
        <f t="shared" si="1"/>
        <v>0</v>
      </c>
      <c r="R19" s="668">
        <f t="shared" ref="R19:R27" si="2">IF( K19="",J19*(IF(P19="Included",0,P19))/100,K19*(IF(P19="Included",0,P19)))</f>
        <v>0</v>
      </c>
      <c r="S19" s="669">
        <f>Discount!$J$36</f>
        <v>0</v>
      </c>
      <c r="T19" s="668">
        <f t="shared" ref="T19:T27" si="3">S19*Q19</f>
        <v>0</v>
      </c>
      <c r="U19" s="670">
        <f t="shared" ref="U19:U27" si="4">IF(K19="",J19*T19/100,K19*T19)</f>
        <v>0</v>
      </c>
      <c r="V19" s="671">
        <f t="shared" ref="V19:V48" si="5">O19*N19</f>
        <v>0</v>
      </c>
      <c r="X19" s="720"/>
      <c r="Z19" s="760"/>
    </row>
    <row r="20" spans="1:31" ht="18.75">
      <c r="A20" s="558">
        <v>3</v>
      </c>
      <c r="B20" s="562"/>
      <c r="C20" s="562"/>
      <c r="D20" s="752">
        <v>1290</v>
      </c>
      <c r="E20" s="752">
        <v>20</v>
      </c>
      <c r="F20" s="753" t="s">
        <v>599</v>
      </c>
      <c r="G20" s="752">
        <v>100000194</v>
      </c>
      <c r="H20" s="752">
        <v>998736</v>
      </c>
      <c r="I20" s="426"/>
      <c r="J20" s="744">
        <v>18</v>
      </c>
      <c r="K20" s="425"/>
      <c r="L20" s="754" t="s">
        <v>586</v>
      </c>
      <c r="M20" s="744" t="s">
        <v>481</v>
      </c>
      <c r="N20" s="744">
        <v>61</v>
      </c>
      <c r="O20" s="423"/>
      <c r="P20" s="756" t="str">
        <f t="shared" si="0"/>
        <v>INCLUDED</v>
      </c>
      <c r="Q20" s="639">
        <f t="shared" si="1"/>
        <v>0</v>
      </c>
      <c r="R20" s="668">
        <f t="shared" si="2"/>
        <v>0</v>
      </c>
      <c r="S20" s="669">
        <f>Discount!$J$36</f>
        <v>0</v>
      </c>
      <c r="T20" s="668">
        <f t="shared" si="3"/>
        <v>0</v>
      </c>
      <c r="U20" s="670">
        <f t="shared" si="4"/>
        <v>0</v>
      </c>
      <c r="V20" s="671">
        <f t="shared" si="5"/>
        <v>0</v>
      </c>
      <c r="X20" s="720"/>
      <c r="Z20" s="760"/>
    </row>
    <row r="21" spans="1:31" ht="18.75">
      <c r="A21" s="558">
        <v>4</v>
      </c>
      <c r="B21" s="562"/>
      <c r="C21" s="562"/>
      <c r="D21" s="752">
        <v>1290</v>
      </c>
      <c r="E21" s="752">
        <v>30</v>
      </c>
      <c r="F21" s="753" t="s">
        <v>599</v>
      </c>
      <c r="G21" s="752">
        <v>100000183</v>
      </c>
      <c r="H21" s="752">
        <v>998736</v>
      </c>
      <c r="I21" s="426"/>
      <c r="J21" s="744">
        <v>18</v>
      </c>
      <c r="K21" s="425"/>
      <c r="L21" s="754" t="s">
        <v>571</v>
      </c>
      <c r="M21" s="744" t="s">
        <v>479</v>
      </c>
      <c r="N21" s="744">
        <v>33</v>
      </c>
      <c r="O21" s="423"/>
      <c r="P21" s="756" t="str">
        <f t="shared" si="0"/>
        <v>INCLUDED</v>
      </c>
      <c r="Q21" s="639">
        <f t="shared" si="1"/>
        <v>0</v>
      </c>
      <c r="R21" s="668">
        <f t="shared" si="2"/>
        <v>0</v>
      </c>
      <c r="S21" s="669">
        <f>Discount!$J$36</f>
        <v>0</v>
      </c>
      <c r="T21" s="668">
        <f t="shared" si="3"/>
        <v>0</v>
      </c>
      <c r="U21" s="670">
        <f t="shared" si="4"/>
        <v>0</v>
      </c>
      <c r="V21" s="671">
        <f t="shared" si="5"/>
        <v>0</v>
      </c>
      <c r="X21" s="720"/>
      <c r="Z21" s="760"/>
    </row>
    <row r="22" spans="1:31" ht="18.75">
      <c r="A22" s="558">
        <v>5</v>
      </c>
      <c r="B22" s="562"/>
      <c r="C22" s="562"/>
      <c r="D22" s="752">
        <v>1290</v>
      </c>
      <c r="E22" s="752">
        <v>40</v>
      </c>
      <c r="F22" s="753" t="s">
        <v>599</v>
      </c>
      <c r="G22" s="752">
        <v>100000182</v>
      </c>
      <c r="H22" s="752">
        <v>998736</v>
      </c>
      <c r="I22" s="426"/>
      <c r="J22" s="744">
        <v>18</v>
      </c>
      <c r="K22" s="425"/>
      <c r="L22" s="754" t="s">
        <v>613</v>
      </c>
      <c r="M22" s="744" t="s">
        <v>479</v>
      </c>
      <c r="N22" s="744">
        <v>33</v>
      </c>
      <c r="O22" s="423"/>
      <c r="P22" s="756" t="str">
        <f t="shared" si="0"/>
        <v>INCLUDED</v>
      </c>
      <c r="Q22" s="639">
        <f t="shared" si="1"/>
        <v>0</v>
      </c>
      <c r="R22" s="668">
        <f t="shared" si="2"/>
        <v>0</v>
      </c>
      <c r="S22" s="669">
        <f>Discount!$J$36</f>
        <v>0</v>
      </c>
      <c r="T22" s="668">
        <f t="shared" si="3"/>
        <v>0</v>
      </c>
      <c r="U22" s="670">
        <f t="shared" si="4"/>
        <v>0</v>
      </c>
      <c r="V22" s="671">
        <f t="shared" si="5"/>
        <v>0</v>
      </c>
      <c r="X22" s="720"/>
      <c r="Z22" s="760"/>
    </row>
    <row r="23" spans="1:31" ht="18.75">
      <c r="A23" s="558">
        <v>6</v>
      </c>
      <c r="B23" s="562"/>
      <c r="C23" s="562"/>
      <c r="D23" s="752">
        <v>1290</v>
      </c>
      <c r="E23" s="752">
        <v>50</v>
      </c>
      <c r="F23" s="753" t="s">
        <v>599</v>
      </c>
      <c r="G23" s="752">
        <v>100000181</v>
      </c>
      <c r="H23" s="752">
        <v>998736</v>
      </c>
      <c r="I23" s="426"/>
      <c r="J23" s="744">
        <v>18</v>
      </c>
      <c r="K23" s="425"/>
      <c r="L23" s="754" t="s">
        <v>612</v>
      </c>
      <c r="M23" s="744" t="s">
        <v>479</v>
      </c>
      <c r="N23" s="744">
        <v>21</v>
      </c>
      <c r="O23" s="423"/>
      <c r="P23" s="756" t="str">
        <f t="shared" si="0"/>
        <v>INCLUDED</v>
      </c>
      <c r="Q23" s="639">
        <f t="shared" si="1"/>
        <v>0</v>
      </c>
      <c r="R23" s="668">
        <f t="shared" si="2"/>
        <v>0</v>
      </c>
      <c r="S23" s="669">
        <f>Discount!$J$36</f>
        <v>0</v>
      </c>
      <c r="T23" s="668">
        <f t="shared" si="3"/>
        <v>0</v>
      </c>
      <c r="U23" s="670">
        <f t="shared" si="4"/>
        <v>0</v>
      </c>
      <c r="V23" s="671">
        <f t="shared" si="5"/>
        <v>0</v>
      </c>
      <c r="X23" s="720"/>
      <c r="Z23" s="760"/>
    </row>
    <row r="24" spans="1:31" ht="18.75">
      <c r="A24" s="558">
        <v>7</v>
      </c>
      <c r="B24" s="562"/>
      <c r="C24" s="562"/>
      <c r="D24" s="752">
        <v>1290</v>
      </c>
      <c r="E24" s="752">
        <v>60</v>
      </c>
      <c r="F24" s="753" t="s">
        <v>599</v>
      </c>
      <c r="G24" s="752">
        <v>100000172</v>
      </c>
      <c r="H24" s="752">
        <v>998736</v>
      </c>
      <c r="I24" s="426"/>
      <c r="J24" s="744">
        <v>18</v>
      </c>
      <c r="K24" s="425"/>
      <c r="L24" s="754" t="s">
        <v>651</v>
      </c>
      <c r="M24" s="744" t="s">
        <v>479</v>
      </c>
      <c r="N24" s="744">
        <v>10</v>
      </c>
      <c r="O24" s="423"/>
      <c r="P24" s="756" t="str">
        <f t="shared" si="0"/>
        <v>INCLUDED</v>
      </c>
      <c r="Q24" s="639">
        <f t="shared" si="1"/>
        <v>0</v>
      </c>
      <c r="R24" s="668">
        <f t="shared" si="2"/>
        <v>0</v>
      </c>
      <c r="S24" s="669">
        <f>Discount!$J$36</f>
        <v>0</v>
      </c>
      <c r="T24" s="668">
        <f t="shared" si="3"/>
        <v>0</v>
      </c>
      <c r="U24" s="670">
        <f t="shared" si="4"/>
        <v>0</v>
      </c>
      <c r="V24" s="671">
        <f t="shared" si="5"/>
        <v>0</v>
      </c>
      <c r="X24" s="720"/>
      <c r="Z24" s="760"/>
    </row>
    <row r="25" spans="1:31" ht="18.75">
      <c r="A25" s="558">
        <v>8</v>
      </c>
      <c r="B25" s="562"/>
      <c r="C25" s="562"/>
      <c r="D25" s="752">
        <v>1290</v>
      </c>
      <c r="E25" s="752">
        <v>70</v>
      </c>
      <c r="F25" s="753" t="s">
        <v>599</v>
      </c>
      <c r="G25" s="752">
        <v>100000171</v>
      </c>
      <c r="H25" s="752">
        <v>998736</v>
      </c>
      <c r="I25" s="426"/>
      <c r="J25" s="744">
        <v>18</v>
      </c>
      <c r="K25" s="425"/>
      <c r="L25" s="754" t="s">
        <v>650</v>
      </c>
      <c r="M25" s="744" t="s">
        <v>479</v>
      </c>
      <c r="N25" s="744">
        <v>18</v>
      </c>
      <c r="O25" s="423"/>
      <c r="P25" s="756" t="str">
        <f t="shared" si="0"/>
        <v>INCLUDED</v>
      </c>
      <c r="Q25" s="639">
        <f t="shared" si="1"/>
        <v>0</v>
      </c>
      <c r="R25" s="668">
        <f t="shared" si="2"/>
        <v>0</v>
      </c>
      <c r="S25" s="669">
        <f>Discount!$J$36</f>
        <v>0</v>
      </c>
      <c r="T25" s="668">
        <f t="shared" si="3"/>
        <v>0</v>
      </c>
      <c r="U25" s="670">
        <f t="shared" si="4"/>
        <v>0</v>
      </c>
      <c r="V25" s="671">
        <f t="shared" si="5"/>
        <v>0</v>
      </c>
      <c r="X25" s="720"/>
      <c r="Z25" s="760"/>
    </row>
    <row r="26" spans="1:31" ht="18.75">
      <c r="A26" s="558">
        <v>9</v>
      </c>
      <c r="B26" s="562"/>
      <c r="C26" s="562"/>
      <c r="D26" s="752">
        <v>1290</v>
      </c>
      <c r="E26" s="752">
        <v>80</v>
      </c>
      <c r="F26" s="753" t="s">
        <v>599</v>
      </c>
      <c r="G26" s="752">
        <v>100000146</v>
      </c>
      <c r="H26" s="752">
        <v>998736</v>
      </c>
      <c r="I26" s="426"/>
      <c r="J26" s="744">
        <v>18</v>
      </c>
      <c r="K26" s="425"/>
      <c r="L26" s="754" t="s">
        <v>694</v>
      </c>
      <c r="M26" s="744" t="s">
        <v>479</v>
      </c>
      <c r="N26" s="744">
        <v>18</v>
      </c>
      <c r="O26" s="423"/>
      <c r="P26" s="756" t="str">
        <f t="shared" si="0"/>
        <v>INCLUDED</v>
      </c>
      <c r="Q26" s="639">
        <f t="shared" si="1"/>
        <v>0</v>
      </c>
      <c r="R26" s="668">
        <f t="shared" si="2"/>
        <v>0</v>
      </c>
      <c r="S26" s="669">
        <f>Discount!$J$36</f>
        <v>0</v>
      </c>
      <c r="T26" s="668">
        <f t="shared" si="3"/>
        <v>0</v>
      </c>
      <c r="U26" s="670">
        <f t="shared" si="4"/>
        <v>0</v>
      </c>
      <c r="V26" s="671">
        <f t="shared" si="5"/>
        <v>0</v>
      </c>
      <c r="X26" s="720"/>
      <c r="Z26" s="760"/>
    </row>
    <row r="27" spans="1:31" ht="18.75">
      <c r="A27" s="558">
        <v>10</v>
      </c>
      <c r="B27" s="562"/>
      <c r="C27" s="562"/>
      <c r="D27" s="752">
        <v>1290</v>
      </c>
      <c r="E27" s="752">
        <v>90</v>
      </c>
      <c r="F27" s="753" t="s">
        <v>599</v>
      </c>
      <c r="G27" s="752">
        <v>100000143</v>
      </c>
      <c r="H27" s="752">
        <v>998736</v>
      </c>
      <c r="I27" s="426"/>
      <c r="J27" s="744">
        <v>18</v>
      </c>
      <c r="K27" s="425"/>
      <c r="L27" s="754" t="s">
        <v>614</v>
      </c>
      <c r="M27" s="744" t="s">
        <v>479</v>
      </c>
      <c r="N27" s="744">
        <v>36</v>
      </c>
      <c r="O27" s="423"/>
      <c r="P27" s="756" t="str">
        <f t="shared" si="0"/>
        <v>INCLUDED</v>
      </c>
      <c r="Q27" s="639">
        <f t="shared" si="1"/>
        <v>0</v>
      </c>
      <c r="R27" s="668">
        <f t="shared" si="2"/>
        <v>0</v>
      </c>
      <c r="S27" s="669">
        <f>Discount!$J$36</f>
        <v>0</v>
      </c>
      <c r="T27" s="668">
        <f t="shared" si="3"/>
        <v>0</v>
      </c>
      <c r="U27" s="670">
        <f t="shared" si="4"/>
        <v>0</v>
      </c>
      <c r="V27" s="671">
        <f t="shared" si="5"/>
        <v>0</v>
      </c>
      <c r="X27" s="720"/>
      <c r="Z27" s="760"/>
    </row>
    <row r="28" spans="1:31" ht="18.75">
      <c r="A28" s="558">
        <v>11</v>
      </c>
      <c r="B28" s="562"/>
      <c r="C28" s="562"/>
      <c r="D28" s="752">
        <v>1290</v>
      </c>
      <c r="E28" s="752">
        <v>100</v>
      </c>
      <c r="F28" s="753" t="s">
        <v>599</v>
      </c>
      <c r="G28" s="752">
        <v>100000136</v>
      </c>
      <c r="H28" s="752">
        <v>998736</v>
      </c>
      <c r="I28" s="426"/>
      <c r="J28" s="744">
        <v>18</v>
      </c>
      <c r="K28" s="425"/>
      <c r="L28" s="754" t="s">
        <v>570</v>
      </c>
      <c r="M28" s="744" t="s">
        <v>479</v>
      </c>
      <c r="N28" s="744">
        <v>10</v>
      </c>
      <c r="O28" s="423"/>
      <c r="P28" s="756" t="str">
        <f t="shared" ref="P28:P93" si="6">IF(O28=0, "INCLUDED", IF(ISERROR(N28*O28), O28, N28*O28))</f>
        <v>INCLUDED</v>
      </c>
      <c r="Q28" s="639">
        <f t="shared" ref="Q28:Q36" si="7">IF(P28="Included",0,P28)</f>
        <v>0</v>
      </c>
      <c r="R28" s="668">
        <f t="shared" ref="R28:R36" si="8">IF( K28="",J28*(IF(P28="Included",0,P28))/100,K28*(IF(P28="Included",0,P28)))</f>
        <v>0</v>
      </c>
      <c r="S28" s="669">
        <f>Discount!$J$36</f>
        <v>0</v>
      </c>
      <c r="T28" s="668">
        <f t="shared" ref="T28:T36" si="9">S28*Q28</f>
        <v>0</v>
      </c>
      <c r="U28" s="670">
        <f t="shared" ref="U28:U36" si="10">IF(K28="",J28*T28/100,K28*T28)</f>
        <v>0</v>
      </c>
      <c r="V28" s="671">
        <f t="shared" si="5"/>
        <v>0</v>
      </c>
      <c r="X28" s="720"/>
      <c r="Z28" s="760"/>
    </row>
    <row r="29" spans="1:31" ht="18.75">
      <c r="A29" s="558">
        <v>12</v>
      </c>
      <c r="B29" s="562"/>
      <c r="C29" s="562"/>
      <c r="D29" s="752">
        <v>1290</v>
      </c>
      <c r="E29" s="752">
        <v>110</v>
      </c>
      <c r="F29" s="753" t="s">
        <v>599</v>
      </c>
      <c r="G29" s="752">
        <v>100000135</v>
      </c>
      <c r="H29" s="752">
        <v>998736</v>
      </c>
      <c r="I29" s="426"/>
      <c r="J29" s="744">
        <v>18</v>
      </c>
      <c r="K29" s="425"/>
      <c r="L29" s="754" t="s">
        <v>789</v>
      </c>
      <c r="M29" s="744" t="s">
        <v>479</v>
      </c>
      <c r="N29" s="744">
        <v>2</v>
      </c>
      <c r="O29" s="423"/>
      <c r="P29" s="756" t="str">
        <f t="shared" si="6"/>
        <v>INCLUDED</v>
      </c>
      <c r="Q29" s="639">
        <f t="shared" si="7"/>
        <v>0</v>
      </c>
      <c r="R29" s="668">
        <f t="shared" si="8"/>
        <v>0</v>
      </c>
      <c r="S29" s="669">
        <f>Discount!$J$36</f>
        <v>0</v>
      </c>
      <c r="T29" s="668">
        <f t="shared" si="9"/>
        <v>0</v>
      </c>
      <c r="U29" s="670">
        <f t="shared" si="10"/>
        <v>0</v>
      </c>
      <c r="V29" s="671">
        <f t="shared" si="5"/>
        <v>0</v>
      </c>
      <c r="X29" s="720"/>
      <c r="Z29" s="760"/>
    </row>
    <row r="30" spans="1:31" ht="18.75">
      <c r="A30" s="558">
        <v>13</v>
      </c>
      <c r="B30" s="562"/>
      <c r="C30" s="562"/>
      <c r="D30" s="752">
        <v>1290</v>
      </c>
      <c r="E30" s="752">
        <v>120</v>
      </c>
      <c r="F30" s="753" t="s">
        <v>599</v>
      </c>
      <c r="G30" s="752">
        <v>100000134</v>
      </c>
      <c r="H30" s="752">
        <v>998736</v>
      </c>
      <c r="I30" s="426"/>
      <c r="J30" s="744">
        <v>18</v>
      </c>
      <c r="K30" s="425"/>
      <c r="L30" s="754" t="s">
        <v>609</v>
      </c>
      <c r="M30" s="744" t="s">
        <v>479</v>
      </c>
      <c r="N30" s="744">
        <v>6</v>
      </c>
      <c r="O30" s="423"/>
      <c r="P30" s="756" t="str">
        <f t="shared" si="6"/>
        <v>INCLUDED</v>
      </c>
      <c r="Q30" s="639">
        <f t="shared" si="7"/>
        <v>0</v>
      </c>
      <c r="R30" s="668">
        <f t="shared" si="8"/>
        <v>0</v>
      </c>
      <c r="S30" s="669">
        <f>Discount!$J$36</f>
        <v>0</v>
      </c>
      <c r="T30" s="668">
        <f t="shared" si="9"/>
        <v>0</v>
      </c>
      <c r="U30" s="670">
        <f t="shared" si="10"/>
        <v>0</v>
      </c>
      <c r="V30" s="671">
        <f t="shared" si="5"/>
        <v>0</v>
      </c>
      <c r="X30" s="720"/>
      <c r="Z30" s="760"/>
    </row>
    <row r="31" spans="1:31" ht="18.75">
      <c r="A31" s="558">
        <v>14</v>
      </c>
      <c r="B31" s="562"/>
      <c r="C31" s="562"/>
      <c r="D31" s="752">
        <v>1290</v>
      </c>
      <c r="E31" s="752">
        <v>130</v>
      </c>
      <c r="F31" s="753" t="s">
        <v>599</v>
      </c>
      <c r="G31" s="752">
        <v>100000133</v>
      </c>
      <c r="H31" s="752">
        <v>998736</v>
      </c>
      <c r="I31" s="426"/>
      <c r="J31" s="744">
        <v>18</v>
      </c>
      <c r="K31" s="425"/>
      <c r="L31" s="754" t="s">
        <v>608</v>
      </c>
      <c r="M31" s="744" t="s">
        <v>479</v>
      </c>
      <c r="N31" s="744">
        <v>8</v>
      </c>
      <c r="O31" s="423"/>
      <c r="P31" s="756" t="str">
        <f t="shared" si="6"/>
        <v>INCLUDED</v>
      </c>
      <c r="Q31" s="639">
        <f t="shared" si="7"/>
        <v>0</v>
      </c>
      <c r="R31" s="668">
        <f t="shared" si="8"/>
        <v>0</v>
      </c>
      <c r="S31" s="669">
        <f>Discount!$J$36</f>
        <v>0</v>
      </c>
      <c r="T31" s="668">
        <f t="shared" si="9"/>
        <v>0</v>
      </c>
      <c r="U31" s="670">
        <f t="shared" si="10"/>
        <v>0</v>
      </c>
      <c r="V31" s="671">
        <f t="shared" si="5"/>
        <v>0</v>
      </c>
      <c r="X31" s="720"/>
      <c r="Z31" s="760"/>
    </row>
    <row r="32" spans="1:31" ht="18.75">
      <c r="A32" s="558">
        <v>15</v>
      </c>
      <c r="B32" s="562"/>
      <c r="C32" s="562"/>
      <c r="D32" s="752">
        <v>1290</v>
      </c>
      <c r="E32" s="752">
        <v>140</v>
      </c>
      <c r="F32" s="753" t="s">
        <v>599</v>
      </c>
      <c r="G32" s="752">
        <v>100000881</v>
      </c>
      <c r="H32" s="752">
        <v>998734</v>
      </c>
      <c r="I32" s="426"/>
      <c r="J32" s="744">
        <v>18</v>
      </c>
      <c r="K32" s="425"/>
      <c r="L32" s="754" t="s">
        <v>696</v>
      </c>
      <c r="M32" s="744" t="s">
        <v>479</v>
      </c>
      <c r="N32" s="744">
        <v>8</v>
      </c>
      <c r="O32" s="423"/>
      <c r="P32" s="756" t="str">
        <f t="shared" si="6"/>
        <v>INCLUDED</v>
      </c>
      <c r="Q32" s="639">
        <f t="shared" si="7"/>
        <v>0</v>
      </c>
      <c r="R32" s="668">
        <f t="shared" si="8"/>
        <v>0</v>
      </c>
      <c r="S32" s="669">
        <f>Discount!$J$36</f>
        <v>0</v>
      </c>
      <c r="T32" s="668">
        <f t="shared" si="9"/>
        <v>0</v>
      </c>
      <c r="U32" s="670">
        <f t="shared" si="10"/>
        <v>0</v>
      </c>
      <c r="V32" s="671">
        <f t="shared" si="5"/>
        <v>0</v>
      </c>
      <c r="X32" s="720"/>
      <c r="Z32" s="760"/>
    </row>
    <row r="33" spans="1:26" ht="18.75">
      <c r="A33" s="558">
        <v>16</v>
      </c>
      <c r="B33" s="562"/>
      <c r="C33" s="562"/>
      <c r="D33" s="752">
        <v>1310</v>
      </c>
      <c r="E33" s="752">
        <v>10</v>
      </c>
      <c r="F33" s="753" t="s">
        <v>600</v>
      </c>
      <c r="G33" s="752">
        <v>100000883</v>
      </c>
      <c r="H33" s="752">
        <v>998734</v>
      </c>
      <c r="I33" s="426"/>
      <c r="J33" s="744">
        <v>18</v>
      </c>
      <c r="K33" s="425"/>
      <c r="L33" s="754" t="s">
        <v>623</v>
      </c>
      <c r="M33" s="744" t="s">
        <v>479</v>
      </c>
      <c r="N33" s="744">
        <v>12</v>
      </c>
      <c r="O33" s="423"/>
      <c r="P33" s="756" t="str">
        <f t="shared" si="6"/>
        <v>INCLUDED</v>
      </c>
      <c r="Q33" s="639">
        <f t="shared" si="7"/>
        <v>0</v>
      </c>
      <c r="R33" s="668">
        <f t="shared" si="8"/>
        <v>0</v>
      </c>
      <c r="S33" s="669">
        <f>Discount!$J$36</f>
        <v>0</v>
      </c>
      <c r="T33" s="668">
        <f t="shared" si="9"/>
        <v>0</v>
      </c>
      <c r="U33" s="670">
        <f t="shared" si="10"/>
        <v>0</v>
      </c>
      <c r="V33" s="671">
        <f t="shared" si="5"/>
        <v>0</v>
      </c>
      <c r="X33" s="720"/>
      <c r="Z33" s="760"/>
    </row>
    <row r="34" spans="1:26" ht="18.75">
      <c r="A34" s="558">
        <v>17</v>
      </c>
      <c r="B34" s="562"/>
      <c r="C34" s="562"/>
      <c r="D34" s="752">
        <v>1310</v>
      </c>
      <c r="E34" s="752">
        <v>20</v>
      </c>
      <c r="F34" s="753" t="s">
        <v>600</v>
      </c>
      <c r="G34" s="752">
        <v>100005443</v>
      </c>
      <c r="H34" s="752">
        <v>998734</v>
      </c>
      <c r="I34" s="426"/>
      <c r="J34" s="744">
        <v>18</v>
      </c>
      <c r="K34" s="425"/>
      <c r="L34" s="754" t="s">
        <v>653</v>
      </c>
      <c r="M34" s="744" t="s">
        <v>479</v>
      </c>
      <c r="N34" s="744">
        <v>39</v>
      </c>
      <c r="O34" s="423"/>
      <c r="P34" s="756" t="str">
        <f t="shared" si="6"/>
        <v>INCLUDED</v>
      </c>
      <c r="Q34" s="639">
        <f t="shared" si="7"/>
        <v>0</v>
      </c>
      <c r="R34" s="668">
        <f t="shared" si="8"/>
        <v>0</v>
      </c>
      <c r="S34" s="669">
        <f>Discount!$J$36</f>
        <v>0</v>
      </c>
      <c r="T34" s="668">
        <f t="shared" si="9"/>
        <v>0</v>
      </c>
      <c r="U34" s="670">
        <f t="shared" si="10"/>
        <v>0</v>
      </c>
      <c r="V34" s="671">
        <f t="shared" si="5"/>
        <v>0</v>
      </c>
      <c r="X34" s="720"/>
      <c r="Z34" s="760"/>
    </row>
    <row r="35" spans="1:26" ht="18.75">
      <c r="A35" s="558">
        <v>18</v>
      </c>
      <c r="B35" s="562"/>
      <c r="C35" s="562"/>
      <c r="D35" s="752">
        <v>1310</v>
      </c>
      <c r="E35" s="752">
        <v>30</v>
      </c>
      <c r="F35" s="753" t="s">
        <v>600</v>
      </c>
      <c r="G35" s="752">
        <v>100000328</v>
      </c>
      <c r="H35" s="752">
        <v>998736</v>
      </c>
      <c r="I35" s="426"/>
      <c r="J35" s="744">
        <v>18</v>
      </c>
      <c r="K35" s="425"/>
      <c r="L35" s="754" t="s">
        <v>621</v>
      </c>
      <c r="M35" s="744" t="s">
        <v>479</v>
      </c>
      <c r="N35" s="744">
        <v>19</v>
      </c>
      <c r="O35" s="423"/>
      <c r="P35" s="756" t="str">
        <f t="shared" si="6"/>
        <v>INCLUDED</v>
      </c>
      <c r="Q35" s="639">
        <f t="shared" si="7"/>
        <v>0</v>
      </c>
      <c r="R35" s="668">
        <f t="shared" si="8"/>
        <v>0</v>
      </c>
      <c r="S35" s="669">
        <f>Discount!$J$36</f>
        <v>0</v>
      </c>
      <c r="T35" s="668">
        <f t="shared" si="9"/>
        <v>0</v>
      </c>
      <c r="U35" s="670">
        <f t="shared" si="10"/>
        <v>0</v>
      </c>
      <c r="V35" s="671">
        <f t="shared" si="5"/>
        <v>0</v>
      </c>
      <c r="X35" s="720"/>
      <c r="Z35" s="760"/>
    </row>
    <row r="36" spans="1:26" ht="18.75">
      <c r="A36" s="558">
        <v>19</v>
      </c>
      <c r="B36" s="562"/>
      <c r="C36" s="562"/>
      <c r="D36" s="752">
        <v>1310</v>
      </c>
      <c r="E36" s="752">
        <v>40</v>
      </c>
      <c r="F36" s="753" t="s">
        <v>600</v>
      </c>
      <c r="G36" s="752">
        <v>100000327</v>
      </c>
      <c r="H36" s="752">
        <v>998736</v>
      </c>
      <c r="I36" s="426"/>
      <c r="J36" s="744">
        <v>18</v>
      </c>
      <c r="K36" s="425"/>
      <c r="L36" s="754" t="s">
        <v>618</v>
      </c>
      <c r="M36" s="744" t="s">
        <v>479</v>
      </c>
      <c r="N36" s="744">
        <v>5</v>
      </c>
      <c r="O36" s="423"/>
      <c r="P36" s="756" t="str">
        <f t="shared" si="6"/>
        <v>INCLUDED</v>
      </c>
      <c r="Q36" s="639">
        <f t="shared" si="7"/>
        <v>0</v>
      </c>
      <c r="R36" s="668">
        <f t="shared" si="8"/>
        <v>0</v>
      </c>
      <c r="S36" s="669">
        <f>Discount!$J$36</f>
        <v>0</v>
      </c>
      <c r="T36" s="668">
        <f t="shared" si="9"/>
        <v>0</v>
      </c>
      <c r="U36" s="670">
        <f t="shared" si="10"/>
        <v>0</v>
      </c>
      <c r="V36" s="671">
        <f t="shared" si="5"/>
        <v>0</v>
      </c>
      <c r="X36" s="720"/>
      <c r="Z36" s="760"/>
    </row>
    <row r="37" spans="1:26" ht="18.75">
      <c r="A37" s="558">
        <v>20</v>
      </c>
      <c r="B37" s="562"/>
      <c r="C37" s="562"/>
      <c r="D37" s="752">
        <v>1310</v>
      </c>
      <c r="E37" s="752">
        <v>50</v>
      </c>
      <c r="F37" s="753" t="s">
        <v>600</v>
      </c>
      <c r="G37" s="752">
        <v>100000326</v>
      </c>
      <c r="H37" s="752">
        <v>998736</v>
      </c>
      <c r="I37" s="426"/>
      <c r="J37" s="744">
        <v>18</v>
      </c>
      <c r="K37" s="425"/>
      <c r="L37" s="754" t="s">
        <v>617</v>
      </c>
      <c r="M37" s="744" t="s">
        <v>479</v>
      </c>
      <c r="N37" s="744">
        <v>7</v>
      </c>
      <c r="O37" s="423"/>
      <c r="P37" s="756" t="str">
        <f t="shared" si="6"/>
        <v>INCLUDED</v>
      </c>
      <c r="Q37" s="639">
        <f t="shared" ref="Q37:Q42" si="11">IF(P37="Included",0,P37)</f>
        <v>0</v>
      </c>
      <c r="R37" s="668">
        <f t="shared" ref="R37:R42" si="12">IF( K37="",J37*(IF(P37="Included",0,P37))/100,K37*(IF(P37="Included",0,P37)))</f>
        <v>0</v>
      </c>
      <c r="S37" s="669">
        <f>Discount!$J$36</f>
        <v>0</v>
      </c>
      <c r="T37" s="668">
        <f t="shared" ref="T37:T42" si="13">S37*Q37</f>
        <v>0</v>
      </c>
      <c r="U37" s="670">
        <f t="shared" ref="U37:U42" si="14">IF(K37="",J37*T37/100,K37*T37)</f>
        <v>0</v>
      </c>
      <c r="V37" s="671">
        <f t="shared" si="5"/>
        <v>0</v>
      </c>
      <c r="X37" s="720"/>
      <c r="Z37" s="760"/>
    </row>
    <row r="38" spans="1:26" ht="18.75">
      <c r="A38" s="558">
        <v>21</v>
      </c>
      <c r="B38" s="562"/>
      <c r="C38" s="562"/>
      <c r="D38" s="752">
        <v>1310</v>
      </c>
      <c r="E38" s="752">
        <v>60</v>
      </c>
      <c r="F38" s="753" t="s">
        <v>600</v>
      </c>
      <c r="G38" s="752">
        <v>100000288</v>
      </c>
      <c r="H38" s="752">
        <v>998736</v>
      </c>
      <c r="I38" s="426"/>
      <c r="J38" s="744">
        <v>18</v>
      </c>
      <c r="K38" s="425"/>
      <c r="L38" s="754" t="s">
        <v>697</v>
      </c>
      <c r="M38" s="744" t="s">
        <v>479</v>
      </c>
      <c r="N38" s="744">
        <v>2</v>
      </c>
      <c r="O38" s="423"/>
      <c r="P38" s="756" t="str">
        <f t="shared" si="6"/>
        <v>INCLUDED</v>
      </c>
      <c r="Q38" s="639">
        <f t="shared" si="11"/>
        <v>0</v>
      </c>
      <c r="R38" s="668">
        <f t="shared" si="12"/>
        <v>0</v>
      </c>
      <c r="S38" s="669">
        <f>Discount!$J$36</f>
        <v>0</v>
      </c>
      <c r="T38" s="668">
        <f t="shared" si="13"/>
        <v>0</v>
      </c>
      <c r="U38" s="670">
        <f t="shared" si="14"/>
        <v>0</v>
      </c>
      <c r="V38" s="671">
        <f t="shared" si="5"/>
        <v>0</v>
      </c>
      <c r="X38" s="720"/>
      <c r="Z38" s="760"/>
    </row>
    <row r="39" spans="1:26" ht="18.75">
      <c r="A39" s="558">
        <v>22</v>
      </c>
      <c r="B39" s="562"/>
      <c r="C39" s="562"/>
      <c r="D39" s="752">
        <v>1310</v>
      </c>
      <c r="E39" s="752">
        <v>70</v>
      </c>
      <c r="F39" s="753" t="s">
        <v>600</v>
      </c>
      <c r="G39" s="752">
        <v>100000287</v>
      </c>
      <c r="H39" s="752">
        <v>998736</v>
      </c>
      <c r="I39" s="426"/>
      <c r="J39" s="744">
        <v>18</v>
      </c>
      <c r="K39" s="425"/>
      <c r="L39" s="754" t="s">
        <v>616</v>
      </c>
      <c r="M39" s="744" t="s">
        <v>479</v>
      </c>
      <c r="N39" s="744">
        <v>20</v>
      </c>
      <c r="O39" s="423"/>
      <c r="P39" s="756" t="str">
        <f t="shared" si="6"/>
        <v>INCLUDED</v>
      </c>
      <c r="Q39" s="639">
        <f t="shared" si="11"/>
        <v>0</v>
      </c>
      <c r="R39" s="668">
        <f t="shared" si="12"/>
        <v>0</v>
      </c>
      <c r="S39" s="669">
        <f>Discount!$J$36</f>
        <v>0</v>
      </c>
      <c r="T39" s="668">
        <f t="shared" si="13"/>
        <v>0</v>
      </c>
      <c r="U39" s="670">
        <f t="shared" si="14"/>
        <v>0</v>
      </c>
      <c r="V39" s="671">
        <f t="shared" si="5"/>
        <v>0</v>
      </c>
      <c r="X39" s="720"/>
      <c r="Z39" s="760"/>
    </row>
    <row r="40" spans="1:26" ht="18.75">
      <c r="A40" s="558">
        <v>23</v>
      </c>
      <c r="B40" s="562"/>
      <c r="C40" s="562"/>
      <c r="D40" s="752">
        <v>1310</v>
      </c>
      <c r="E40" s="752">
        <v>80</v>
      </c>
      <c r="F40" s="753" t="s">
        <v>600</v>
      </c>
      <c r="G40" s="752">
        <v>100000275</v>
      </c>
      <c r="H40" s="752">
        <v>998736</v>
      </c>
      <c r="I40" s="426"/>
      <c r="J40" s="744">
        <v>18</v>
      </c>
      <c r="K40" s="425"/>
      <c r="L40" s="754" t="s">
        <v>620</v>
      </c>
      <c r="M40" s="744" t="s">
        <v>479</v>
      </c>
      <c r="N40" s="744">
        <v>12</v>
      </c>
      <c r="O40" s="423"/>
      <c r="P40" s="756" t="str">
        <f t="shared" si="6"/>
        <v>INCLUDED</v>
      </c>
      <c r="Q40" s="639">
        <f t="shared" si="11"/>
        <v>0</v>
      </c>
      <c r="R40" s="668">
        <f t="shared" si="12"/>
        <v>0</v>
      </c>
      <c r="S40" s="669">
        <f>Discount!$J$36</f>
        <v>0</v>
      </c>
      <c r="T40" s="668">
        <f t="shared" si="13"/>
        <v>0</v>
      </c>
      <c r="U40" s="670">
        <f t="shared" si="14"/>
        <v>0</v>
      </c>
      <c r="V40" s="671">
        <f t="shared" si="5"/>
        <v>0</v>
      </c>
      <c r="X40" s="720"/>
      <c r="Z40" s="760"/>
    </row>
    <row r="41" spans="1:26" ht="18.75">
      <c r="A41" s="558">
        <v>24</v>
      </c>
      <c r="B41" s="562"/>
      <c r="C41" s="562"/>
      <c r="D41" s="752">
        <v>1310</v>
      </c>
      <c r="E41" s="752">
        <v>90</v>
      </c>
      <c r="F41" s="753" t="s">
        <v>600</v>
      </c>
      <c r="G41" s="752">
        <v>100000274</v>
      </c>
      <c r="H41" s="752">
        <v>998736</v>
      </c>
      <c r="I41" s="426"/>
      <c r="J41" s="744">
        <v>18</v>
      </c>
      <c r="K41" s="425"/>
      <c r="L41" s="754" t="s">
        <v>619</v>
      </c>
      <c r="M41" s="744" t="s">
        <v>479</v>
      </c>
      <c r="N41" s="744">
        <v>27</v>
      </c>
      <c r="O41" s="423"/>
      <c r="P41" s="756" t="str">
        <f t="shared" si="6"/>
        <v>INCLUDED</v>
      </c>
      <c r="Q41" s="639">
        <f t="shared" si="11"/>
        <v>0</v>
      </c>
      <c r="R41" s="668">
        <f t="shared" si="12"/>
        <v>0</v>
      </c>
      <c r="S41" s="669">
        <f>Discount!$J$36</f>
        <v>0</v>
      </c>
      <c r="T41" s="668">
        <f t="shared" si="13"/>
        <v>0</v>
      </c>
      <c r="U41" s="670">
        <f t="shared" si="14"/>
        <v>0</v>
      </c>
      <c r="V41" s="671">
        <f t="shared" si="5"/>
        <v>0</v>
      </c>
      <c r="X41" s="720"/>
      <c r="Z41" s="760"/>
    </row>
    <row r="42" spans="1:26" ht="18.75">
      <c r="A42" s="558">
        <v>25</v>
      </c>
      <c r="B42" s="562"/>
      <c r="C42" s="562"/>
      <c r="D42" s="752">
        <v>1310</v>
      </c>
      <c r="E42" s="752">
        <v>100</v>
      </c>
      <c r="F42" s="753" t="s">
        <v>600</v>
      </c>
      <c r="G42" s="752">
        <v>100000267</v>
      </c>
      <c r="H42" s="752">
        <v>998736</v>
      </c>
      <c r="I42" s="426"/>
      <c r="J42" s="744">
        <v>18</v>
      </c>
      <c r="K42" s="425"/>
      <c r="L42" s="754" t="s">
        <v>652</v>
      </c>
      <c r="M42" s="744" t="s">
        <v>479</v>
      </c>
      <c r="N42" s="744">
        <v>9</v>
      </c>
      <c r="O42" s="423"/>
      <c r="P42" s="756" t="str">
        <f t="shared" si="6"/>
        <v>INCLUDED</v>
      </c>
      <c r="Q42" s="639">
        <f t="shared" si="11"/>
        <v>0</v>
      </c>
      <c r="R42" s="668">
        <f t="shared" si="12"/>
        <v>0</v>
      </c>
      <c r="S42" s="669">
        <f>Discount!$J$36</f>
        <v>0</v>
      </c>
      <c r="T42" s="668">
        <f t="shared" si="13"/>
        <v>0</v>
      </c>
      <c r="U42" s="670">
        <f t="shared" si="14"/>
        <v>0</v>
      </c>
      <c r="V42" s="671">
        <f t="shared" si="5"/>
        <v>0</v>
      </c>
      <c r="X42" s="720"/>
      <c r="Z42" s="760"/>
    </row>
    <row r="43" spans="1:26" ht="18.75">
      <c r="A43" s="558">
        <v>26</v>
      </c>
      <c r="B43" s="562"/>
      <c r="C43" s="562"/>
      <c r="D43" s="752">
        <v>1310</v>
      </c>
      <c r="E43" s="752">
        <v>110</v>
      </c>
      <c r="F43" s="753" t="s">
        <v>600</v>
      </c>
      <c r="G43" s="752">
        <v>100000268</v>
      </c>
      <c r="H43" s="752">
        <v>998736</v>
      </c>
      <c r="I43" s="426"/>
      <c r="J43" s="744">
        <v>18</v>
      </c>
      <c r="K43" s="425"/>
      <c r="L43" s="754" t="s">
        <v>654</v>
      </c>
      <c r="M43" s="744" t="s">
        <v>479</v>
      </c>
      <c r="N43" s="744">
        <v>7</v>
      </c>
      <c r="O43" s="423"/>
      <c r="P43" s="756" t="str">
        <f t="shared" si="6"/>
        <v>INCLUDED</v>
      </c>
      <c r="Q43" s="639">
        <f t="shared" ref="Q43:Q48" si="15">IF(P43="Included",0,P43)</f>
        <v>0</v>
      </c>
      <c r="R43" s="668">
        <f t="shared" ref="R43:R48" si="16">IF( K43="",J43*(IF(P43="Included",0,P43))/100,K43*(IF(P43="Included",0,P43)))</f>
        <v>0</v>
      </c>
      <c r="S43" s="669">
        <f>Discount!$J$36</f>
        <v>0</v>
      </c>
      <c r="T43" s="668">
        <f t="shared" ref="T43:T48" si="17">S43*Q43</f>
        <v>0</v>
      </c>
      <c r="U43" s="670">
        <f t="shared" ref="U43:U48" si="18">IF(K43="",J43*T43/100,K43*T43)</f>
        <v>0</v>
      </c>
      <c r="V43" s="671">
        <f t="shared" si="5"/>
        <v>0</v>
      </c>
      <c r="X43" s="720"/>
      <c r="Z43" s="760"/>
    </row>
    <row r="44" spans="1:26" ht="18.75">
      <c r="A44" s="558">
        <v>27</v>
      </c>
      <c r="B44" s="562"/>
      <c r="C44" s="562"/>
      <c r="D44" s="752">
        <v>1310</v>
      </c>
      <c r="E44" s="752">
        <v>120</v>
      </c>
      <c r="F44" s="753" t="s">
        <v>600</v>
      </c>
      <c r="G44" s="752">
        <v>100002042</v>
      </c>
      <c r="H44" s="752">
        <v>998734</v>
      </c>
      <c r="I44" s="426"/>
      <c r="J44" s="744">
        <v>18</v>
      </c>
      <c r="K44" s="425"/>
      <c r="L44" s="754" t="s">
        <v>624</v>
      </c>
      <c r="M44" s="744" t="s">
        <v>479</v>
      </c>
      <c r="N44" s="744">
        <v>4</v>
      </c>
      <c r="O44" s="423"/>
      <c r="P44" s="756" t="str">
        <f t="shared" si="6"/>
        <v>INCLUDED</v>
      </c>
      <c r="Q44" s="639">
        <f t="shared" si="15"/>
        <v>0</v>
      </c>
      <c r="R44" s="668">
        <f t="shared" si="16"/>
        <v>0</v>
      </c>
      <c r="S44" s="669">
        <f>Discount!$J$36</f>
        <v>0</v>
      </c>
      <c r="T44" s="668">
        <f t="shared" si="17"/>
        <v>0</v>
      </c>
      <c r="U44" s="670">
        <f t="shared" si="18"/>
        <v>0</v>
      </c>
      <c r="V44" s="671">
        <f t="shared" si="5"/>
        <v>0</v>
      </c>
      <c r="X44" s="720"/>
      <c r="Z44" s="760"/>
    </row>
    <row r="45" spans="1:26" ht="18.75">
      <c r="A45" s="558">
        <v>28</v>
      </c>
      <c r="B45" s="562"/>
      <c r="C45" s="562"/>
      <c r="D45" s="752">
        <v>1370</v>
      </c>
      <c r="E45" s="752">
        <v>10</v>
      </c>
      <c r="F45" s="753" t="s">
        <v>670</v>
      </c>
      <c r="G45" s="752">
        <v>100001986</v>
      </c>
      <c r="H45" s="752">
        <v>998736</v>
      </c>
      <c r="I45" s="426"/>
      <c r="J45" s="744">
        <v>18</v>
      </c>
      <c r="K45" s="425"/>
      <c r="L45" s="754" t="s">
        <v>699</v>
      </c>
      <c r="M45" s="744" t="s">
        <v>479</v>
      </c>
      <c r="N45" s="744">
        <v>2</v>
      </c>
      <c r="O45" s="423"/>
      <c r="P45" s="756" t="str">
        <f t="shared" si="6"/>
        <v>INCLUDED</v>
      </c>
      <c r="Q45" s="639">
        <f t="shared" si="15"/>
        <v>0</v>
      </c>
      <c r="R45" s="668">
        <f t="shared" si="16"/>
        <v>0</v>
      </c>
      <c r="S45" s="669">
        <f>Discount!$J$36</f>
        <v>0</v>
      </c>
      <c r="T45" s="668">
        <f t="shared" si="17"/>
        <v>0</v>
      </c>
      <c r="U45" s="670">
        <f t="shared" si="18"/>
        <v>0</v>
      </c>
      <c r="V45" s="671">
        <f t="shared" si="5"/>
        <v>0</v>
      </c>
      <c r="X45" s="720"/>
      <c r="Z45" s="760"/>
    </row>
    <row r="46" spans="1:26" ht="18.75">
      <c r="A46" s="558">
        <v>29</v>
      </c>
      <c r="B46" s="562"/>
      <c r="C46" s="562"/>
      <c r="D46" s="752">
        <v>1370</v>
      </c>
      <c r="E46" s="752">
        <v>20</v>
      </c>
      <c r="F46" s="753" t="s">
        <v>670</v>
      </c>
      <c r="G46" s="752">
        <v>100000599</v>
      </c>
      <c r="H46" s="752">
        <v>998736</v>
      </c>
      <c r="I46" s="426"/>
      <c r="J46" s="744">
        <v>18</v>
      </c>
      <c r="K46" s="425"/>
      <c r="L46" s="754" t="s">
        <v>790</v>
      </c>
      <c r="M46" s="744" t="s">
        <v>479</v>
      </c>
      <c r="N46" s="744">
        <v>4</v>
      </c>
      <c r="O46" s="423"/>
      <c r="P46" s="756" t="str">
        <f t="shared" si="6"/>
        <v>INCLUDED</v>
      </c>
      <c r="Q46" s="639">
        <f t="shared" si="15"/>
        <v>0</v>
      </c>
      <c r="R46" s="668">
        <f t="shared" si="16"/>
        <v>0</v>
      </c>
      <c r="S46" s="669">
        <f>Discount!$J$36</f>
        <v>0</v>
      </c>
      <c r="T46" s="668">
        <f t="shared" si="17"/>
        <v>0</v>
      </c>
      <c r="U46" s="670">
        <f t="shared" si="18"/>
        <v>0</v>
      </c>
      <c r="V46" s="671">
        <f t="shared" si="5"/>
        <v>0</v>
      </c>
      <c r="X46" s="720"/>
      <c r="Z46" s="760"/>
    </row>
    <row r="47" spans="1:26" ht="18.75">
      <c r="A47" s="558">
        <v>30</v>
      </c>
      <c r="B47" s="562"/>
      <c r="C47" s="562"/>
      <c r="D47" s="752">
        <v>1381</v>
      </c>
      <c r="E47" s="752">
        <v>50</v>
      </c>
      <c r="F47" s="753" t="s">
        <v>671</v>
      </c>
      <c r="G47" s="752">
        <v>100001909</v>
      </c>
      <c r="H47" s="752">
        <v>998736</v>
      </c>
      <c r="I47" s="426"/>
      <c r="J47" s="744">
        <v>18</v>
      </c>
      <c r="K47" s="425"/>
      <c r="L47" s="754" t="s">
        <v>791</v>
      </c>
      <c r="M47" s="744" t="s">
        <v>479</v>
      </c>
      <c r="N47" s="744">
        <v>9</v>
      </c>
      <c r="O47" s="423"/>
      <c r="P47" s="756" t="str">
        <f t="shared" si="6"/>
        <v>INCLUDED</v>
      </c>
      <c r="Q47" s="639">
        <f t="shared" si="15"/>
        <v>0</v>
      </c>
      <c r="R47" s="668">
        <f t="shared" si="16"/>
        <v>0</v>
      </c>
      <c r="S47" s="669">
        <f>Discount!$J$36</f>
        <v>0</v>
      </c>
      <c r="T47" s="668">
        <f t="shared" si="17"/>
        <v>0</v>
      </c>
      <c r="U47" s="670">
        <f t="shared" si="18"/>
        <v>0</v>
      </c>
      <c r="V47" s="671">
        <f t="shared" si="5"/>
        <v>0</v>
      </c>
      <c r="X47" s="720"/>
      <c r="Z47" s="760"/>
    </row>
    <row r="48" spans="1:26" ht="18.75">
      <c r="A48" s="558">
        <v>31</v>
      </c>
      <c r="B48" s="562"/>
      <c r="C48" s="562"/>
      <c r="D48" s="752">
        <v>1381</v>
      </c>
      <c r="E48" s="752">
        <v>40</v>
      </c>
      <c r="F48" s="753" t="s">
        <v>671</v>
      </c>
      <c r="G48" s="752">
        <v>100000624</v>
      </c>
      <c r="H48" s="752">
        <v>998736</v>
      </c>
      <c r="I48" s="426"/>
      <c r="J48" s="744">
        <v>18</v>
      </c>
      <c r="K48" s="425"/>
      <c r="L48" s="754" t="s">
        <v>703</v>
      </c>
      <c r="M48" s="744" t="s">
        <v>479</v>
      </c>
      <c r="N48" s="744">
        <v>3</v>
      </c>
      <c r="O48" s="423"/>
      <c r="P48" s="756" t="str">
        <f t="shared" si="6"/>
        <v>INCLUDED</v>
      </c>
      <c r="Q48" s="639">
        <f t="shared" si="15"/>
        <v>0</v>
      </c>
      <c r="R48" s="668">
        <f t="shared" si="16"/>
        <v>0</v>
      </c>
      <c r="S48" s="669">
        <f>Discount!$J$36</f>
        <v>0</v>
      </c>
      <c r="T48" s="668">
        <f t="shared" si="17"/>
        <v>0</v>
      </c>
      <c r="U48" s="670">
        <f t="shared" si="18"/>
        <v>0</v>
      </c>
      <c r="V48" s="671">
        <f t="shared" si="5"/>
        <v>0</v>
      </c>
      <c r="X48" s="720"/>
      <c r="Z48" s="760"/>
    </row>
    <row r="49" spans="1:26" ht="18.75">
      <c r="A49" s="558">
        <v>32</v>
      </c>
      <c r="B49" s="562"/>
      <c r="C49" s="562"/>
      <c r="D49" s="752">
        <v>1381</v>
      </c>
      <c r="E49" s="752">
        <v>30</v>
      </c>
      <c r="F49" s="753" t="s">
        <v>671</v>
      </c>
      <c r="G49" s="752">
        <v>100000623</v>
      </c>
      <c r="H49" s="752">
        <v>998736</v>
      </c>
      <c r="I49" s="426"/>
      <c r="J49" s="744">
        <v>18</v>
      </c>
      <c r="K49" s="425"/>
      <c r="L49" s="754" t="s">
        <v>702</v>
      </c>
      <c r="M49" s="744" t="s">
        <v>479</v>
      </c>
      <c r="N49" s="744">
        <v>3</v>
      </c>
      <c r="O49" s="423"/>
      <c r="P49" s="756" t="str">
        <f t="shared" si="6"/>
        <v>INCLUDED</v>
      </c>
      <c r="Q49" s="639">
        <f t="shared" ref="Q49:Q93" si="19">IF(P49="Included",0,P49)</f>
        <v>0</v>
      </c>
      <c r="R49" s="668">
        <f t="shared" ref="R49:R93" si="20">IF( K49="",J49*(IF(P49="Included",0,P49))/100,K49*(IF(P49="Included",0,P49)))</f>
        <v>0</v>
      </c>
      <c r="S49" s="669">
        <f>Discount!$J$36</f>
        <v>0</v>
      </c>
      <c r="T49" s="668">
        <f t="shared" ref="T49:T93" si="21">S49*Q49</f>
        <v>0</v>
      </c>
      <c r="U49" s="670">
        <f t="shared" ref="U49:U93" si="22">IF(K49="",J49*T49/100,K49*T49)</f>
        <v>0</v>
      </c>
      <c r="V49" s="671">
        <f t="shared" ref="V49:V93" si="23">O49*N49</f>
        <v>0</v>
      </c>
      <c r="X49" s="720"/>
      <c r="Z49" s="760"/>
    </row>
    <row r="50" spans="1:26" ht="18.75">
      <c r="A50" s="558">
        <v>33</v>
      </c>
      <c r="B50" s="562"/>
      <c r="C50" s="562"/>
      <c r="D50" s="752">
        <v>1381</v>
      </c>
      <c r="E50" s="752">
        <v>20</v>
      </c>
      <c r="F50" s="753" t="s">
        <v>671</v>
      </c>
      <c r="G50" s="752">
        <v>100003842</v>
      </c>
      <c r="H50" s="752">
        <v>998736</v>
      </c>
      <c r="I50" s="426"/>
      <c r="J50" s="744">
        <v>18</v>
      </c>
      <c r="K50" s="425"/>
      <c r="L50" s="754" t="s">
        <v>792</v>
      </c>
      <c r="M50" s="744" t="s">
        <v>479</v>
      </c>
      <c r="N50" s="744">
        <v>1</v>
      </c>
      <c r="O50" s="423"/>
      <c r="P50" s="756" t="str">
        <f t="shared" si="6"/>
        <v>INCLUDED</v>
      </c>
      <c r="Q50" s="639">
        <f t="shared" ref="Q50:Q51" si="24">IF(P50="Included",0,P50)</f>
        <v>0</v>
      </c>
      <c r="R50" s="668">
        <f t="shared" ref="R50:R51" si="25">IF( K50="",J50*(IF(P50="Included",0,P50))/100,K50*(IF(P50="Included",0,P50)))</f>
        <v>0</v>
      </c>
      <c r="S50" s="669">
        <f>Discount!$J$36</f>
        <v>0</v>
      </c>
      <c r="T50" s="668">
        <f t="shared" ref="T50:T51" si="26">S50*Q50</f>
        <v>0</v>
      </c>
      <c r="U50" s="670">
        <f t="shared" ref="U50:U51" si="27">IF(K50="",J50*T50/100,K50*T50)</f>
        <v>0</v>
      </c>
      <c r="V50" s="671">
        <f t="shared" ref="V50:V51" si="28">O50*N50</f>
        <v>0</v>
      </c>
      <c r="X50" s="720"/>
      <c r="Z50" s="760"/>
    </row>
    <row r="51" spans="1:26" ht="18.75">
      <c r="A51" s="558">
        <v>34</v>
      </c>
      <c r="B51" s="562"/>
      <c r="C51" s="562"/>
      <c r="D51" s="752">
        <v>1381</v>
      </c>
      <c r="E51" s="752">
        <v>10</v>
      </c>
      <c r="F51" s="753" t="s">
        <v>671</v>
      </c>
      <c r="G51" s="752">
        <v>100000611</v>
      </c>
      <c r="H51" s="752">
        <v>998736</v>
      </c>
      <c r="I51" s="426"/>
      <c r="J51" s="744">
        <v>18</v>
      </c>
      <c r="K51" s="425"/>
      <c r="L51" s="754" t="s">
        <v>700</v>
      </c>
      <c r="M51" s="744" t="s">
        <v>479</v>
      </c>
      <c r="N51" s="744">
        <v>1</v>
      </c>
      <c r="O51" s="423"/>
      <c r="P51" s="756" t="str">
        <f t="shared" si="6"/>
        <v>INCLUDED</v>
      </c>
      <c r="Q51" s="639">
        <f t="shared" si="24"/>
        <v>0</v>
      </c>
      <c r="R51" s="668">
        <f t="shared" si="25"/>
        <v>0</v>
      </c>
      <c r="S51" s="669">
        <f>Discount!$J$36</f>
        <v>0</v>
      </c>
      <c r="T51" s="668">
        <f t="shared" si="26"/>
        <v>0</v>
      </c>
      <c r="U51" s="670">
        <f t="shared" si="27"/>
        <v>0</v>
      </c>
      <c r="V51" s="671">
        <f t="shared" si="28"/>
        <v>0</v>
      </c>
      <c r="X51" s="720"/>
      <c r="Z51" s="760"/>
    </row>
    <row r="52" spans="1:26" ht="18.75">
      <c r="A52" s="558">
        <v>35</v>
      </c>
      <c r="B52" s="562"/>
      <c r="C52" s="562"/>
      <c r="D52" s="752">
        <v>1390</v>
      </c>
      <c r="E52" s="752">
        <v>10</v>
      </c>
      <c r="F52" s="753" t="s">
        <v>604</v>
      </c>
      <c r="G52" s="752">
        <v>100000659</v>
      </c>
      <c r="H52" s="752">
        <v>998736</v>
      </c>
      <c r="I52" s="426"/>
      <c r="J52" s="744">
        <v>18</v>
      </c>
      <c r="K52" s="425"/>
      <c r="L52" s="754" t="s">
        <v>705</v>
      </c>
      <c r="M52" s="744" t="s">
        <v>479</v>
      </c>
      <c r="N52" s="744">
        <v>1</v>
      </c>
      <c r="O52" s="423"/>
      <c r="P52" s="756" t="str">
        <f t="shared" si="6"/>
        <v>INCLUDED</v>
      </c>
      <c r="Q52" s="639">
        <f t="shared" si="19"/>
        <v>0</v>
      </c>
      <c r="R52" s="668">
        <f t="shared" si="20"/>
        <v>0</v>
      </c>
      <c r="S52" s="669">
        <f>Discount!$J$36</f>
        <v>0</v>
      </c>
      <c r="T52" s="668">
        <f t="shared" si="21"/>
        <v>0</v>
      </c>
      <c r="U52" s="670">
        <f t="shared" si="22"/>
        <v>0</v>
      </c>
      <c r="V52" s="671">
        <f t="shared" si="23"/>
        <v>0</v>
      </c>
      <c r="X52" s="720"/>
      <c r="Z52" s="760"/>
    </row>
    <row r="53" spans="1:26" ht="18.75">
      <c r="A53" s="558">
        <v>36</v>
      </c>
      <c r="B53" s="562"/>
      <c r="C53" s="562"/>
      <c r="D53" s="752">
        <v>1390</v>
      </c>
      <c r="E53" s="752">
        <v>20</v>
      </c>
      <c r="F53" s="753" t="s">
        <v>604</v>
      </c>
      <c r="G53" s="752">
        <v>100000653</v>
      </c>
      <c r="H53" s="752">
        <v>998736</v>
      </c>
      <c r="I53" s="426"/>
      <c r="J53" s="744">
        <v>18</v>
      </c>
      <c r="K53" s="425"/>
      <c r="L53" s="754" t="s">
        <v>706</v>
      </c>
      <c r="M53" s="744" t="s">
        <v>479</v>
      </c>
      <c r="N53" s="744">
        <v>3</v>
      </c>
      <c r="O53" s="423"/>
      <c r="P53" s="756" t="str">
        <f t="shared" si="6"/>
        <v>INCLUDED</v>
      </c>
      <c r="Q53" s="639">
        <f t="shared" si="19"/>
        <v>0</v>
      </c>
      <c r="R53" s="668">
        <f t="shared" si="20"/>
        <v>0</v>
      </c>
      <c r="S53" s="669">
        <f>Discount!$J$36</f>
        <v>0</v>
      </c>
      <c r="T53" s="668">
        <f t="shared" si="21"/>
        <v>0</v>
      </c>
      <c r="U53" s="670">
        <f t="shared" si="22"/>
        <v>0</v>
      </c>
      <c r="V53" s="671">
        <f t="shared" si="23"/>
        <v>0</v>
      </c>
      <c r="X53" s="720"/>
      <c r="Z53" s="760"/>
    </row>
    <row r="54" spans="1:26" ht="41.25" customHeight="1">
      <c r="A54" s="558">
        <v>37</v>
      </c>
      <c r="B54" s="562"/>
      <c r="C54" s="562"/>
      <c r="D54" s="752">
        <v>1390</v>
      </c>
      <c r="E54" s="752">
        <v>30</v>
      </c>
      <c r="F54" s="753" t="s">
        <v>604</v>
      </c>
      <c r="G54" s="752">
        <v>100000011</v>
      </c>
      <c r="H54" s="752">
        <v>998736</v>
      </c>
      <c r="I54" s="426"/>
      <c r="J54" s="744">
        <v>18</v>
      </c>
      <c r="K54" s="425"/>
      <c r="L54" s="755" t="s">
        <v>547</v>
      </c>
      <c r="M54" s="744" t="s">
        <v>481</v>
      </c>
      <c r="N54" s="744">
        <v>2</v>
      </c>
      <c r="O54" s="423"/>
      <c r="P54" s="756" t="str">
        <f t="shared" si="6"/>
        <v>INCLUDED</v>
      </c>
      <c r="Q54" s="639">
        <f t="shared" si="19"/>
        <v>0</v>
      </c>
      <c r="R54" s="668">
        <f t="shared" si="20"/>
        <v>0</v>
      </c>
      <c r="S54" s="669">
        <f>Discount!$J$36</f>
        <v>0</v>
      </c>
      <c r="T54" s="668">
        <f t="shared" si="21"/>
        <v>0</v>
      </c>
      <c r="U54" s="670">
        <f t="shared" si="22"/>
        <v>0</v>
      </c>
      <c r="V54" s="671">
        <f t="shared" si="23"/>
        <v>0</v>
      </c>
      <c r="X54" s="720"/>
      <c r="Z54" s="760"/>
    </row>
    <row r="55" spans="1:26" ht="41.25" customHeight="1">
      <c r="A55" s="558">
        <v>38</v>
      </c>
      <c r="B55" s="562"/>
      <c r="C55" s="562"/>
      <c r="D55" s="752">
        <v>1390</v>
      </c>
      <c r="E55" s="752">
        <v>40</v>
      </c>
      <c r="F55" s="753" t="s">
        <v>604</v>
      </c>
      <c r="G55" s="752">
        <v>100000047</v>
      </c>
      <c r="H55" s="752">
        <v>998736</v>
      </c>
      <c r="I55" s="426"/>
      <c r="J55" s="744">
        <v>18</v>
      </c>
      <c r="K55" s="425"/>
      <c r="L55" s="755" t="s">
        <v>793</v>
      </c>
      <c r="M55" s="744" t="s">
        <v>479</v>
      </c>
      <c r="N55" s="744">
        <v>2</v>
      </c>
      <c r="O55" s="423"/>
      <c r="P55" s="756" t="str">
        <f t="shared" si="6"/>
        <v>INCLUDED</v>
      </c>
      <c r="Q55" s="639">
        <f t="shared" si="19"/>
        <v>0</v>
      </c>
      <c r="R55" s="668">
        <f t="shared" si="20"/>
        <v>0</v>
      </c>
      <c r="S55" s="669">
        <f>Discount!$J$36</f>
        <v>0</v>
      </c>
      <c r="T55" s="668">
        <f t="shared" si="21"/>
        <v>0</v>
      </c>
      <c r="U55" s="670">
        <f t="shared" si="22"/>
        <v>0</v>
      </c>
      <c r="V55" s="671">
        <f t="shared" si="23"/>
        <v>0</v>
      </c>
      <c r="X55" s="720"/>
      <c r="Z55" s="760"/>
    </row>
    <row r="56" spans="1:26" ht="18.75">
      <c r="A56" s="558">
        <v>39</v>
      </c>
      <c r="B56" s="562"/>
      <c r="C56" s="562"/>
      <c r="D56" s="752">
        <v>1390</v>
      </c>
      <c r="E56" s="752">
        <v>50</v>
      </c>
      <c r="F56" s="753" t="s">
        <v>604</v>
      </c>
      <c r="G56" s="752">
        <v>100000670</v>
      </c>
      <c r="H56" s="752">
        <v>998736</v>
      </c>
      <c r="I56" s="426"/>
      <c r="J56" s="744">
        <v>18</v>
      </c>
      <c r="K56" s="425"/>
      <c r="L56" s="754" t="s">
        <v>794</v>
      </c>
      <c r="M56" s="744" t="s">
        <v>479</v>
      </c>
      <c r="N56" s="744">
        <v>3</v>
      </c>
      <c r="O56" s="423"/>
      <c r="P56" s="756" t="str">
        <f t="shared" si="6"/>
        <v>INCLUDED</v>
      </c>
      <c r="Q56" s="639">
        <f t="shared" si="19"/>
        <v>0</v>
      </c>
      <c r="R56" s="668">
        <f t="shared" si="20"/>
        <v>0</v>
      </c>
      <c r="S56" s="669">
        <f>Discount!$J$36</f>
        <v>0</v>
      </c>
      <c r="T56" s="668">
        <f t="shared" si="21"/>
        <v>0</v>
      </c>
      <c r="U56" s="670">
        <f t="shared" si="22"/>
        <v>0</v>
      </c>
      <c r="V56" s="671">
        <f t="shared" si="23"/>
        <v>0</v>
      </c>
      <c r="X56" s="720"/>
      <c r="Z56" s="760"/>
    </row>
    <row r="57" spans="1:26" ht="18.75">
      <c r="A57" s="558">
        <v>40</v>
      </c>
      <c r="B57" s="562"/>
      <c r="C57" s="562"/>
      <c r="D57" s="752">
        <v>1390</v>
      </c>
      <c r="E57" s="752">
        <v>60</v>
      </c>
      <c r="F57" s="753" t="s">
        <v>604</v>
      </c>
      <c r="G57" s="752">
        <v>100000669</v>
      </c>
      <c r="H57" s="752">
        <v>998736</v>
      </c>
      <c r="I57" s="426"/>
      <c r="J57" s="744">
        <v>18</v>
      </c>
      <c r="K57" s="425"/>
      <c r="L57" s="754" t="s">
        <v>709</v>
      </c>
      <c r="M57" s="744" t="s">
        <v>479</v>
      </c>
      <c r="N57" s="744">
        <v>3</v>
      </c>
      <c r="O57" s="423"/>
      <c r="P57" s="756" t="str">
        <f t="shared" si="6"/>
        <v>INCLUDED</v>
      </c>
      <c r="Q57" s="639">
        <f t="shared" si="19"/>
        <v>0</v>
      </c>
      <c r="R57" s="668">
        <f t="shared" si="20"/>
        <v>0</v>
      </c>
      <c r="S57" s="669">
        <f>Discount!$J$36</f>
        <v>0</v>
      </c>
      <c r="T57" s="668">
        <f t="shared" si="21"/>
        <v>0</v>
      </c>
      <c r="U57" s="670">
        <f t="shared" si="22"/>
        <v>0</v>
      </c>
      <c r="V57" s="671">
        <f t="shared" si="23"/>
        <v>0</v>
      </c>
      <c r="X57" s="720"/>
      <c r="Z57" s="760"/>
    </row>
    <row r="58" spans="1:26" ht="18.75">
      <c r="A58" s="558">
        <v>41</v>
      </c>
      <c r="B58" s="562"/>
      <c r="C58" s="562"/>
      <c r="D58" s="752">
        <v>1390</v>
      </c>
      <c r="E58" s="752">
        <v>70</v>
      </c>
      <c r="F58" s="753" t="s">
        <v>604</v>
      </c>
      <c r="G58" s="752">
        <v>100000684</v>
      </c>
      <c r="H58" s="752">
        <v>998736</v>
      </c>
      <c r="I58" s="426"/>
      <c r="J58" s="744">
        <v>18</v>
      </c>
      <c r="K58" s="425"/>
      <c r="L58" s="754" t="s">
        <v>795</v>
      </c>
      <c r="M58" s="744" t="s">
        <v>481</v>
      </c>
      <c r="N58" s="744">
        <v>3</v>
      </c>
      <c r="O58" s="423"/>
      <c r="P58" s="756" t="str">
        <f t="shared" si="6"/>
        <v>INCLUDED</v>
      </c>
      <c r="Q58" s="639">
        <f t="shared" si="19"/>
        <v>0</v>
      </c>
      <c r="R58" s="668">
        <f t="shared" si="20"/>
        <v>0</v>
      </c>
      <c r="S58" s="669">
        <f>Discount!$J$36</f>
        <v>0</v>
      </c>
      <c r="T58" s="668">
        <f t="shared" si="21"/>
        <v>0</v>
      </c>
      <c r="U58" s="670">
        <f t="shared" si="22"/>
        <v>0</v>
      </c>
      <c r="V58" s="671">
        <f t="shared" si="23"/>
        <v>0</v>
      </c>
      <c r="X58" s="720"/>
      <c r="Z58" s="760"/>
    </row>
    <row r="59" spans="1:26" ht="39" customHeight="1">
      <c r="A59" s="558">
        <v>42</v>
      </c>
      <c r="B59" s="562"/>
      <c r="C59" s="562"/>
      <c r="D59" s="752">
        <v>1390</v>
      </c>
      <c r="E59" s="752">
        <v>80</v>
      </c>
      <c r="F59" s="753" t="s">
        <v>604</v>
      </c>
      <c r="G59" s="752">
        <v>100001672</v>
      </c>
      <c r="H59" s="752">
        <v>995455</v>
      </c>
      <c r="I59" s="426"/>
      <c r="J59" s="744">
        <v>18</v>
      </c>
      <c r="K59" s="425"/>
      <c r="L59" s="755" t="s">
        <v>796</v>
      </c>
      <c r="M59" s="744" t="s">
        <v>479</v>
      </c>
      <c r="N59" s="744">
        <v>1</v>
      </c>
      <c r="O59" s="423"/>
      <c r="P59" s="756" t="str">
        <f t="shared" si="6"/>
        <v>INCLUDED</v>
      </c>
      <c r="Q59" s="639">
        <f t="shared" si="19"/>
        <v>0</v>
      </c>
      <c r="R59" s="668">
        <f t="shared" si="20"/>
        <v>0</v>
      </c>
      <c r="S59" s="669">
        <f>Discount!$J$36</f>
        <v>0</v>
      </c>
      <c r="T59" s="668">
        <f t="shared" si="21"/>
        <v>0</v>
      </c>
      <c r="U59" s="670">
        <f t="shared" si="22"/>
        <v>0</v>
      </c>
      <c r="V59" s="671">
        <f t="shared" si="23"/>
        <v>0</v>
      </c>
      <c r="X59" s="720"/>
      <c r="Z59" s="760"/>
    </row>
    <row r="60" spans="1:26" ht="105" customHeight="1">
      <c r="A60" s="558">
        <v>43</v>
      </c>
      <c r="B60" s="562"/>
      <c r="C60" s="562"/>
      <c r="D60" s="752">
        <v>1400</v>
      </c>
      <c r="E60" s="752">
        <v>80</v>
      </c>
      <c r="F60" s="753" t="s">
        <v>672</v>
      </c>
      <c r="G60" s="752">
        <v>100001924</v>
      </c>
      <c r="H60" s="752">
        <v>998736</v>
      </c>
      <c r="I60" s="426"/>
      <c r="J60" s="744">
        <v>18</v>
      </c>
      <c r="K60" s="425"/>
      <c r="L60" s="755" t="s">
        <v>797</v>
      </c>
      <c r="M60" s="744" t="s">
        <v>480</v>
      </c>
      <c r="N60" s="744">
        <v>1</v>
      </c>
      <c r="O60" s="423"/>
      <c r="P60" s="756" t="str">
        <f t="shared" si="6"/>
        <v>INCLUDED</v>
      </c>
      <c r="Q60" s="639">
        <f t="shared" si="19"/>
        <v>0</v>
      </c>
      <c r="R60" s="668">
        <f t="shared" si="20"/>
        <v>0</v>
      </c>
      <c r="S60" s="669">
        <f>Discount!$J$36</f>
        <v>0</v>
      </c>
      <c r="T60" s="668">
        <f t="shared" si="21"/>
        <v>0</v>
      </c>
      <c r="U60" s="670">
        <f t="shared" si="22"/>
        <v>0</v>
      </c>
      <c r="V60" s="671">
        <f t="shared" si="23"/>
        <v>0</v>
      </c>
      <c r="X60" s="720"/>
      <c r="Z60" s="760"/>
    </row>
    <row r="61" spans="1:26" ht="18.75">
      <c r="A61" s="558">
        <v>44</v>
      </c>
      <c r="B61" s="562"/>
      <c r="C61" s="562"/>
      <c r="D61" s="752">
        <v>1400</v>
      </c>
      <c r="E61" s="752">
        <v>20</v>
      </c>
      <c r="F61" s="753" t="s">
        <v>672</v>
      </c>
      <c r="G61" s="752">
        <v>100000186</v>
      </c>
      <c r="H61" s="752">
        <v>998731</v>
      </c>
      <c r="I61" s="426"/>
      <c r="J61" s="744">
        <v>18</v>
      </c>
      <c r="K61" s="425"/>
      <c r="L61" s="754" t="s">
        <v>798</v>
      </c>
      <c r="M61" s="744" t="s">
        <v>481</v>
      </c>
      <c r="N61" s="744">
        <v>2</v>
      </c>
      <c r="O61" s="423"/>
      <c r="P61" s="756" t="str">
        <f t="shared" si="6"/>
        <v>INCLUDED</v>
      </c>
      <c r="Q61" s="639">
        <f t="shared" si="19"/>
        <v>0</v>
      </c>
      <c r="R61" s="668">
        <f t="shared" si="20"/>
        <v>0</v>
      </c>
      <c r="S61" s="669">
        <f>Discount!$J$36</f>
        <v>0</v>
      </c>
      <c r="T61" s="668">
        <f t="shared" si="21"/>
        <v>0</v>
      </c>
      <c r="U61" s="670">
        <f t="shared" si="22"/>
        <v>0</v>
      </c>
      <c r="V61" s="671">
        <f t="shared" si="23"/>
        <v>0</v>
      </c>
      <c r="X61" s="720"/>
      <c r="Z61" s="760"/>
    </row>
    <row r="62" spans="1:26" ht="18.75">
      <c r="A62" s="558">
        <v>45</v>
      </c>
      <c r="B62" s="562"/>
      <c r="C62" s="562"/>
      <c r="D62" s="752">
        <v>1400</v>
      </c>
      <c r="E62" s="752">
        <v>30</v>
      </c>
      <c r="F62" s="753" t="s">
        <v>672</v>
      </c>
      <c r="G62" s="752">
        <v>100000185</v>
      </c>
      <c r="H62" s="752">
        <v>998731</v>
      </c>
      <c r="I62" s="426"/>
      <c r="J62" s="744">
        <v>18</v>
      </c>
      <c r="K62" s="425"/>
      <c r="L62" s="754" t="s">
        <v>661</v>
      </c>
      <c r="M62" s="744" t="s">
        <v>481</v>
      </c>
      <c r="N62" s="744">
        <v>2</v>
      </c>
      <c r="O62" s="423"/>
      <c r="P62" s="756" t="str">
        <f t="shared" si="6"/>
        <v>INCLUDED</v>
      </c>
      <c r="Q62" s="639">
        <f t="shared" si="19"/>
        <v>0</v>
      </c>
      <c r="R62" s="668">
        <f t="shared" si="20"/>
        <v>0</v>
      </c>
      <c r="S62" s="669">
        <f>Discount!$J$36</f>
        <v>0</v>
      </c>
      <c r="T62" s="668">
        <f t="shared" si="21"/>
        <v>0</v>
      </c>
      <c r="U62" s="670">
        <f t="shared" si="22"/>
        <v>0</v>
      </c>
      <c r="V62" s="671">
        <f t="shared" si="23"/>
        <v>0</v>
      </c>
      <c r="X62" s="720"/>
      <c r="Z62" s="760"/>
    </row>
    <row r="63" spans="1:26" ht="18.75">
      <c r="A63" s="558">
        <v>46</v>
      </c>
      <c r="B63" s="562"/>
      <c r="C63" s="562"/>
      <c r="D63" s="752">
        <v>1400</v>
      </c>
      <c r="E63" s="752">
        <v>40</v>
      </c>
      <c r="F63" s="753" t="s">
        <v>672</v>
      </c>
      <c r="G63" s="752">
        <v>100000191</v>
      </c>
      <c r="H63" s="752">
        <v>998731</v>
      </c>
      <c r="I63" s="426"/>
      <c r="J63" s="744">
        <v>18</v>
      </c>
      <c r="K63" s="425"/>
      <c r="L63" s="754" t="s">
        <v>799</v>
      </c>
      <c r="M63" s="744" t="s">
        <v>481</v>
      </c>
      <c r="N63" s="744">
        <v>2</v>
      </c>
      <c r="O63" s="423"/>
      <c r="P63" s="756" t="str">
        <f t="shared" si="6"/>
        <v>INCLUDED</v>
      </c>
      <c r="Q63" s="639">
        <f t="shared" si="19"/>
        <v>0</v>
      </c>
      <c r="R63" s="668">
        <f t="shared" si="20"/>
        <v>0</v>
      </c>
      <c r="S63" s="669">
        <f>Discount!$J$36</f>
        <v>0</v>
      </c>
      <c r="T63" s="668">
        <f t="shared" si="21"/>
        <v>0</v>
      </c>
      <c r="U63" s="670">
        <f t="shared" si="22"/>
        <v>0</v>
      </c>
      <c r="V63" s="671">
        <f t="shared" si="23"/>
        <v>0</v>
      </c>
      <c r="X63" s="720"/>
      <c r="Z63" s="760"/>
    </row>
    <row r="64" spans="1:26" ht="18.75">
      <c r="A64" s="558">
        <v>47</v>
      </c>
      <c r="B64" s="562"/>
      <c r="C64" s="562"/>
      <c r="D64" s="752">
        <v>1400</v>
      </c>
      <c r="E64" s="752">
        <v>50</v>
      </c>
      <c r="F64" s="753" t="s">
        <v>672</v>
      </c>
      <c r="G64" s="752">
        <v>100000184</v>
      </c>
      <c r="H64" s="752">
        <v>998731</v>
      </c>
      <c r="I64" s="426"/>
      <c r="J64" s="744">
        <v>18</v>
      </c>
      <c r="K64" s="425"/>
      <c r="L64" s="754" t="s">
        <v>800</v>
      </c>
      <c r="M64" s="744" t="s">
        <v>481</v>
      </c>
      <c r="N64" s="744">
        <v>4</v>
      </c>
      <c r="O64" s="423"/>
      <c r="P64" s="756" t="str">
        <f t="shared" si="6"/>
        <v>INCLUDED</v>
      </c>
      <c r="Q64" s="639">
        <f t="shared" si="19"/>
        <v>0</v>
      </c>
      <c r="R64" s="668">
        <f t="shared" si="20"/>
        <v>0</v>
      </c>
      <c r="S64" s="669">
        <f>Discount!$J$36</f>
        <v>0</v>
      </c>
      <c r="T64" s="668">
        <f t="shared" si="21"/>
        <v>0</v>
      </c>
      <c r="U64" s="670">
        <f t="shared" si="22"/>
        <v>0</v>
      </c>
      <c r="V64" s="671">
        <f t="shared" si="23"/>
        <v>0</v>
      </c>
      <c r="X64" s="720"/>
      <c r="Z64" s="760"/>
    </row>
    <row r="65" spans="1:26" ht="18.75">
      <c r="A65" s="558">
        <v>48</v>
      </c>
      <c r="B65" s="562"/>
      <c r="C65" s="562"/>
      <c r="D65" s="752">
        <v>1400</v>
      </c>
      <c r="E65" s="752">
        <v>60</v>
      </c>
      <c r="F65" s="753" t="s">
        <v>672</v>
      </c>
      <c r="G65" s="752">
        <v>100000192</v>
      </c>
      <c r="H65" s="752">
        <v>998731</v>
      </c>
      <c r="I65" s="426"/>
      <c r="J65" s="744">
        <v>18</v>
      </c>
      <c r="K65" s="425"/>
      <c r="L65" s="754" t="s">
        <v>660</v>
      </c>
      <c r="M65" s="744" t="s">
        <v>481</v>
      </c>
      <c r="N65" s="744">
        <v>4</v>
      </c>
      <c r="O65" s="423"/>
      <c r="P65" s="756" t="str">
        <f t="shared" si="6"/>
        <v>INCLUDED</v>
      </c>
      <c r="Q65" s="639">
        <f t="shared" si="19"/>
        <v>0</v>
      </c>
      <c r="R65" s="668">
        <f t="shared" si="20"/>
        <v>0</v>
      </c>
      <c r="S65" s="669">
        <f>Discount!$J$36</f>
        <v>0</v>
      </c>
      <c r="T65" s="668">
        <f t="shared" si="21"/>
        <v>0</v>
      </c>
      <c r="U65" s="670">
        <f t="shared" si="22"/>
        <v>0</v>
      </c>
      <c r="V65" s="671">
        <f t="shared" si="23"/>
        <v>0</v>
      </c>
      <c r="X65" s="720"/>
      <c r="Z65" s="760"/>
    </row>
    <row r="66" spans="1:26" ht="45" customHeight="1">
      <c r="A66" s="558">
        <v>49</v>
      </c>
      <c r="B66" s="562"/>
      <c r="C66" s="562"/>
      <c r="D66" s="752">
        <v>1400</v>
      </c>
      <c r="E66" s="752">
        <v>70</v>
      </c>
      <c r="F66" s="753" t="s">
        <v>672</v>
      </c>
      <c r="G66" s="752">
        <v>100001957</v>
      </c>
      <c r="H66" s="752">
        <v>998736</v>
      </c>
      <c r="I66" s="426"/>
      <c r="J66" s="744">
        <v>18</v>
      </c>
      <c r="K66" s="425"/>
      <c r="L66" s="755" t="s">
        <v>797</v>
      </c>
      <c r="M66" s="744" t="s">
        <v>480</v>
      </c>
      <c r="N66" s="744">
        <v>1</v>
      </c>
      <c r="O66" s="423"/>
      <c r="P66" s="756" t="str">
        <f t="shared" si="6"/>
        <v>INCLUDED</v>
      </c>
      <c r="Q66" s="639">
        <f t="shared" si="19"/>
        <v>0</v>
      </c>
      <c r="R66" s="668">
        <f t="shared" si="20"/>
        <v>0</v>
      </c>
      <c r="S66" s="669">
        <f>Discount!$J$36</f>
        <v>0</v>
      </c>
      <c r="T66" s="668">
        <f t="shared" si="21"/>
        <v>0</v>
      </c>
      <c r="U66" s="670">
        <f t="shared" si="22"/>
        <v>0</v>
      </c>
      <c r="V66" s="671">
        <f t="shared" si="23"/>
        <v>0</v>
      </c>
      <c r="X66" s="720"/>
      <c r="Z66" s="760"/>
    </row>
    <row r="67" spans="1:26" ht="45" customHeight="1">
      <c r="A67" s="558">
        <v>50</v>
      </c>
      <c r="B67" s="562"/>
      <c r="C67" s="562"/>
      <c r="D67" s="752">
        <v>1400</v>
      </c>
      <c r="E67" s="752">
        <v>10</v>
      </c>
      <c r="F67" s="753" t="s">
        <v>672</v>
      </c>
      <c r="G67" s="752">
        <v>100000006</v>
      </c>
      <c r="H67" s="752">
        <v>998736</v>
      </c>
      <c r="I67" s="426"/>
      <c r="J67" s="744">
        <v>18</v>
      </c>
      <c r="K67" s="425"/>
      <c r="L67" s="755" t="s">
        <v>801</v>
      </c>
      <c r="M67" s="744" t="s">
        <v>480</v>
      </c>
      <c r="N67" s="744">
        <v>1</v>
      </c>
      <c r="O67" s="423"/>
      <c r="P67" s="756" t="str">
        <f t="shared" si="6"/>
        <v>INCLUDED</v>
      </c>
      <c r="Q67" s="639">
        <f t="shared" si="19"/>
        <v>0</v>
      </c>
      <c r="R67" s="668">
        <f t="shared" si="20"/>
        <v>0</v>
      </c>
      <c r="S67" s="669">
        <f>Discount!$J$36</f>
        <v>0</v>
      </c>
      <c r="T67" s="668">
        <f t="shared" si="21"/>
        <v>0</v>
      </c>
      <c r="U67" s="670">
        <f t="shared" si="22"/>
        <v>0</v>
      </c>
      <c r="V67" s="671">
        <f t="shared" si="23"/>
        <v>0</v>
      </c>
      <c r="X67" s="720"/>
      <c r="Z67" s="760"/>
    </row>
    <row r="68" spans="1:26" ht="45" customHeight="1">
      <c r="A68" s="558">
        <v>51</v>
      </c>
      <c r="B68" s="562"/>
      <c r="C68" s="562"/>
      <c r="D68" s="752">
        <v>1401</v>
      </c>
      <c r="E68" s="752">
        <v>10</v>
      </c>
      <c r="F68" s="753" t="s">
        <v>673</v>
      </c>
      <c r="G68" s="752">
        <v>100017139</v>
      </c>
      <c r="H68" s="752">
        <v>998731</v>
      </c>
      <c r="I68" s="426"/>
      <c r="J68" s="744">
        <v>18</v>
      </c>
      <c r="K68" s="425"/>
      <c r="L68" s="755" t="s">
        <v>588</v>
      </c>
      <c r="M68" s="744" t="s">
        <v>479</v>
      </c>
      <c r="N68" s="744">
        <v>12</v>
      </c>
      <c r="O68" s="423"/>
      <c r="P68" s="756" t="str">
        <f t="shared" si="6"/>
        <v>INCLUDED</v>
      </c>
      <c r="Q68" s="639">
        <f t="shared" si="19"/>
        <v>0</v>
      </c>
      <c r="R68" s="668">
        <f t="shared" si="20"/>
        <v>0</v>
      </c>
      <c r="S68" s="669">
        <f>Discount!$J$36</f>
        <v>0</v>
      </c>
      <c r="T68" s="668">
        <f t="shared" si="21"/>
        <v>0</v>
      </c>
      <c r="U68" s="670">
        <f t="shared" si="22"/>
        <v>0</v>
      </c>
      <c r="V68" s="671">
        <f t="shared" si="23"/>
        <v>0</v>
      </c>
      <c r="X68" s="720"/>
      <c r="Z68" s="760"/>
    </row>
    <row r="69" spans="1:26" ht="45" customHeight="1">
      <c r="A69" s="558">
        <v>52</v>
      </c>
      <c r="B69" s="562"/>
      <c r="C69" s="562"/>
      <c r="D69" s="752">
        <v>1401</v>
      </c>
      <c r="E69" s="752">
        <v>20</v>
      </c>
      <c r="F69" s="753" t="s">
        <v>673</v>
      </c>
      <c r="G69" s="752">
        <v>100017138</v>
      </c>
      <c r="H69" s="752">
        <v>998731</v>
      </c>
      <c r="I69" s="426"/>
      <c r="J69" s="744">
        <v>18</v>
      </c>
      <c r="K69" s="425"/>
      <c r="L69" s="755" t="s">
        <v>589</v>
      </c>
      <c r="M69" s="744" t="s">
        <v>479</v>
      </c>
      <c r="N69" s="744">
        <v>24</v>
      </c>
      <c r="O69" s="423"/>
      <c r="P69" s="756" t="str">
        <f t="shared" si="6"/>
        <v>INCLUDED</v>
      </c>
      <c r="Q69" s="639">
        <f t="shared" si="19"/>
        <v>0</v>
      </c>
      <c r="R69" s="668">
        <f t="shared" si="20"/>
        <v>0</v>
      </c>
      <c r="S69" s="669">
        <f>Discount!$J$36</f>
        <v>0</v>
      </c>
      <c r="T69" s="668">
        <f t="shared" si="21"/>
        <v>0</v>
      </c>
      <c r="U69" s="670">
        <f t="shared" si="22"/>
        <v>0</v>
      </c>
      <c r="V69" s="671">
        <f t="shared" si="23"/>
        <v>0</v>
      </c>
      <c r="X69" s="720"/>
      <c r="Z69" s="760"/>
    </row>
    <row r="70" spans="1:26" ht="45" customHeight="1">
      <c r="A70" s="558">
        <v>53</v>
      </c>
      <c r="B70" s="562"/>
      <c r="C70" s="562"/>
      <c r="D70" s="752">
        <v>1401</v>
      </c>
      <c r="E70" s="752">
        <v>30</v>
      </c>
      <c r="F70" s="753" t="s">
        <v>673</v>
      </c>
      <c r="G70" s="752">
        <v>100017135</v>
      </c>
      <c r="H70" s="752">
        <v>998731</v>
      </c>
      <c r="I70" s="426"/>
      <c r="J70" s="744">
        <v>18</v>
      </c>
      <c r="K70" s="425"/>
      <c r="L70" s="755" t="s">
        <v>590</v>
      </c>
      <c r="M70" s="744" t="s">
        <v>479</v>
      </c>
      <c r="N70" s="744">
        <v>54</v>
      </c>
      <c r="O70" s="423"/>
      <c r="P70" s="756" t="str">
        <f t="shared" si="6"/>
        <v>INCLUDED</v>
      </c>
      <c r="Q70" s="639">
        <f t="shared" si="19"/>
        <v>0</v>
      </c>
      <c r="R70" s="668">
        <f t="shared" si="20"/>
        <v>0</v>
      </c>
      <c r="S70" s="669">
        <f>Discount!$J$36</f>
        <v>0</v>
      </c>
      <c r="T70" s="668">
        <f t="shared" si="21"/>
        <v>0</v>
      </c>
      <c r="U70" s="670">
        <f t="shared" si="22"/>
        <v>0</v>
      </c>
      <c r="V70" s="671">
        <f t="shared" si="23"/>
        <v>0</v>
      </c>
      <c r="X70" s="720"/>
      <c r="Z70" s="760"/>
    </row>
    <row r="71" spans="1:26" ht="45" customHeight="1">
      <c r="A71" s="558">
        <v>54</v>
      </c>
      <c r="B71" s="562"/>
      <c r="C71" s="562"/>
      <c r="D71" s="752">
        <v>1401</v>
      </c>
      <c r="E71" s="752">
        <v>40</v>
      </c>
      <c r="F71" s="753" t="s">
        <v>673</v>
      </c>
      <c r="G71" s="752">
        <v>100017136</v>
      </c>
      <c r="H71" s="752">
        <v>998731</v>
      </c>
      <c r="I71" s="426"/>
      <c r="J71" s="744">
        <v>18</v>
      </c>
      <c r="K71" s="425"/>
      <c r="L71" s="755" t="s">
        <v>802</v>
      </c>
      <c r="M71" s="744" t="s">
        <v>479</v>
      </c>
      <c r="N71" s="744">
        <v>12</v>
      </c>
      <c r="O71" s="423"/>
      <c r="P71" s="756" t="str">
        <f t="shared" si="6"/>
        <v>INCLUDED</v>
      </c>
      <c r="Q71" s="639">
        <f t="shared" si="19"/>
        <v>0</v>
      </c>
      <c r="R71" s="668">
        <f t="shared" si="20"/>
        <v>0</v>
      </c>
      <c r="S71" s="669">
        <f>Discount!$J$36</f>
        <v>0</v>
      </c>
      <c r="T71" s="668">
        <f t="shared" si="21"/>
        <v>0</v>
      </c>
      <c r="U71" s="670">
        <f t="shared" si="22"/>
        <v>0</v>
      </c>
      <c r="V71" s="671">
        <f t="shared" si="23"/>
        <v>0</v>
      </c>
      <c r="X71" s="720"/>
      <c r="Z71" s="760"/>
    </row>
    <row r="72" spans="1:26" ht="45" customHeight="1">
      <c r="A72" s="558">
        <v>55</v>
      </c>
      <c r="B72" s="562"/>
      <c r="C72" s="562"/>
      <c r="D72" s="752">
        <v>1401</v>
      </c>
      <c r="E72" s="752">
        <v>50</v>
      </c>
      <c r="F72" s="753" t="s">
        <v>673</v>
      </c>
      <c r="G72" s="752">
        <v>100017134</v>
      </c>
      <c r="H72" s="752">
        <v>998731</v>
      </c>
      <c r="I72" s="426"/>
      <c r="J72" s="744">
        <v>18</v>
      </c>
      <c r="K72" s="425"/>
      <c r="L72" s="755" t="s">
        <v>591</v>
      </c>
      <c r="M72" s="744" t="s">
        <v>479</v>
      </c>
      <c r="N72" s="744">
        <v>54</v>
      </c>
      <c r="O72" s="423"/>
      <c r="P72" s="756" t="str">
        <f t="shared" si="6"/>
        <v>INCLUDED</v>
      </c>
      <c r="Q72" s="639">
        <f t="shared" si="19"/>
        <v>0</v>
      </c>
      <c r="R72" s="668">
        <f t="shared" si="20"/>
        <v>0</v>
      </c>
      <c r="S72" s="669">
        <f>Discount!$J$36</f>
        <v>0</v>
      </c>
      <c r="T72" s="668">
        <f t="shared" si="21"/>
        <v>0</v>
      </c>
      <c r="U72" s="670">
        <f t="shared" si="22"/>
        <v>0</v>
      </c>
      <c r="V72" s="671">
        <f t="shared" si="23"/>
        <v>0</v>
      </c>
      <c r="X72" s="720"/>
      <c r="Z72" s="760"/>
    </row>
    <row r="73" spans="1:26" ht="40.5" customHeight="1">
      <c r="A73" s="558">
        <v>56</v>
      </c>
      <c r="B73" s="562"/>
      <c r="C73" s="562"/>
      <c r="D73" s="752">
        <v>1410</v>
      </c>
      <c r="E73" s="752">
        <v>10</v>
      </c>
      <c r="F73" s="753" t="s">
        <v>674</v>
      </c>
      <c r="G73" s="752">
        <v>100000331</v>
      </c>
      <c r="H73" s="752">
        <v>998731</v>
      </c>
      <c r="I73" s="426"/>
      <c r="J73" s="744">
        <v>18</v>
      </c>
      <c r="K73" s="425"/>
      <c r="L73" s="755" t="s">
        <v>803</v>
      </c>
      <c r="M73" s="744" t="s">
        <v>481</v>
      </c>
      <c r="N73" s="744">
        <v>2</v>
      </c>
      <c r="O73" s="423"/>
      <c r="P73" s="756" t="str">
        <f t="shared" si="6"/>
        <v>INCLUDED</v>
      </c>
      <c r="Q73" s="639">
        <f t="shared" si="19"/>
        <v>0</v>
      </c>
      <c r="R73" s="668">
        <f t="shared" si="20"/>
        <v>0</v>
      </c>
      <c r="S73" s="669">
        <f>Discount!$J$36</f>
        <v>0</v>
      </c>
      <c r="T73" s="668">
        <f t="shared" si="21"/>
        <v>0</v>
      </c>
      <c r="U73" s="670">
        <f t="shared" si="22"/>
        <v>0</v>
      </c>
      <c r="V73" s="671">
        <f t="shared" si="23"/>
        <v>0</v>
      </c>
      <c r="X73" s="720"/>
      <c r="Z73" s="760"/>
    </row>
    <row r="74" spans="1:26" ht="18.75">
      <c r="A74" s="558">
        <v>57</v>
      </c>
      <c r="B74" s="562"/>
      <c r="C74" s="562"/>
      <c r="D74" s="752">
        <v>1410</v>
      </c>
      <c r="E74" s="752">
        <v>20</v>
      </c>
      <c r="F74" s="753" t="s">
        <v>674</v>
      </c>
      <c r="G74" s="752">
        <v>100000330</v>
      </c>
      <c r="H74" s="752">
        <v>998731</v>
      </c>
      <c r="I74" s="426"/>
      <c r="J74" s="744">
        <v>18</v>
      </c>
      <c r="K74" s="425"/>
      <c r="L74" s="754" t="s">
        <v>804</v>
      </c>
      <c r="M74" s="744" t="s">
        <v>481</v>
      </c>
      <c r="N74" s="744">
        <v>2</v>
      </c>
      <c r="O74" s="423"/>
      <c r="P74" s="756" t="str">
        <f t="shared" si="6"/>
        <v>INCLUDED</v>
      </c>
      <c r="Q74" s="639">
        <f t="shared" si="19"/>
        <v>0</v>
      </c>
      <c r="R74" s="668">
        <f t="shared" si="20"/>
        <v>0</v>
      </c>
      <c r="S74" s="669">
        <f>Discount!$J$36</f>
        <v>0</v>
      </c>
      <c r="T74" s="668">
        <f t="shared" si="21"/>
        <v>0</v>
      </c>
      <c r="U74" s="670">
        <f t="shared" si="22"/>
        <v>0</v>
      </c>
      <c r="V74" s="671">
        <f t="shared" si="23"/>
        <v>0</v>
      </c>
      <c r="X74" s="720"/>
      <c r="Z74" s="760"/>
    </row>
    <row r="75" spans="1:26" ht="18.75">
      <c r="A75" s="558">
        <v>58</v>
      </c>
      <c r="B75" s="562"/>
      <c r="C75" s="562"/>
      <c r="D75" s="752">
        <v>1410</v>
      </c>
      <c r="E75" s="752">
        <v>30</v>
      </c>
      <c r="F75" s="753" t="s">
        <v>674</v>
      </c>
      <c r="G75" s="752">
        <v>100000329</v>
      </c>
      <c r="H75" s="752">
        <v>998731</v>
      </c>
      <c r="I75" s="426"/>
      <c r="J75" s="744">
        <v>18</v>
      </c>
      <c r="K75" s="425"/>
      <c r="L75" s="754" t="s">
        <v>662</v>
      </c>
      <c r="M75" s="744" t="s">
        <v>481</v>
      </c>
      <c r="N75" s="744">
        <v>2</v>
      </c>
      <c r="O75" s="423"/>
      <c r="P75" s="756" t="str">
        <f t="shared" si="6"/>
        <v>INCLUDED</v>
      </c>
      <c r="Q75" s="639">
        <f t="shared" si="19"/>
        <v>0</v>
      </c>
      <c r="R75" s="668">
        <f t="shared" si="20"/>
        <v>0</v>
      </c>
      <c r="S75" s="669">
        <f>Discount!$J$36</f>
        <v>0</v>
      </c>
      <c r="T75" s="668">
        <f t="shared" si="21"/>
        <v>0</v>
      </c>
      <c r="U75" s="670">
        <f t="shared" si="22"/>
        <v>0</v>
      </c>
      <c r="V75" s="671">
        <f t="shared" si="23"/>
        <v>0</v>
      </c>
      <c r="X75" s="720"/>
      <c r="Z75" s="760"/>
    </row>
    <row r="76" spans="1:26" ht="18.75">
      <c r="A76" s="558">
        <v>59</v>
      </c>
      <c r="B76" s="562"/>
      <c r="C76" s="562"/>
      <c r="D76" s="752">
        <v>1410</v>
      </c>
      <c r="E76" s="752">
        <v>40</v>
      </c>
      <c r="F76" s="753" t="s">
        <v>674</v>
      </c>
      <c r="G76" s="752">
        <v>100000338</v>
      </c>
      <c r="H76" s="752">
        <v>998731</v>
      </c>
      <c r="I76" s="426"/>
      <c r="J76" s="744">
        <v>18</v>
      </c>
      <c r="K76" s="425"/>
      <c r="L76" s="754" t="s">
        <v>805</v>
      </c>
      <c r="M76" s="744" t="s">
        <v>481</v>
      </c>
      <c r="N76" s="744">
        <v>3</v>
      </c>
      <c r="O76" s="423"/>
      <c r="P76" s="756" t="str">
        <f t="shared" si="6"/>
        <v>INCLUDED</v>
      </c>
      <c r="Q76" s="639">
        <f t="shared" si="19"/>
        <v>0</v>
      </c>
      <c r="R76" s="668">
        <f t="shared" si="20"/>
        <v>0</v>
      </c>
      <c r="S76" s="669">
        <f>Discount!$J$36</f>
        <v>0</v>
      </c>
      <c r="T76" s="668">
        <f t="shared" si="21"/>
        <v>0</v>
      </c>
      <c r="U76" s="670">
        <f t="shared" si="22"/>
        <v>0</v>
      </c>
      <c r="V76" s="671">
        <f t="shared" si="23"/>
        <v>0</v>
      </c>
      <c r="X76" s="720"/>
      <c r="Z76" s="760"/>
    </row>
    <row r="77" spans="1:26" ht="45" customHeight="1">
      <c r="A77" s="558">
        <v>60</v>
      </c>
      <c r="B77" s="562"/>
      <c r="C77" s="562"/>
      <c r="D77" s="752">
        <v>1421</v>
      </c>
      <c r="E77" s="752">
        <v>10</v>
      </c>
      <c r="F77" s="753" t="s">
        <v>675</v>
      </c>
      <c r="G77" s="752">
        <v>100017127</v>
      </c>
      <c r="H77" s="752">
        <v>998731</v>
      </c>
      <c r="I77" s="426"/>
      <c r="J77" s="744">
        <v>18</v>
      </c>
      <c r="K77" s="425"/>
      <c r="L77" s="755" t="s">
        <v>657</v>
      </c>
      <c r="M77" s="744" t="s">
        <v>479</v>
      </c>
      <c r="N77" s="744">
        <v>48</v>
      </c>
      <c r="O77" s="423"/>
      <c r="P77" s="756" t="str">
        <f t="shared" si="6"/>
        <v>INCLUDED</v>
      </c>
      <c r="Q77" s="639">
        <f t="shared" si="19"/>
        <v>0</v>
      </c>
      <c r="R77" s="668">
        <f t="shared" si="20"/>
        <v>0</v>
      </c>
      <c r="S77" s="669">
        <f>Discount!$J$36</f>
        <v>0</v>
      </c>
      <c r="T77" s="668">
        <f t="shared" si="21"/>
        <v>0</v>
      </c>
      <c r="U77" s="670">
        <f t="shared" si="22"/>
        <v>0</v>
      </c>
      <c r="V77" s="671">
        <f t="shared" si="23"/>
        <v>0</v>
      </c>
      <c r="X77" s="720"/>
      <c r="Z77" s="760"/>
    </row>
    <row r="78" spans="1:26" ht="45" customHeight="1">
      <c r="A78" s="558">
        <v>61</v>
      </c>
      <c r="B78" s="562"/>
      <c r="C78" s="562"/>
      <c r="D78" s="752">
        <v>1421</v>
      </c>
      <c r="E78" s="752">
        <v>20</v>
      </c>
      <c r="F78" s="753" t="s">
        <v>675</v>
      </c>
      <c r="G78" s="752">
        <v>100017126</v>
      </c>
      <c r="H78" s="752">
        <v>998731</v>
      </c>
      <c r="I78" s="426"/>
      <c r="J78" s="744">
        <v>18</v>
      </c>
      <c r="K78" s="425"/>
      <c r="L78" s="755" t="s">
        <v>656</v>
      </c>
      <c r="M78" s="744" t="s">
        <v>479</v>
      </c>
      <c r="N78" s="744">
        <v>54</v>
      </c>
      <c r="O78" s="423"/>
      <c r="P78" s="756" t="str">
        <f t="shared" si="6"/>
        <v>INCLUDED</v>
      </c>
      <c r="Q78" s="639">
        <f t="shared" si="19"/>
        <v>0</v>
      </c>
      <c r="R78" s="668">
        <f t="shared" si="20"/>
        <v>0</v>
      </c>
      <c r="S78" s="669">
        <f>Discount!$J$36</f>
        <v>0</v>
      </c>
      <c r="T78" s="668">
        <f t="shared" si="21"/>
        <v>0</v>
      </c>
      <c r="U78" s="670">
        <f t="shared" si="22"/>
        <v>0</v>
      </c>
      <c r="V78" s="671">
        <f t="shared" si="23"/>
        <v>0</v>
      </c>
      <c r="X78" s="720"/>
      <c r="Z78" s="760"/>
    </row>
    <row r="79" spans="1:26" ht="45" customHeight="1">
      <c r="A79" s="558">
        <v>62</v>
      </c>
      <c r="B79" s="562"/>
      <c r="C79" s="562"/>
      <c r="D79" s="752">
        <v>1421</v>
      </c>
      <c r="E79" s="752">
        <v>30</v>
      </c>
      <c r="F79" s="753" t="s">
        <v>675</v>
      </c>
      <c r="G79" s="752">
        <v>100017133</v>
      </c>
      <c r="H79" s="752">
        <v>998731</v>
      </c>
      <c r="I79" s="426"/>
      <c r="J79" s="744">
        <v>18</v>
      </c>
      <c r="K79" s="425"/>
      <c r="L79" s="755" t="s">
        <v>658</v>
      </c>
      <c r="M79" s="744" t="s">
        <v>479</v>
      </c>
      <c r="N79" s="744">
        <v>18</v>
      </c>
      <c r="O79" s="423"/>
      <c r="P79" s="756" t="str">
        <f t="shared" si="6"/>
        <v>INCLUDED</v>
      </c>
      <c r="Q79" s="639">
        <f t="shared" si="19"/>
        <v>0</v>
      </c>
      <c r="R79" s="668">
        <f t="shared" si="20"/>
        <v>0</v>
      </c>
      <c r="S79" s="669">
        <f>Discount!$J$36</f>
        <v>0</v>
      </c>
      <c r="T79" s="668">
        <f t="shared" si="21"/>
        <v>0</v>
      </c>
      <c r="U79" s="670">
        <f t="shared" si="22"/>
        <v>0</v>
      </c>
      <c r="V79" s="671">
        <f t="shared" si="23"/>
        <v>0</v>
      </c>
      <c r="X79" s="720"/>
      <c r="Z79" s="760"/>
    </row>
    <row r="80" spans="1:26" ht="45" customHeight="1">
      <c r="A80" s="558">
        <v>63</v>
      </c>
      <c r="B80" s="562"/>
      <c r="C80" s="562"/>
      <c r="D80" s="752">
        <v>1421</v>
      </c>
      <c r="E80" s="752">
        <v>40</v>
      </c>
      <c r="F80" s="753" t="s">
        <v>675</v>
      </c>
      <c r="G80" s="752">
        <v>100017132</v>
      </c>
      <c r="H80" s="752">
        <v>998731</v>
      </c>
      <c r="I80" s="426"/>
      <c r="J80" s="744">
        <v>18</v>
      </c>
      <c r="K80" s="425"/>
      <c r="L80" s="755" t="s">
        <v>659</v>
      </c>
      <c r="M80" s="744" t="s">
        <v>479</v>
      </c>
      <c r="N80" s="744">
        <v>18</v>
      </c>
      <c r="O80" s="423"/>
      <c r="P80" s="756" t="str">
        <f t="shared" si="6"/>
        <v>INCLUDED</v>
      </c>
      <c r="Q80" s="639">
        <f t="shared" si="19"/>
        <v>0</v>
      </c>
      <c r="R80" s="668">
        <f t="shared" si="20"/>
        <v>0</v>
      </c>
      <c r="S80" s="669">
        <f>Discount!$J$36</f>
        <v>0</v>
      </c>
      <c r="T80" s="668">
        <f t="shared" si="21"/>
        <v>0</v>
      </c>
      <c r="U80" s="670">
        <f t="shared" si="22"/>
        <v>0</v>
      </c>
      <c r="V80" s="671">
        <f t="shared" si="23"/>
        <v>0</v>
      </c>
      <c r="X80" s="720"/>
      <c r="Z80" s="760"/>
    </row>
    <row r="81" spans="1:26" ht="18.75">
      <c r="A81" s="558">
        <v>64</v>
      </c>
      <c r="B81" s="562"/>
      <c r="C81" s="562"/>
      <c r="D81" s="752">
        <v>1450</v>
      </c>
      <c r="E81" s="752">
        <v>10</v>
      </c>
      <c r="F81" s="753" t="s">
        <v>676</v>
      </c>
      <c r="G81" s="752">
        <v>100002036</v>
      </c>
      <c r="H81" s="752">
        <v>998731</v>
      </c>
      <c r="I81" s="426"/>
      <c r="J81" s="744">
        <v>18</v>
      </c>
      <c r="K81" s="425"/>
      <c r="L81" s="754" t="s">
        <v>806</v>
      </c>
      <c r="M81" s="744" t="s">
        <v>481</v>
      </c>
      <c r="N81" s="744">
        <v>1</v>
      </c>
      <c r="O81" s="423"/>
      <c r="P81" s="756" t="str">
        <f t="shared" si="6"/>
        <v>INCLUDED</v>
      </c>
      <c r="Q81" s="639">
        <f t="shared" si="19"/>
        <v>0</v>
      </c>
      <c r="R81" s="668">
        <f t="shared" si="20"/>
        <v>0</v>
      </c>
      <c r="S81" s="669">
        <f>Discount!$J$36</f>
        <v>0</v>
      </c>
      <c r="T81" s="668">
        <f t="shared" si="21"/>
        <v>0</v>
      </c>
      <c r="U81" s="670">
        <f t="shared" si="22"/>
        <v>0</v>
      </c>
      <c r="V81" s="671">
        <f t="shared" si="23"/>
        <v>0</v>
      </c>
      <c r="X81" s="720"/>
      <c r="Z81" s="760"/>
    </row>
    <row r="82" spans="1:26" ht="18.75">
      <c r="A82" s="558">
        <v>65</v>
      </c>
      <c r="B82" s="562"/>
      <c r="C82" s="562"/>
      <c r="D82" s="752">
        <v>1452</v>
      </c>
      <c r="E82" s="752">
        <v>10</v>
      </c>
      <c r="F82" s="753" t="s">
        <v>785</v>
      </c>
      <c r="G82" s="752">
        <v>100004724</v>
      </c>
      <c r="H82" s="752">
        <v>998731</v>
      </c>
      <c r="I82" s="426"/>
      <c r="J82" s="744">
        <v>18</v>
      </c>
      <c r="K82" s="425"/>
      <c r="L82" s="754" t="s">
        <v>807</v>
      </c>
      <c r="M82" s="744" t="s">
        <v>481</v>
      </c>
      <c r="N82" s="744">
        <v>1</v>
      </c>
      <c r="O82" s="423"/>
      <c r="P82" s="756" t="str">
        <f t="shared" si="6"/>
        <v>INCLUDED</v>
      </c>
      <c r="Q82" s="639">
        <f t="shared" si="19"/>
        <v>0</v>
      </c>
      <c r="R82" s="668">
        <f t="shared" si="20"/>
        <v>0</v>
      </c>
      <c r="S82" s="669">
        <f>Discount!$J$36</f>
        <v>0</v>
      </c>
      <c r="T82" s="668">
        <f t="shared" si="21"/>
        <v>0</v>
      </c>
      <c r="U82" s="670">
        <f t="shared" si="22"/>
        <v>0</v>
      </c>
      <c r="V82" s="671">
        <f t="shared" si="23"/>
        <v>0</v>
      </c>
      <c r="X82" s="720"/>
      <c r="Z82" s="760"/>
    </row>
    <row r="83" spans="1:26" ht="18.75">
      <c r="A83" s="558">
        <v>66</v>
      </c>
      <c r="B83" s="562"/>
      <c r="C83" s="562"/>
      <c r="D83" s="752">
        <v>1453</v>
      </c>
      <c r="E83" s="752">
        <v>10</v>
      </c>
      <c r="F83" s="753" t="s">
        <v>602</v>
      </c>
      <c r="G83" s="752">
        <v>100003103</v>
      </c>
      <c r="H83" s="752">
        <v>998731</v>
      </c>
      <c r="I83" s="426"/>
      <c r="J83" s="744">
        <v>18</v>
      </c>
      <c r="K83" s="425"/>
      <c r="L83" s="754" t="s">
        <v>517</v>
      </c>
      <c r="M83" s="744" t="s">
        <v>483</v>
      </c>
      <c r="N83" s="744">
        <v>15</v>
      </c>
      <c r="O83" s="423"/>
      <c r="P83" s="756" t="str">
        <f t="shared" si="6"/>
        <v>INCLUDED</v>
      </c>
      <c r="Q83" s="639">
        <f t="shared" si="19"/>
        <v>0</v>
      </c>
      <c r="R83" s="668">
        <f t="shared" si="20"/>
        <v>0</v>
      </c>
      <c r="S83" s="669">
        <f>Discount!$J$36</f>
        <v>0</v>
      </c>
      <c r="T83" s="668">
        <f t="shared" si="21"/>
        <v>0</v>
      </c>
      <c r="U83" s="670">
        <f t="shared" si="22"/>
        <v>0</v>
      </c>
      <c r="V83" s="671">
        <f t="shared" si="23"/>
        <v>0</v>
      </c>
      <c r="X83" s="720"/>
      <c r="Z83" s="760"/>
    </row>
    <row r="84" spans="1:26" ht="18.75">
      <c r="A84" s="558">
        <v>67</v>
      </c>
      <c r="B84" s="562"/>
      <c r="C84" s="562"/>
      <c r="D84" s="752">
        <v>1460</v>
      </c>
      <c r="E84" s="752">
        <v>60</v>
      </c>
      <c r="F84" s="753" t="s">
        <v>678</v>
      </c>
      <c r="G84" s="752">
        <v>100000725</v>
      </c>
      <c r="H84" s="752">
        <v>998736</v>
      </c>
      <c r="I84" s="426"/>
      <c r="J84" s="744">
        <v>18</v>
      </c>
      <c r="K84" s="425"/>
      <c r="L84" s="754" t="s">
        <v>727</v>
      </c>
      <c r="M84" s="744" t="s">
        <v>481</v>
      </c>
      <c r="N84" s="744">
        <v>1</v>
      </c>
      <c r="O84" s="423"/>
      <c r="P84" s="756" t="str">
        <f t="shared" si="6"/>
        <v>INCLUDED</v>
      </c>
      <c r="Q84" s="639">
        <f t="shared" si="19"/>
        <v>0</v>
      </c>
      <c r="R84" s="668">
        <f t="shared" si="20"/>
        <v>0</v>
      </c>
      <c r="S84" s="669">
        <f>Discount!$J$36</f>
        <v>0</v>
      </c>
      <c r="T84" s="668">
        <f t="shared" si="21"/>
        <v>0</v>
      </c>
      <c r="U84" s="670">
        <f t="shared" si="22"/>
        <v>0</v>
      </c>
      <c r="V84" s="671">
        <f t="shared" si="23"/>
        <v>0</v>
      </c>
      <c r="X84" s="720"/>
      <c r="Z84" s="760"/>
    </row>
    <row r="85" spans="1:26" ht="18.75">
      <c r="A85" s="558">
        <v>68</v>
      </c>
      <c r="B85" s="562"/>
      <c r="C85" s="562"/>
      <c r="D85" s="752">
        <v>1460</v>
      </c>
      <c r="E85" s="752">
        <v>50</v>
      </c>
      <c r="F85" s="753" t="s">
        <v>678</v>
      </c>
      <c r="G85" s="752">
        <v>100000724</v>
      </c>
      <c r="H85" s="752">
        <v>998736</v>
      </c>
      <c r="I85" s="426"/>
      <c r="J85" s="744">
        <v>18</v>
      </c>
      <c r="K85" s="425"/>
      <c r="L85" s="754" t="s">
        <v>726</v>
      </c>
      <c r="M85" s="744" t="s">
        <v>479</v>
      </c>
      <c r="N85" s="744">
        <v>4</v>
      </c>
      <c r="O85" s="423"/>
      <c r="P85" s="756" t="str">
        <f t="shared" si="6"/>
        <v>INCLUDED</v>
      </c>
      <c r="Q85" s="639">
        <f t="shared" si="19"/>
        <v>0</v>
      </c>
      <c r="R85" s="668">
        <f t="shared" si="20"/>
        <v>0</v>
      </c>
      <c r="S85" s="669">
        <f>Discount!$J$36</f>
        <v>0</v>
      </c>
      <c r="T85" s="668">
        <f t="shared" si="21"/>
        <v>0</v>
      </c>
      <c r="U85" s="670">
        <f t="shared" si="22"/>
        <v>0</v>
      </c>
      <c r="V85" s="671">
        <f t="shared" si="23"/>
        <v>0</v>
      </c>
      <c r="X85" s="720"/>
      <c r="Z85" s="760"/>
    </row>
    <row r="86" spans="1:26" ht="18.75">
      <c r="A86" s="558">
        <v>69</v>
      </c>
      <c r="B86" s="562"/>
      <c r="C86" s="562"/>
      <c r="D86" s="752">
        <v>1460</v>
      </c>
      <c r="E86" s="752">
        <v>40</v>
      </c>
      <c r="F86" s="753" t="s">
        <v>678</v>
      </c>
      <c r="G86" s="752">
        <v>100000723</v>
      </c>
      <c r="H86" s="752">
        <v>998736</v>
      </c>
      <c r="I86" s="426"/>
      <c r="J86" s="744">
        <v>18</v>
      </c>
      <c r="K86" s="425"/>
      <c r="L86" s="754" t="s">
        <v>587</v>
      </c>
      <c r="M86" s="744" t="s">
        <v>479</v>
      </c>
      <c r="N86" s="744">
        <v>2</v>
      </c>
      <c r="O86" s="423"/>
      <c r="P86" s="756" t="str">
        <f t="shared" si="6"/>
        <v>INCLUDED</v>
      </c>
      <c r="Q86" s="639">
        <f t="shared" si="19"/>
        <v>0</v>
      </c>
      <c r="R86" s="668">
        <f t="shared" si="20"/>
        <v>0</v>
      </c>
      <c r="S86" s="669">
        <f>Discount!$J$36</f>
        <v>0</v>
      </c>
      <c r="T86" s="668">
        <f t="shared" si="21"/>
        <v>0</v>
      </c>
      <c r="U86" s="670">
        <f t="shared" si="22"/>
        <v>0</v>
      </c>
      <c r="V86" s="671">
        <f t="shared" si="23"/>
        <v>0</v>
      </c>
      <c r="X86" s="720"/>
      <c r="Z86" s="760"/>
    </row>
    <row r="87" spans="1:26" ht="18.75">
      <c r="A87" s="558">
        <v>70</v>
      </c>
      <c r="B87" s="562"/>
      <c r="C87" s="562"/>
      <c r="D87" s="752">
        <v>1460</v>
      </c>
      <c r="E87" s="752">
        <v>30</v>
      </c>
      <c r="F87" s="753" t="s">
        <v>678</v>
      </c>
      <c r="G87" s="752">
        <v>100000722</v>
      </c>
      <c r="H87" s="752">
        <v>998736</v>
      </c>
      <c r="I87" s="426"/>
      <c r="J87" s="744">
        <v>18</v>
      </c>
      <c r="K87" s="425"/>
      <c r="L87" s="754" t="s">
        <v>725</v>
      </c>
      <c r="M87" s="744" t="s">
        <v>479</v>
      </c>
      <c r="N87" s="744">
        <v>4</v>
      </c>
      <c r="O87" s="423"/>
      <c r="P87" s="756" t="str">
        <f t="shared" si="6"/>
        <v>INCLUDED</v>
      </c>
      <c r="Q87" s="639">
        <f t="shared" si="19"/>
        <v>0</v>
      </c>
      <c r="R87" s="668">
        <f t="shared" si="20"/>
        <v>0</v>
      </c>
      <c r="S87" s="669">
        <f>Discount!$J$36</f>
        <v>0</v>
      </c>
      <c r="T87" s="668">
        <f t="shared" si="21"/>
        <v>0</v>
      </c>
      <c r="U87" s="670">
        <f t="shared" si="22"/>
        <v>0</v>
      </c>
      <c r="V87" s="671">
        <f t="shared" si="23"/>
        <v>0</v>
      </c>
      <c r="X87" s="720"/>
      <c r="Z87" s="760"/>
    </row>
    <row r="88" spans="1:26" ht="39" customHeight="1">
      <c r="A88" s="558">
        <v>71</v>
      </c>
      <c r="B88" s="562"/>
      <c r="C88" s="562"/>
      <c r="D88" s="752">
        <v>1460</v>
      </c>
      <c r="E88" s="752">
        <v>20</v>
      </c>
      <c r="F88" s="753" t="s">
        <v>678</v>
      </c>
      <c r="G88" s="752">
        <v>100000721</v>
      </c>
      <c r="H88" s="752">
        <v>998736</v>
      </c>
      <c r="I88" s="426"/>
      <c r="J88" s="744">
        <v>18</v>
      </c>
      <c r="K88" s="425"/>
      <c r="L88" s="755" t="s">
        <v>808</v>
      </c>
      <c r="M88" s="744" t="s">
        <v>479</v>
      </c>
      <c r="N88" s="744">
        <v>2</v>
      </c>
      <c r="O88" s="423"/>
      <c r="P88" s="756" t="str">
        <f t="shared" si="6"/>
        <v>INCLUDED</v>
      </c>
      <c r="Q88" s="639">
        <f t="shared" si="19"/>
        <v>0</v>
      </c>
      <c r="R88" s="668">
        <f t="shared" si="20"/>
        <v>0</v>
      </c>
      <c r="S88" s="669">
        <f>Discount!$J$36</f>
        <v>0</v>
      </c>
      <c r="T88" s="668">
        <f t="shared" si="21"/>
        <v>0</v>
      </c>
      <c r="U88" s="670">
        <f t="shared" si="22"/>
        <v>0</v>
      </c>
      <c r="V88" s="671">
        <f t="shared" si="23"/>
        <v>0</v>
      </c>
      <c r="X88" s="720"/>
      <c r="Z88" s="760"/>
    </row>
    <row r="89" spans="1:26" ht="18.75">
      <c r="A89" s="558">
        <v>72</v>
      </c>
      <c r="B89" s="562"/>
      <c r="C89" s="562"/>
      <c r="D89" s="752">
        <v>1460</v>
      </c>
      <c r="E89" s="752">
        <v>10</v>
      </c>
      <c r="F89" s="753" t="s">
        <v>678</v>
      </c>
      <c r="G89" s="752">
        <v>100016780</v>
      </c>
      <c r="H89" s="752">
        <v>998736</v>
      </c>
      <c r="I89" s="426"/>
      <c r="J89" s="744">
        <v>18</v>
      </c>
      <c r="K89" s="425"/>
      <c r="L89" s="754" t="s">
        <v>809</v>
      </c>
      <c r="M89" s="744" t="s">
        <v>479</v>
      </c>
      <c r="N89" s="744">
        <v>14</v>
      </c>
      <c r="O89" s="423"/>
      <c r="P89" s="756" t="str">
        <f t="shared" ref="P89:P92" si="29">IF(O89=0, "INCLUDED", IF(ISERROR(N89*O89), O89, N89*O89))</f>
        <v>INCLUDED</v>
      </c>
      <c r="Q89" s="639">
        <f t="shared" ref="Q89:Q92" si="30">IF(P89="Included",0,P89)</f>
        <v>0</v>
      </c>
      <c r="R89" s="668">
        <f t="shared" ref="R89:R92" si="31">IF( K89="",J89*(IF(P89="Included",0,P89))/100,K89*(IF(P89="Included",0,P89)))</f>
        <v>0</v>
      </c>
      <c r="S89" s="669">
        <f>Discount!$J$36</f>
        <v>0</v>
      </c>
      <c r="T89" s="668">
        <f t="shared" ref="T89:T92" si="32">S89*Q89</f>
        <v>0</v>
      </c>
      <c r="U89" s="670">
        <f t="shared" ref="U89:U92" si="33">IF(K89="",J89*T89/100,K89*T89)</f>
        <v>0</v>
      </c>
      <c r="V89" s="671">
        <f t="shared" ref="V89:V92" si="34">O89*N89</f>
        <v>0</v>
      </c>
      <c r="X89" s="720"/>
      <c r="Z89" s="760"/>
    </row>
    <row r="90" spans="1:26" ht="18.75">
      <c r="A90" s="558">
        <v>73</v>
      </c>
      <c r="B90" s="562"/>
      <c r="C90" s="562"/>
      <c r="D90" s="752">
        <v>1470</v>
      </c>
      <c r="E90" s="752">
        <v>10</v>
      </c>
      <c r="F90" s="753" t="s">
        <v>786</v>
      </c>
      <c r="G90" s="752">
        <v>100016779</v>
      </c>
      <c r="H90" s="752">
        <v>998736</v>
      </c>
      <c r="I90" s="426"/>
      <c r="J90" s="744">
        <v>18</v>
      </c>
      <c r="K90" s="425"/>
      <c r="L90" s="754" t="s">
        <v>668</v>
      </c>
      <c r="M90" s="744" t="s">
        <v>479</v>
      </c>
      <c r="N90" s="744">
        <v>9</v>
      </c>
      <c r="O90" s="423"/>
      <c r="P90" s="756" t="str">
        <f t="shared" si="29"/>
        <v>INCLUDED</v>
      </c>
      <c r="Q90" s="639">
        <f t="shared" si="30"/>
        <v>0</v>
      </c>
      <c r="R90" s="668">
        <f t="shared" si="31"/>
        <v>0</v>
      </c>
      <c r="S90" s="669">
        <f>Discount!$J$36</f>
        <v>0</v>
      </c>
      <c r="T90" s="668">
        <f t="shared" si="32"/>
        <v>0</v>
      </c>
      <c r="U90" s="670">
        <f t="shared" si="33"/>
        <v>0</v>
      </c>
      <c r="V90" s="671">
        <f t="shared" si="34"/>
        <v>0</v>
      </c>
      <c r="X90" s="720"/>
      <c r="Z90" s="760"/>
    </row>
    <row r="91" spans="1:26" ht="18.75">
      <c r="A91" s="558">
        <v>74</v>
      </c>
      <c r="B91" s="562"/>
      <c r="C91" s="562"/>
      <c r="D91" s="752">
        <v>1470</v>
      </c>
      <c r="E91" s="752">
        <v>20</v>
      </c>
      <c r="F91" s="753" t="s">
        <v>786</v>
      </c>
      <c r="G91" s="752">
        <v>100000730</v>
      </c>
      <c r="H91" s="752">
        <v>998736</v>
      </c>
      <c r="I91" s="426"/>
      <c r="J91" s="744">
        <v>18</v>
      </c>
      <c r="K91" s="425"/>
      <c r="L91" s="754" t="s">
        <v>625</v>
      </c>
      <c r="M91" s="744" t="s">
        <v>479</v>
      </c>
      <c r="N91" s="744">
        <v>2</v>
      </c>
      <c r="O91" s="423"/>
      <c r="P91" s="756" t="str">
        <f t="shared" si="29"/>
        <v>INCLUDED</v>
      </c>
      <c r="Q91" s="639">
        <f t="shared" si="30"/>
        <v>0</v>
      </c>
      <c r="R91" s="668">
        <f t="shared" si="31"/>
        <v>0</v>
      </c>
      <c r="S91" s="669">
        <f>Discount!$J$36</f>
        <v>0</v>
      </c>
      <c r="T91" s="668">
        <f t="shared" si="32"/>
        <v>0</v>
      </c>
      <c r="U91" s="670">
        <f t="shared" si="33"/>
        <v>0</v>
      </c>
      <c r="V91" s="671">
        <f t="shared" si="34"/>
        <v>0</v>
      </c>
      <c r="X91" s="720"/>
      <c r="Z91" s="760"/>
    </row>
    <row r="92" spans="1:26" ht="18.75">
      <c r="A92" s="558">
        <v>75</v>
      </c>
      <c r="B92" s="562"/>
      <c r="C92" s="562"/>
      <c r="D92" s="752">
        <v>1470</v>
      </c>
      <c r="E92" s="752">
        <v>30</v>
      </c>
      <c r="F92" s="753" t="s">
        <v>786</v>
      </c>
      <c r="G92" s="752">
        <v>100000732</v>
      </c>
      <c r="H92" s="752">
        <v>998736</v>
      </c>
      <c r="I92" s="426"/>
      <c r="J92" s="744">
        <v>18</v>
      </c>
      <c r="K92" s="425"/>
      <c r="L92" s="754" t="s">
        <v>729</v>
      </c>
      <c r="M92" s="744" t="s">
        <v>479</v>
      </c>
      <c r="N92" s="744">
        <v>2</v>
      </c>
      <c r="O92" s="423"/>
      <c r="P92" s="756" t="str">
        <f t="shared" si="29"/>
        <v>INCLUDED</v>
      </c>
      <c r="Q92" s="639">
        <f t="shared" si="30"/>
        <v>0</v>
      </c>
      <c r="R92" s="668">
        <f t="shared" si="31"/>
        <v>0</v>
      </c>
      <c r="S92" s="669">
        <f>Discount!$J$36</f>
        <v>0</v>
      </c>
      <c r="T92" s="668">
        <f t="shared" si="32"/>
        <v>0</v>
      </c>
      <c r="U92" s="670">
        <f t="shared" si="33"/>
        <v>0</v>
      </c>
      <c r="V92" s="671">
        <f t="shared" si="34"/>
        <v>0</v>
      </c>
      <c r="X92" s="720"/>
      <c r="Z92" s="760"/>
    </row>
    <row r="93" spans="1:26" ht="18.75">
      <c r="A93" s="558">
        <v>76</v>
      </c>
      <c r="B93" s="562"/>
      <c r="C93" s="562"/>
      <c r="D93" s="752">
        <v>1470</v>
      </c>
      <c r="E93" s="752">
        <v>40</v>
      </c>
      <c r="F93" s="753" t="s">
        <v>786</v>
      </c>
      <c r="G93" s="752">
        <v>100000733</v>
      </c>
      <c r="H93" s="752">
        <v>998736</v>
      </c>
      <c r="I93" s="426"/>
      <c r="J93" s="744">
        <v>18</v>
      </c>
      <c r="K93" s="425"/>
      <c r="L93" s="754" t="s">
        <v>728</v>
      </c>
      <c r="M93" s="744" t="s">
        <v>481</v>
      </c>
      <c r="N93" s="744">
        <v>1</v>
      </c>
      <c r="O93" s="423"/>
      <c r="P93" s="756" t="str">
        <f t="shared" si="6"/>
        <v>INCLUDED</v>
      </c>
      <c r="Q93" s="639">
        <f t="shared" si="19"/>
        <v>0</v>
      </c>
      <c r="R93" s="668">
        <f t="shared" si="20"/>
        <v>0</v>
      </c>
      <c r="S93" s="669">
        <f>Discount!$J$36</f>
        <v>0</v>
      </c>
      <c r="T93" s="668">
        <f t="shared" si="21"/>
        <v>0</v>
      </c>
      <c r="U93" s="670">
        <f t="shared" si="22"/>
        <v>0</v>
      </c>
      <c r="V93" s="671">
        <f t="shared" si="23"/>
        <v>0</v>
      </c>
      <c r="X93" s="720"/>
      <c r="Z93" s="760"/>
    </row>
    <row r="94" spans="1:26" ht="18.75">
      <c r="A94" s="558">
        <v>77</v>
      </c>
      <c r="B94" s="562"/>
      <c r="C94" s="562"/>
      <c r="D94" s="752">
        <v>1512</v>
      </c>
      <c r="E94" s="752">
        <v>50</v>
      </c>
      <c r="F94" s="753" t="s">
        <v>601</v>
      </c>
      <c r="G94" s="752">
        <v>100000777</v>
      </c>
      <c r="H94" s="752">
        <v>998736</v>
      </c>
      <c r="I94" s="426"/>
      <c r="J94" s="744">
        <v>18</v>
      </c>
      <c r="K94" s="425"/>
      <c r="L94" s="754" t="s">
        <v>810</v>
      </c>
      <c r="M94" s="744" t="s">
        <v>479</v>
      </c>
      <c r="N94" s="744">
        <v>3</v>
      </c>
      <c r="O94" s="423"/>
      <c r="P94" s="756" t="str">
        <f t="shared" ref="P94:P111" si="35">IF(O94=0, "INCLUDED", IF(ISERROR(N94*O94), O94, N94*O94))</f>
        <v>INCLUDED</v>
      </c>
      <c r="Q94" s="639">
        <f t="shared" ref="Q94:Q111" si="36">IF(P94="Included",0,P94)</f>
        <v>0</v>
      </c>
      <c r="R94" s="668">
        <f t="shared" ref="R94:R111" si="37">IF( K94="",J94*(IF(P94="Included",0,P94))/100,K94*(IF(P94="Included",0,P94)))</f>
        <v>0</v>
      </c>
      <c r="S94" s="669">
        <f>Discount!$J$36</f>
        <v>0</v>
      </c>
      <c r="T94" s="668">
        <f t="shared" ref="T94:T111" si="38">S94*Q94</f>
        <v>0</v>
      </c>
      <c r="U94" s="670">
        <f t="shared" ref="U94:U111" si="39">IF(K94="",J94*T94/100,K94*T94)</f>
        <v>0</v>
      </c>
      <c r="V94" s="671">
        <f t="shared" ref="V94:V111" si="40">O94*N94</f>
        <v>0</v>
      </c>
      <c r="X94" s="720"/>
      <c r="Z94" s="760"/>
    </row>
    <row r="95" spans="1:26" ht="18.75">
      <c r="A95" s="558">
        <v>78</v>
      </c>
      <c r="B95" s="562"/>
      <c r="C95" s="562"/>
      <c r="D95" s="752">
        <v>1512</v>
      </c>
      <c r="E95" s="752">
        <v>40</v>
      </c>
      <c r="F95" s="753" t="s">
        <v>601</v>
      </c>
      <c r="G95" s="752">
        <v>100000771</v>
      </c>
      <c r="H95" s="752">
        <v>998736</v>
      </c>
      <c r="I95" s="426"/>
      <c r="J95" s="744">
        <v>18</v>
      </c>
      <c r="K95" s="425"/>
      <c r="L95" s="754" t="s">
        <v>811</v>
      </c>
      <c r="M95" s="744" t="s">
        <v>479</v>
      </c>
      <c r="N95" s="744">
        <v>6</v>
      </c>
      <c r="O95" s="423"/>
      <c r="P95" s="756" t="str">
        <f t="shared" si="35"/>
        <v>INCLUDED</v>
      </c>
      <c r="Q95" s="639">
        <f t="shared" si="36"/>
        <v>0</v>
      </c>
      <c r="R95" s="668">
        <f t="shared" si="37"/>
        <v>0</v>
      </c>
      <c r="S95" s="669">
        <f>Discount!$J$36</f>
        <v>0</v>
      </c>
      <c r="T95" s="668">
        <f t="shared" si="38"/>
        <v>0</v>
      </c>
      <c r="U95" s="670">
        <f t="shared" si="39"/>
        <v>0</v>
      </c>
      <c r="V95" s="671">
        <f t="shared" si="40"/>
        <v>0</v>
      </c>
      <c r="X95" s="720"/>
      <c r="Z95" s="760"/>
    </row>
    <row r="96" spans="1:26" ht="39" customHeight="1">
      <c r="A96" s="558">
        <v>79</v>
      </c>
      <c r="B96" s="562"/>
      <c r="C96" s="562"/>
      <c r="D96" s="752">
        <v>1512</v>
      </c>
      <c r="E96" s="752">
        <v>30</v>
      </c>
      <c r="F96" s="753" t="s">
        <v>601</v>
      </c>
      <c r="G96" s="752">
        <v>100000778</v>
      </c>
      <c r="H96" s="752">
        <v>998736</v>
      </c>
      <c r="I96" s="426"/>
      <c r="J96" s="744">
        <v>18</v>
      </c>
      <c r="K96" s="425"/>
      <c r="L96" s="755" t="s">
        <v>812</v>
      </c>
      <c r="M96" s="744" t="s">
        <v>479</v>
      </c>
      <c r="N96" s="744">
        <v>2</v>
      </c>
      <c r="O96" s="423"/>
      <c r="P96" s="756" t="str">
        <f t="shared" si="35"/>
        <v>INCLUDED</v>
      </c>
      <c r="Q96" s="639">
        <f t="shared" si="36"/>
        <v>0</v>
      </c>
      <c r="R96" s="668">
        <f t="shared" si="37"/>
        <v>0</v>
      </c>
      <c r="S96" s="669">
        <f>Discount!$J$36</f>
        <v>0</v>
      </c>
      <c r="T96" s="668">
        <f t="shared" si="38"/>
        <v>0</v>
      </c>
      <c r="U96" s="670">
        <f t="shared" si="39"/>
        <v>0</v>
      </c>
      <c r="V96" s="671">
        <f t="shared" si="40"/>
        <v>0</v>
      </c>
      <c r="X96" s="720"/>
      <c r="Z96" s="760"/>
    </row>
    <row r="97" spans="1:26" ht="18.75">
      <c r="A97" s="558">
        <v>80</v>
      </c>
      <c r="B97" s="562"/>
      <c r="C97" s="562"/>
      <c r="D97" s="752">
        <v>1512</v>
      </c>
      <c r="E97" s="752">
        <v>20</v>
      </c>
      <c r="F97" s="753" t="s">
        <v>601</v>
      </c>
      <c r="G97" s="752">
        <v>100000776</v>
      </c>
      <c r="H97" s="752">
        <v>998736</v>
      </c>
      <c r="I97" s="426"/>
      <c r="J97" s="744">
        <v>18</v>
      </c>
      <c r="K97" s="425"/>
      <c r="L97" s="754" t="s">
        <v>813</v>
      </c>
      <c r="M97" s="744" t="s">
        <v>479</v>
      </c>
      <c r="N97" s="744">
        <v>4</v>
      </c>
      <c r="O97" s="423"/>
      <c r="P97" s="756" t="str">
        <f t="shared" si="35"/>
        <v>INCLUDED</v>
      </c>
      <c r="Q97" s="639">
        <f t="shared" si="36"/>
        <v>0</v>
      </c>
      <c r="R97" s="668">
        <f t="shared" si="37"/>
        <v>0</v>
      </c>
      <c r="S97" s="669">
        <f>Discount!$J$36</f>
        <v>0</v>
      </c>
      <c r="T97" s="668">
        <f t="shared" si="38"/>
        <v>0</v>
      </c>
      <c r="U97" s="670">
        <f t="shared" si="39"/>
        <v>0</v>
      </c>
      <c r="V97" s="671">
        <f t="shared" si="40"/>
        <v>0</v>
      </c>
      <c r="X97" s="720"/>
      <c r="Z97" s="760"/>
    </row>
    <row r="98" spans="1:26" ht="18.75">
      <c r="A98" s="558">
        <v>81</v>
      </c>
      <c r="B98" s="562"/>
      <c r="C98" s="562"/>
      <c r="D98" s="752">
        <v>1512</v>
      </c>
      <c r="E98" s="752">
        <v>10</v>
      </c>
      <c r="F98" s="753" t="s">
        <v>601</v>
      </c>
      <c r="G98" s="752">
        <v>100000770</v>
      </c>
      <c r="H98" s="752">
        <v>998736</v>
      </c>
      <c r="I98" s="426"/>
      <c r="J98" s="744">
        <v>18</v>
      </c>
      <c r="K98" s="425"/>
      <c r="L98" s="754" t="s">
        <v>814</v>
      </c>
      <c r="M98" s="744" t="s">
        <v>479</v>
      </c>
      <c r="N98" s="744">
        <v>8</v>
      </c>
      <c r="O98" s="423"/>
      <c r="P98" s="756" t="str">
        <f t="shared" si="35"/>
        <v>INCLUDED</v>
      </c>
      <c r="Q98" s="639">
        <f t="shared" si="36"/>
        <v>0</v>
      </c>
      <c r="R98" s="668">
        <f t="shared" si="37"/>
        <v>0</v>
      </c>
      <c r="S98" s="669">
        <f>Discount!$J$36</f>
        <v>0</v>
      </c>
      <c r="T98" s="668">
        <f t="shared" si="38"/>
        <v>0</v>
      </c>
      <c r="U98" s="670">
        <f t="shared" si="39"/>
        <v>0</v>
      </c>
      <c r="V98" s="671">
        <f t="shared" si="40"/>
        <v>0</v>
      </c>
      <c r="X98" s="720"/>
      <c r="Z98" s="760"/>
    </row>
    <row r="99" spans="1:26" ht="40.5" customHeight="1">
      <c r="A99" s="558">
        <v>82</v>
      </c>
      <c r="B99" s="562"/>
      <c r="C99" s="562"/>
      <c r="D99" s="752">
        <v>1512</v>
      </c>
      <c r="E99" s="752">
        <v>60</v>
      </c>
      <c r="F99" s="753" t="s">
        <v>601</v>
      </c>
      <c r="G99" s="752">
        <v>100000783</v>
      </c>
      <c r="H99" s="752">
        <v>998736</v>
      </c>
      <c r="I99" s="426"/>
      <c r="J99" s="744">
        <v>18</v>
      </c>
      <c r="K99" s="425"/>
      <c r="L99" s="755" t="s">
        <v>815</v>
      </c>
      <c r="M99" s="744" t="s">
        <v>481</v>
      </c>
      <c r="N99" s="744">
        <v>1</v>
      </c>
      <c r="O99" s="423"/>
      <c r="P99" s="756" t="str">
        <f t="shared" si="35"/>
        <v>INCLUDED</v>
      </c>
      <c r="Q99" s="639">
        <f t="shared" si="36"/>
        <v>0</v>
      </c>
      <c r="R99" s="668">
        <f t="shared" si="37"/>
        <v>0</v>
      </c>
      <c r="S99" s="669">
        <f>Discount!$J$36</f>
        <v>0</v>
      </c>
      <c r="T99" s="668">
        <f t="shared" si="38"/>
        <v>0</v>
      </c>
      <c r="U99" s="670">
        <f t="shared" si="39"/>
        <v>0</v>
      </c>
      <c r="V99" s="671">
        <f t="shared" si="40"/>
        <v>0</v>
      </c>
      <c r="X99" s="720"/>
      <c r="Z99" s="760"/>
    </row>
    <row r="100" spans="1:26" ht="18.75">
      <c r="A100" s="558">
        <v>83</v>
      </c>
      <c r="B100" s="562"/>
      <c r="C100" s="562"/>
      <c r="D100" s="752">
        <v>1520</v>
      </c>
      <c r="E100" s="752">
        <v>10</v>
      </c>
      <c r="F100" s="753" t="s">
        <v>603</v>
      </c>
      <c r="G100" s="752">
        <v>100000869</v>
      </c>
      <c r="H100" s="752">
        <v>998736</v>
      </c>
      <c r="I100" s="426"/>
      <c r="J100" s="744">
        <v>18</v>
      </c>
      <c r="K100" s="425"/>
      <c r="L100" s="754" t="s">
        <v>816</v>
      </c>
      <c r="M100" s="744" t="s">
        <v>481</v>
      </c>
      <c r="N100" s="744">
        <v>1</v>
      </c>
      <c r="O100" s="423"/>
      <c r="P100" s="756" t="str">
        <f t="shared" ref="P100:P108" si="41">IF(O100=0, "INCLUDED", IF(ISERROR(N100*O100), O100, N100*O100))</f>
        <v>INCLUDED</v>
      </c>
      <c r="Q100" s="639">
        <f t="shared" ref="Q100:Q108" si="42">IF(P100="Included",0,P100)</f>
        <v>0</v>
      </c>
      <c r="R100" s="668">
        <f t="shared" ref="R100:R108" si="43">IF( K100="",J100*(IF(P100="Included",0,P100))/100,K100*(IF(P100="Included",0,P100)))</f>
        <v>0</v>
      </c>
      <c r="S100" s="669">
        <f>Discount!$J$36</f>
        <v>0</v>
      </c>
      <c r="T100" s="668">
        <f t="shared" ref="T100:T108" si="44">S100*Q100</f>
        <v>0</v>
      </c>
      <c r="U100" s="670">
        <f t="shared" ref="U100:U108" si="45">IF(K100="",J100*T100/100,K100*T100)</f>
        <v>0</v>
      </c>
      <c r="V100" s="671">
        <f t="shared" ref="V100:V108" si="46">O100*N100</f>
        <v>0</v>
      </c>
      <c r="X100" s="720"/>
      <c r="Z100" s="760"/>
    </row>
    <row r="101" spans="1:26" ht="18.75">
      <c r="A101" s="558">
        <v>84</v>
      </c>
      <c r="B101" s="562"/>
      <c r="C101" s="562"/>
      <c r="D101" s="752">
        <v>1530</v>
      </c>
      <c r="E101" s="752">
        <v>30</v>
      </c>
      <c r="F101" s="753" t="s">
        <v>680</v>
      </c>
      <c r="G101" s="752">
        <v>100000892</v>
      </c>
      <c r="H101" s="752">
        <v>998734</v>
      </c>
      <c r="I101" s="426"/>
      <c r="J101" s="744">
        <v>18</v>
      </c>
      <c r="K101" s="425"/>
      <c r="L101" s="754" t="s">
        <v>738</v>
      </c>
      <c r="M101" s="744" t="s">
        <v>481</v>
      </c>
      <c r="N101" s="744">
        <v>1</v>
      </c>
      <c r="O101" s="423"/>
      <c r="P101" s="756" t="str">
        <f t="shared" si="41"/>
        <v>INCLUDED</v>
      </c>
      <c r="Q101" s="639">
        <f t="shared" si="42"/>
        <v>0</v>
      </c>
      <c r="R101" s="668">
        <f t="shared" si="43"/>
        <v>0</v>
      </c>
      <c r="S101" s="669">
        <f>Discount!$J$36</f>
        <v>0</v>
      </c>
      <c r="T101" s="668">
        <f t="shared" si="44"/>
        <v>0</v>
      </c>
      <c r="U101" s="670">
        <f t="shared" si="45"/>
        <v>0</v>
      </c>
      <c r="V101" s="671">
        <f t="shared" si="46"/>
        <v>0</v>
      </c>
      <c r="X101" s="720"/>
      <c r="Z101" s="760"/>
    </row>
    <row r="102" spans="1:26" ht="18.75">
      <c r="A102" s="558">
        <v>85</v>
      </c>
      <c r="B102" s="562"/>
      <c r="C102" s="562"/>
      <c r="D102" s="752">
        <v>1530</v>
      </c>
      <c r="E102" s="752">
        <v>40</v>
      </c>
      <c r="F102" s="753" t="s">
        <v>680</v>
      </c>
      <c r="G102" s="752">
        <v>100000891</v>
      </c>
      <c r="H102" s="752">
        <v>998734</v>
      </c>
      <c r="I102" s="426"/>
      <c r="J102" s="744">
        <v>18</v>
      </c>
      <c r="K102" s="425"/>
      <c r="L102" s="754" t="s">
        <v>484</v>
      </c>
      <c r="M102" s="744" t="s">
        <v>479</v>
      </c>
      <c r="N102" s="744">
        <v>2</v>
      </c>
      <c r="O102" s="423"/>
      <c r="P102" s="756" t="str">
        <f t="shared" si="41"/>
        <v>INCLUDED</v>
      </c>
      <c r="Q102" s="639">
        <f t="shared" si="42"/>
        <v>0</v>
      </c>
      <c r="R102" s="668">
        <f t="shared" si="43"/>
        <v>0</v>
      </c>
      <c r="S102" s="669">
        <f>Discount!$J$36</f>
        <v>0</v>
      </c>
      <c r="T102" s="668">
        <f t="shared" si="44"/>
        <v>0</v>
      </c>
      <c r="U102" s="670">
        <f t="shared" si="45"/>
        <v>0</v>
      </c>
      <c r="V102" s="671">
        <f t="shared" si="46"/>
        <v>0</v>
      </c>
      <c r="X102" s="720"/>
      <c r="Z102" s="760"/>
    </row>
    <row r="103" spans="1:26" ht="18.75">
      <c r="A103" s="558">
        <v>86</v>
      </c>
      <c r="B103" s="562"/>
      <c r="C103" s="562"/>
      <c r="D103" s="752">
        <v>1530</v>
      </c>
      <c r="E103" s="752">
        <v>50</v>
      </c>
      <c r="F103" s="753" t="s">
        <v>680</v>
      </c>
      <c r="G103" s="752">
        <v>100000890</v>
      </c>
      <c r="H103" s="752">
        <v>998734</v>
      </c>
      <c r="I103" s="426"/>
      <c r="J103" s="744">
        <v>18</v>
      </c>
      <c r="K103" s="425"/>
      <c r="L103" s="754" t="s">
        <v>518</v>
      </c>
      <c r="M103" s="744" t="s">
        <v>479</v>
      </c>
      <c r="N103" s="744">
        <v>2</v>
      </c>
      <c r="O103" s="423"/>
      <c r="P103" s="756" t="str">
        <f t="shared" si="41"/>
        <v>INCLUDED</v>
      </c>
      <c r="Q103" s="639">
        <f t="shared" si="42"/>
        <v>0</v>
      </c>
      <c r="R103" s="668">
        <f t="shared" si="43"/>
        <v>0</v>
      </c>
      <c r="S103" s="669">
        <f>Discount!$J$36</f>
        <v>0</v>
      </c>
      <c r="T103" s="668">
        <f t="shared" si="44"/>
        <v>0</v>
      </c>
      <c r="U103" s="670">
        <f t="shared" si="45"/>
        <v>0</v>
      </c>
      <c r="V103" s="671">
        <f t="shared" si="46"/>
        <v>0</v>
      </c>
      <c r="X103" s="720"/>
      <c r="Z103" s="760"/>
    </row>
    <row r="104" spans="1:26" ht="18.75">
      <c r="A104" s="558">
        <v>87</v>
      </c>
      <c r="B104" s="562"/>
      <c r="C104" s="562"/>
      <c r="D104" s="752">
        <v>1530</v>
      </c>
      <c r="E104" s="752">
        <v>60</v>
      </c>
      <c r="F104" s="753" t="s">
        <v>680</v>
      </c>
      <c r="G104" s="752">
        <v>100000888</v>
      </c>
      <c r="H104" s="752">
        <v>998734</v>
      </c>
      <c r="I104" s="426"/>
      <c r="J104" s="744">
        <v>18</v>
      </c>
      <c r="K104" s="425"/>
      <c r="L104" s="754" t="s">
        <v>486</v>
      </c>
      <c r="M104" s="744" t="s">
        <v>479</v>
      </c>
      <c r="N104" s="744">
        <v>2</v>
      </c>
      <c r="O104" s="423"/>
      <c r="P104" s="756" t="str">
        <f t="shared" si="41"/>
        <v>INCLUDED</v>
      </c>
      <c r="Q104" s="639">
        <f t="shared" si="42"/>
        <v>0</v>
      </c>
      <c r="R104" s="668">
        <f t="shared" si="43"/>
        <v>0</v>
      </c>
      <c r="S104" s="669">
        <f>Discount!$J$36</f>
        <v>0</v>
      </c>
      <c r="T104" s="668">
        <f t="shared" si="44"/>
        <v>0</v>
      </c>
      <c r="U104" s="670">
        <f t="shared" si="45"/>
        <v>0</v>
      </c>
      <c r="V104" s="671">
        <f t="shared" si="46"/>
        <v>0</v>
      </c>
      <c r="X104" s="720"/>
      <c r="Z104" s="760"/>
    </row>
    <row r="105" spans="1:26" ht="18.75">
      <c r="A105" s="558">
        <v>88</v>
      </c>
      <c r="B105" s="562"/>
      <c r="C105" s="562"/>
      <c r="D105" s="752">
        <v>1530</v>
      </c>
      <c r="E105" s="752">
        <v>70</v>
      </c>
      <c r="F105" s="753" t="s">
        <v>680</v>
      </c>
      <c r="G105" s="752">
        <v>100000886</v>
      </c>
      <c r="H105" s="752">
        <v>998734</v>
      </c>
      <c r="I105" s="426"/>
      <c r="J105" s="744">
        <v>18</v>
      </c>
      <c r="K105" s="425"/>
      <c r="L105" s="754" t="s">
        <v>487</v>
      </c>
      <c r="M105" s="744" t="s">
        <v>479</v>
      </c>
      <c r="N105" s="744">
        <v>2</v>
      </c>
      <c r="O105" s="423"/>
      <c r="P105" s="756" t="str">
        <f t="shared" si="41"/>
        <v>INCLUDED</v>
      </c>
      <c r="Q105" s="639">
        <f t="shared" si="42"/>
        <v>0</v>
      </c>
      <c r="R105" s="668">
        <f t="shared" si="43"/>
        <v>0</v>
      </c>
      <c r="S105" s="669">
        <f>Discount!$J$36</f>
        <v>0</v>
      </c>
      <c r="T105" s="668">
        <f t="shared" si="44"/>
        <v>0</v>
      </c>
      <c r="U105" s="670">
        <f t="shared" si="45"/>
        <v>0</v>
      </c>
      <c r="V105" s="671">
        <f t="shared" si="46"/>
        <v>0</v>
      </c>
      <c r="X105" s="720"/>
      <c r="Z105" s="760"/>
    </row>
    <row r="106" spans="1:26" ht="18.75">
      <c r="A106" s="558">
        <v>89</v>
      </c>
      <c r="B106" s="562"/>
      <c r="C106" s="562"/>
      <c r="D106" s="752">
        <v>1530</v>
      </c>
      <c r="E106" s="752">
        <v>80</v>
      </c>
      <c r="F106" s="753" t="s">
        <v>680</v>
      </c>
      <c r="G106" s="752">
        <v>100003123</v>
      </c>
      <c r="H106" s="752">
        <v>995429</v>
      </c>
      <c r="I106" s="426"/>
      <c r="J106" s="744">
        <v>18</v>
      </c>
      <c r="K106" s="425"/>
      <c r="L106" s="754" t="s">
        <v>817</v>
      </c>
      <c r="M106" s="744" t="s">
        <v>501</v>
      </c>
      <c r="N106" s="744">
        <v>1</v>
      </c>
      <c r="O106" s="423"/>
      <c r="P106" s="756" t="str">
        <f t="shared" si="41"/>
        <v>INCLUDED</v>
      </c>
      <c r="Q106" s="639">
        <f t="shared" si="42"/>
        <v>0</v>
      </c>
      <c r="R106" s="668">
        <f t="shared" si="43"/>
        <v>0</v>
      </c>
      <c r="S106" s="669">
        <f>Discount!$J$36</f>
        <v>0</v>
      </c>
      <c r="T106" s="668">
        <f t="shared" si="44"/>
        <v>0</v>
      </c>
      <c r="U106" s="670">
        <f t="shared" si="45"/>
        <v>0</v>
      </c>
      <c r="V106" s="671">
        <f t="shared" si="46"/>
        <v>0</v>
      </c>
      <c r="X106" s="720"/>
      <c r="Z106" s="760"/>
    </row>
    <row r="107" spans="1:26" ht="18.75">
      <c r="A107" s="558">
        <v>90</v>
      </c>
      <c r="B107" s="562"/>
      <c r="C107" s="562"/>
      <c r="D107" s="752">
        <v>1530</v>
      </c>
      <c r="E107" s="752">
        <v>10</v>
      </c>
      <c r="F107" s="753" t="s">
        <v>680</v>
      </c>
      <c r="G107" s="752">
        <v>100003517</v>
      </c>
      <c r="H107" s="752">
        <v>998734</v>
      </c>
      <c r="I107" s="426"/>
      <c r="J107" s="744">
        <v>18</v>
      </c>
      <c r="K107" s="425"/>
      <c r="L107" s="754" t="s">
        <v>818</v>
      </c>
      <c r="M107" s="744" t="s">
        <v>483</v>
      </c>
      <c r="N107" s="744">
        <v>1.5</v>
      </c>
      <c r="O107" s="423"/>
      <c r="P107" s="756" t="str">
        <f t="shared" si="41"/>
        <v>INCLUDED</v>
      </c>
      <c r="Q107" s="639">
        <f t="shared" si="42"/>
        <v>0</v>
      </c>
      <c r="R107" s="668">
        <f t="shared" si="43"/>
        <v>0</v>
      </c>
      <c r="S107" s="669">
        <f>Discount!$J$36</f>
        <v>0</v>
      </c>
      <c r="T107" s="668">
        <f t="shared" si="44"/>
        <v>0</v>
      </c>
      <c r="U107" s="670">
        <f t="shared" si="45"/>
        <v>0</v>
      </c>
      <c r="V107" s="671">
        <f t="shared" si="46"/>
        <v>0</v>
      </c>
      <c r="X107" s="720"/>
      <c r="Z107" s="760"/>
    </row>
    <row r="108" spans="1:26" ht="18.75">
      <c r="A108" s="558">
        <v>91</v>
      </c>
      <c r="B108" s="562"/>
      <c r="C108" s="562"/>
      <c r="D108" s="752">
        <v>1532</v>
      </c>
      <c r="E108" s="752">
        <v>10</v>
      </c>
      <c r="F108" s="753" t="s">
        <v>681</v>
      </c>
      <c r="G108" s="752">
        <v>100000891</v>
      </c>
      <c r="H108" s="752">
        <v>998734</v>
      </c>
      <c r="I108" s="426"/>
      <c r="J108" s="744">
        <v>18</v>
      </c>
      <c r="K108" s="425"/>
      <c r="L108" s="754" t="s">
        <v>484</v>
      </c>
      <c r="M108" s="744" t="s">
        <v>479</v>
      </c>
      <c r="N108" s="744">
        <v>2</v>
      </c>
      <c r="O108" s="423"/>
      <c r="P108" s="756" t="str">
        <f t="shared" si="41"/>
        <v>INCLUDED</v>
      </c>
      <c r="Q108" s="639">
        <f t="shared" si="42"/>
        <v>0</v>
      </c>
      <c r="R108" s="668">
        <f t="shared" si="43"/>
        <v>0</v>
      </c>
      <c r="S108" s="669">
        <f>Discount!$J$36</f>
        <v>0</v>
      </c>
      <c r="T108" s="668">
        <f t="shared" si="44"/>
        <v>0</v>
      </c>
      <c r="U108" s="670">
        <f t="shared" si="45"/>
        <v>0</v>
      </c>
      <c r="V108" s="671">
        <f t="shared" si="46"/>
        <v>0</v>
      </c>
      <c r="X108" s="720"/>
      <c r="Z108" s="760"/>
    </row>
    <row r="109" spans="1:26" ht="18.75">
      <c r="A109" s="558">
        <v>92</v>
      </c>
      <c r="B109" s="562"/>
      <c r="C109" s="562"/>
      <c r="D109" s="752">
        <v>1532</v>
      </c>
      <c r="E109" s="752">
        <v>20</v>
      </c>
      <c r="F109" s="753" t="s">
        <v>681</v>
      </c>
      <c r="G109" s="752">
        <v>100000890</v>
      </c>
      <c r="H109" s="752">
        <v>998734</v>
      </c>
      <c r="I109" s="426"/>
      <c r="J109" s="744">
        <v>18</v>
      </c>
      <c r="K109" s="425"/>
      <c r="L109" s="754" t="s">
        <v>518</v>
      </c>
      <c r="M109" s="744" t="s">
        <v>479</v>
      </c>
      <c r="N109" s="744">
        <v>2</v>
      </c>
      <c r="O109" s="423"/>
      <c r="P109" s="756" t="str">
        <f t="shared" si="35"/>
        <v>INCLUDED</v>
      </c>
      <c r="Q109" s="639">
        <f t="shared" si="36"/>
        <v>0</v>
      </c>
      <c r="R109" s="668">
        <f t="shared" si="37"/>
        <v>0</v>
      </c>
      <c r="S109" s="669">
        <f>Discount!$J$36</f>
        <v>0</v>
      </c>
      <c r="T109" s="668">
        <f t="shared" si="38"/>
        <v>0</v>
      </c>
      <c r="U109" s="670">
        <f t="shared" si="39"/>
        <v>0</v>
      </c>
      <c r="V109" s="671">
        <f t="shared" si="40"/>
        <v>0</v>
      </c>
      <c r="X109" s="720"/>
      <c r="Z109" s="760"/>
    </row>
    <row r="110" spans="1:26" ht="18.75">
      <c r="A110" s="558">
        <v>93</v>
      </c>
      <c r="B110" s="562"/>
      <c r="C110" s="562"/>
      <c r="D110" s="752">
        <v>1532</v>
      </c>
      <c r="E110" s="752">
        <v>30</v>
      </c>
      <c r="F110" s="753" t="s">
        <v>681</v>
      </c>
      <c r="G110" s="752">
        <v>100000888</v>
      </c>
      <c r="H110" s="752">
        <v>998734</v>
      </c>
      <c r="I110" s="426"/>
      <c r="J110" s="744">
        <v>18</v>
      </c>
      <c r="K110" s="425"/>
      <c r="L110" s="754" t="s">
        <v>486</v>
      </c>
      <c r="M110" s="744" t="s">
        <v>479</v>
      </c>
      <c r="N110" s="744">
        <v>2</v>
      </c>
      <c r="O110" s="423"/>
      <c r="P110" s="756" t="str">
        <f t="shared" si="35"/>
        <v>INCLUDED</v>
      </c>
      <c r="Q110" s="639">
        <f t="shared" si="36"/>
        <v>0</v>
      </c>
      <c r="R110" s="668">
        <f t="shared" si="37"/>
        <v>0</v>
      </c>
      <c r="S110" s="669">
        <f>Discount!$J$36</f>
        <v>0</v>
      </c>
      <c r="T110" s="668">
        <f t="shared" si="38"/>
        <v>0</v>
      </c>
      <c r="U110" s="670">
        <f t="shared" si="39"/>
        <v>0</v>
      </c>
      <c r="V110" s="671">
        <f t="shared" si="40"/>
        <v>0</v>
      </c>
      <c r="X110" s="720"/>
      <c r="Z110" s="760"/>
    </row>
    <row r="111" spans="1:26" ht="18.75">
      <c r="A111" s="558">
        <v>94</v>
      </c>
      <c r="B111" s="562"/>
      <c r="C111" s="562"/>
      <c r="D111" s="752">
        <v>1532</v>
      </c>
      <c r="E111" s="752">
        <v>40</v>
      </c>
      <c r="F111" s="753" t="s">
        <v>681</v>
      </c>
      <c r="G111" s="752">
        <v>100000886</v>
      </c>
      <c r="H111" s="752">
        <v>998734</v>
      </c>
      <c r="I111" s="426"/>
      <c r="J111" s="744">
        <v>18</v>
      </c>
      <c r="K111" s="425"/>
      <c r="L111" s="754" t="s">
        <v>487</v>
      </c>
      <c r="M111" s="744" t="s">
        <v>479</v>
      </c>
      <c r="N111" s="744">
        <v>2</v>
      </c>
      <c r="O111" s="423"/>
      <c r="P111" s="756" t="str">
        <f t="shared" si="35"/>
        <v>INCLUDED</v>
      </c>
      <c r="Q111" s="639">
        <f t="shared" si="36"/>
        <v>0</v>
      </c>
      <c r="R111" s="668">
        <f t="shared" si="37"/>
        <v>0</v>
      </c>
      <c r="S111" s="669">
        <f>Discount!$J$36</f>
        <v>0</v>
      </c>
      <c r="T111" s="668">
        <f t="shared" si="38"/>
        <v>0</v>
      </c>
      <c r="U111" s="670">
        <f t="shared" si="39"/>
        <v>0</v>
      </c>
      <c r="V111" s="671">
        <f t="shared" si="40"/>
        <v>0</v>
      </c>
      <c r="X111" s="720"/>
      <c r="Z111" s="760"/>
    </row>
    <row r="112" spans="1:26" ht="18.75">
      <c r="A112" s="558">
        <v>95</v>
      </c>
      <c r="B112" s="562"/>
      <c r="C112" s="562"/>
      <c r="D112" s="752">
        <v>1540</v>
      </c>
      <c r="E112" s="752">
        <v>10</v>
      </c>
      <c r="F112" s="753" t="s">
        <v>682</v>
      </c>
      <c r="G112" s="752">
        <v>100016771</v>
      </c>
      <c r="H112" s="752">
        <v>998736</v>
      </c>
      <c r="I112" s="426"/>
      <c r="J112" s="744">
        <v>18</v>
      </c>
      <c r="K112" s="425"/>
      <c r="L112" s="754" t="s">
        <v>819</v>
      </c>
      <c r="M112" s="744" t="s">
        <v>481</v>
      </c>
      <c r="N112" s="744">
        <v>1</v>
      </c>
      <c r="O112" s="423"/>
      <c r="P112" s="756" t="str">
        <f t="shared" ref="P112:P113" si="47">IF(O112=0, "INCLUDED", IF(ISERROR(N112*O112), O112, N112*O112))</f>
        <v>INCLUDED</v>
      </c>
      <c r="Q112" s="639">
        <f t="shared" ref="Q112:Q113" si="48">IF(P112="Included",0,P112)</f>
        <v>0</v>
      </c>
      <c r="R112" s="668">
        <f t="shared" ref="R112:R113" si="49">IF( K112="",J112*(IF(P112="Included",0,P112))/100,K112*(IF(P112="Included",0,P112)))</f>
        <v>0</v>
      </c>
      <c r="S112" s="669">
        <f>Discount!$J$36</f>
        <v>0</v>
      </c>
      <c r="T112" s="668">
        <f t="shared" ref="T112:T113" si="50">S112*Q112</f>
        <v>0</v>
      </c>
      <c r="U112" s="670">
        <f t="shared" ref="U112:U113" si="51">IF(K112="",J112*T112/100,K112*T112)</f>
        <v>0</v>
      </c>
      <c r="V112" s="671">
        <f t="shared" ref="V112:V113" si="52">O112*N112</f>
        <v>0</v>
      </c>
      <c r="X112" s="720"/>
      <c r="Z112" s="760"/>
    </row>
    <row r="113" spans="1:26" ht="18.75">
      <c r="A113" s="558">
        <v>96</v>
      </c>
      <c r="B113" s="562"/>
      <c r="C113" s="562"/>
      <c r="D113" s="752">
        <v>1550</v>
      </c>
      <c r="E113" s="752">
        <v>10</v>
      </c>
      <c r="F113" s="753" t="s">
        <v>683</v>
      </c>
      <c r="G113" s="752">
        <v>100000915</v>
      </c>
      <c r="H113" s="752">
        <v>998736</v>
      </c>
      <c r="I113" s="426"/>
      <c r="J113" s="744">
        <v>18</v>
      </c>
      <c r="K113" s="425"/>
      <c r="L113" s="754" t="s">
        <v>740</v>
      </c>
      <c r="M113" s="744" t="s">
        <v>481</v>
      </c>
      <c r="N113" s="744">
        <v>2</v>
      </c>
      <c r="O113" s="423"/>
      <c r="P113" s="756" t="str">
        <f t="shared" si="47"/>
        <v>INCLUDED</v>
      </c>
      <c r="Q113" s="639">
        <f t="shared" si="48"/>
        <v>0</v>
      </c>
      <c r="R113" s="668">
        <f t="shared" si="49"/>
        <v>0</v>
      </c>
      <c r="S113" s="669">
        <f>Discount!$J$36</f>
        <v>0</v>
      </c>
      <c r="T113" s="668">
        <f t="shared" si="50"/>
        <v>0</v>
      </c>
      <c r="U113" s="670">
        <f t="shared" si="51"/>
        <v>0</v>
      </c>
      <c r="V113" s="671">
        <f t="shared" si="52"/>
        <v>0</v>
      </c>
      <c r="X113" s="720"/>
      <c r="Z113" s="760"/>
    </row>
    <row r="114" spans="1:26" ht="18.75">
      <c r="A114" s="558">
        <v>97</v>
      </c>
      <c r="B114" s="562"/>
      <c r="C114" s="562"/>
      <c r="D114" s="752">
        <v>1550</v>
      </c>
      <c r="E114" s="752">
        <v>20</v>
      </c>
      <c r="F114" s="753" t="s">
        <v>683</v>
      </c>
      <c r="G114" s="752">
        <v>100000940</v>
      </c>
      <c r="H114" s="752">
        <v>998736</v>
      </c>
      <c r="I114" s="426"/>
      <c r="J114" s="744">
        <v>18</v>
      </c>
      <c r="K114" s="425"/>
      <c r="L114" s="754" t="s">
        <v>741</v>
      </c>
      <c r="M114" s="744" t="s">
        <v>479</v>
      </c>
      <c r="N114" s="744">
        <v>2</v>
      </c>
      <c r="O114" s="423"/>
      <c r="P114" s="756" t="str">
        <f t="shared" ref="P114:P236" si="53">IF(O114=0, "INCLUDED", IF(ISERROR(N114*O114), O114, N114*O114))</f>
        <v>INCLUDED</v>
      </c>
      <c r="Q114" s="639">
        <f t="shared" ref="Q114:Q236" si="54">IF(P114="Included",0,P114)</f>
        <v>0</v>
      </c>
      <c r="R114" s="668">
        <f t="shared" ref="R114:R118" si="55">IF( K114="",J114*(IF(P114="Included",0,P114))/100,K114*(IF(P114="Included",0,P114)))</f>
        <v>0</v>
      </c>
      <c r="S114" s="669">
        <f>Discount!$J$36</f>
        <v>0</v>
      </c>
      <c r="T114" s="668">
        <f t="shared" ref="T114:T118" si="56">S114*Q114</f>
        <v>0</v>
      </c>
      <c r="U114" s="670">
        <f t="shared" ref="U114:U236" si="57">IF(K114="",J114*T114/100,K114*T114)</f>
        <v>0</v>
      </c>
      <c r="V114" s="671">
        <f t="shared" ref="V114:V236" si="58">O114*N114</f>
        <v>0</v>
      </c>
      <c r="X114" s="720"/>
      <c r="Z114" s="760"/>
    </row>
    <row r="115" spans="1:26" ht="18.75">
      <c r="A115" s="558">
        <v>98</v>
      </c>
      <c r="B115" s="562"/>
      <c r="C115" s="562"/>
      <c r="D115" s="752">
        <v>1570</v>
      </c>
      <c r="E115" s="752">
        <v>10</v>
      </c>
      <c r="F115" s="753" t="s">
        <v>684</v>
      </c>
      <c r="G115" s="752">
        <v>100000931</v>
      </c>
      <c r="H115" s="752">
        <v>998736</v>
      </c>
      <c r="I115" s="426"/>
      <c r="J115" s="744">
        <v>18</v>
      </c>
      <c r="K115" s="425"/>
      <c r="L115" s="754" t="s">
        <v>742</v>
      </c>
      <c r="M115" s="744" t="s">
        <v>481</v>
      </c>
      <c r="N115" s="744">
        <v>2</v>
      </c>
      <c r="O115" s="423"/>
      <c r="P115" s="756" t="str">
        <f t="shared" si="53"/>
        <v>INCLUDED</v>
      </c>
      <c r="Q115" s="639">
        <f t="shared" si="54"/>
        <v>0</v>
      </c>
      <c r="R115" s="668">
        <f t="shared" si="55"/>
        <v>0</v>
      </c>
      <c r="S115" s="669">
        <f>Discount!$J$36</f>
        <v>0</v>
      </c>
      <c r="T115" s="668">
        <f t="shared" si="56"/>
        <v>0</v>
      </c>
      <c r="U115" s="670">
        <f t="shared" si="57"/>
        <v>0</v>
      </c>
      <c r="V115" s="671">
        <f t="shared" si="58"/>
        <v>0</v>
      </c>
      <c r="X115" s="720"/>
      <c r="Z115" s="760"/>
    </row>
    <row r="116" spans="1:26" ht="18.75">
      <c r="A116" s="558">
        <v>99</v>
      </c>
      <c r="B116" s="562"/>
      <c r="C116" s="562"/>
      <c r="D116" s="752">
        <v>1570</v>
      </c>
      <c r="E116" s="752">
        <v>20</v>
      </c>
      <c r="F116" s="753" t="s">
        <v>684</v>
      </c>
      <c r="G116" s="752">
        <v>100000955</v>
      </c>
      <c r="H116" s="752">
        <v>998736</v>
      </c>
      <c r="I116" s="426"/>
      <c r="J116" s="744">
        <v>18</v>
      </c>
      <c r="K116" s="425"/>
      <c r="L116" s="754" t="s">
        <v>743</v>
      </c>
      <c r="M116" s="744" t="s">
        <v>479</v>
      </c>
      <c r="N116" s="744">
        <v>2</v>
      </c>
      <c r="O116" s="423"/>
      <c r="P116" s="756" t="str">
        <f t="shared" si="53"/>
        <v>INCLUDED</v>
      </c>
      <c r="Q116" s="639">
        <f t="shared" si="54"/>
        <v>0</v>
      </c>
      <c r="R116" s="668">
        <f t="shared" si="55"/>
        <v>0</v>
      </c>
      <c r="S116" s="669">
        <f>Discount!$J$36</f>
        <v>0</v>
      </c>
      <c r="T116" s="668">
        <f t="shared" si="56"/>
        <v>0</v>
      </c>
      <c r="U116" s="670">
        <f t="shared" si="57"/>
        <v>0</v>
      </c>
      <c r="V116" s="671">
        <f t="shared" si="58"/>
        <v>0</v>
      </c>
      <c r="X116" s="720"/>
      <c r="Z116" s="760"/>
    </row>
    <row r="117" spans="1:26" ht="18.75">
      <c r="A117" s="558">
        <v>100</v>
      </c>
      <c r="B117" s="562"/>
      <c r="C117" s="562"/>
      <c r="D117" s="752">
        <v>1575</v>
      </c>
      <c r="E117" s="752">
        <v>10</v>
      </c>
      <c r="F117" s="753" t="s">
        <v>685</v>
      </c>
      <c r="G117" s="752">
        <v>100000956</v>
      </c>
      <c r="H117" s="752">
        <v>998736</v>
      </c>
      <c r="I117" s="426"/>
      <c r="J117" s="744">
        <v>18</v>
      </c>
      <c r="K117" s="425"/>
      <c r="L117" s="754" t="s">
        <v>744</v>
      </c>
      <c r="M117" s="744" t="s">
        <v>479</v>
      </c>
      <c r="N117" s="744">
        <v>1</v>
      </c>
      <c r="O117" s="423"/>
      <c r="P117" s="756" t="str">
        <f t="shared" si="53"/>
        <v>INCLUDED</v>
      </c>
      <c r="Q117" s="639">
        <f t="shared" si="54"/>
        <v>0</v>
      </c>
      <c r="R117" s="668">
        <f t="shared" si="55"/>
        <v>0</v>
      </c>
      <c r="S117" s="669">
        <f>Discount!$J$36</f>
        <v>0</v>
      </c>
      <c r="T117" s="668">
        <f t="shared" si="56"/>
        <v>0</v>
      </c>
      <c r="U117" s="670">
        <f t="shared" si="57"/>
        <v>0</v>
      </c>
      <c r="V117" s="671">
        <f t="shared" si="58"/>
        <v>0</v>
      </c>
      <c r="X117" s="720"/>
      <c r="Z117" s="760"/>
    </row>
    <row r="118" spans="1:26" ht="45" customHeight="1">
      <c r="A118" s="558">
        <v>101</v>
      </c>
      <c r="B118" s="562"/>
      <c r="C118" s="562"/>
      <c r="D118" s="752">
        <v>1590</v>
      </c>
      <c r="E118" s="752">
        <v>10</v>
      </c>
      <c r="F118" s="753" t="s">
        <v>686</v>
      </c>
      <c r="G118" s="752">
        <v>100002182</v>
      </c>
      <c r="H118" s="752">
        <v>998736</v>
      </c>
      <c r="I118" s="426"/>
      <c r="J118" s="744">
        <v>18</v>
      </c>
      <c r="K118" s="425"/>
      <c r="L118" s="755" t="s">
        <v>548</v>
      </c>
      <c r="M118" s="744" t="s">
        <v>501</v>
      </c>
      <c r="N118" s="744">
        <v>1</v>
      </c>
      <c r="O118" s="423"/>
      <c r="P118" s="756" t="str">
        <f t="shared" si="53"/>
        <v>INCLUDED</v>
      </c>
      <c r="Q118" s="639">
        <f t="shared" si="54"/>
        <v>0</v>
      </c>
      <c r="R118" s="668">
        <f t="shared" si="55"/>
        <v>0</v>
      </c>
      <c r="S118" s="669">
        <f>Discount!$J$36</f>
        <v>0</v>
      </c>
      <c r="T118" s="668">
        <f t="shared" si="56"/>
        <v>0</v>
      </c>
      <c r="U118" s="670">
        <f t="shared" si="57"/>
        <v>0</v>
      </c>
      <c r="V118" s="671">
        <f t="shared" si="58"/>
        <v>0</v>
      </c>
      <c r="X118" s="720"/>
      <c r="Z118" s="760"/>
    </row>
    <row r="119" spans="1:26" ht="21.75" customHeight="1">
      <c r="A119" s="558">
        <v>102</v>
      </c>
      <c r="B119" s="562"/>
      <c r="C119" s="562"/>
      <c r="D119" s="752">
        <v>1590</v>
      </c>
      <c r="E119" s="752">
        <v>20</v>
      </c>
      <c r="F119" s="753" t="s">
        <v>686</v>
      </c>
      <c r="G119" s="752">
        <v>100002181</v>
      </c>
      <c r="H119" s="752">
        <v>998736</v>
      </c>
      <c r="I119" s="426"/>
      <c r="J119" s="744">
        <v>18</v>
      </c>
      <c r="K119" s="425"/>
      <c r="L119" s="755" t="s">
        <v>549</v>
      </c>
      <c r="M119" s="744" t="s">
        <v>501</v>
      </c>
      <c r="N119" s="744">
        <v>1</v>
      </c>
      <c r="O119" s="423"/>
      <c r="P119" s="756" t="str">
        <f t="shared" si="53"/>
        <v>INCLUDED</v>
      </c>
      <c r="Q119" s="639">
        <f t="shared" si="54"/>
        <v>0</v>
      </c>
      <c r="R119" s="668">
        <f>IF( K119="",J119*(IF(P119="Included",0,P119))/100,K119*(IF(P119="Included",0,P119)))</f>
        <v>0</v>
      </c>
      <c r="S119" s="669">
        <f>Discount!$J$36</f>
        <v>0</v>
      </c>
      <c r="T119" s="668">
        <f>S119*Q119</f>
        <v>0</v>
      </c>
      <c r="U119" s="670">
        <f t="shared" si="57"/>
        <v>0</v>
      </c>
      <c r="V119" s="671">
        <f t="shared" si="58"/>
        <v>0</v>
      </c>
      <c r="X119" s="720"/>
      <c r="Z119" s="760"/>
    </row>
    <row r="120" spans="1:26" ht="42" customHeight="1">
      <c r="A120" s="558">
        <v>103</v>
      </c>
      <c r="B120" s="562"/>
      <c r="C120" s="562"/>
      <c r="D120" s="752">
        <v>1590</v>
      </c>
      <c r="E120" s="752">
        <v>30</v>
      </c>
      <c r="F120" s="753" t="s">
        <v>686</v>
      </c>
      <c r="G120" s="752">
        <v>100002180</v>
      </c>
      <c r="H120" s="752">
        <v>998736</v>
      </c>
      <c r="I120" s="426"/>
      <c r="J120" s="744">
        <v>18</v>
      </c>
      <c r="K120" s="425"/>
      <c r="L120" s="755" t="s">
        <v>550</v>
      </c>
      <c r="M120" s="744" t="s">
        <v>501</v>
      </c>
      <c r="N120" s="744">
        <v>1</v>
      </c>
      <c r="O120" s="423"/>
      <c r="P120" s="756" t="str">
        <f t="shared" si="53"/>
        <v>INCLUDED</v>
      </c>
      <c r="Q120" s="639">
        <f t="shared" si="54"/>
        <v>0</v>
      </c>
      <c r="R120" s="668">
        <f t="shared" ref="R120:R236" si="59">IF( K120="",J120*(IF(P120="Included",0,P120))/100,K120*(IF(P120="Included",0,P120)))</f>
        <v>0</v>
      </c>
      <c r="S120" s="669">
        <f>Discount!$J$36</f>
        <v>0</v>
      </c>
      <c r="T120" s="668">
        <f t="shared" ref="T120:T236" si="60">S120*Q120</f>
        <v>0</v>
      </c>
      <c r="U120" s="670">
        <f t="shared" si="57"/>
        <v>0</v>
      </c>
      <c r="V120" s="671">
        <f t="shared" si="58"/>
        <v>0</v>
      </c>
      <c r="X120" s="720"/>
      <c r="Z120" s="760"/>
    </row>
    <row r="121" spans="1:26" ht="18.75">
      <c r="A121" s="558">
        <v>104</v>
      </c>
      <c r="B121" s="562"/>
      <c r="C121" s="562"/>
      <c r="D121" s="752">
        <v>1590</v>
      </c>
      <c r="E121" s="752">
        <v>40</v>
      </c>
      <c r="F121" s="753" t="s">
        <v>686</v>
      </c>
      <c r="G121" s="752">
        <v>100003017</v>
      </c>
      <c r="H121" s="752">
        <v>998736</v>
      </c>
      <c r="I121" s="426"/>
      <c r="J121" s="744">
        <v>18</v>
      </c>
      <c r="K121" s="425"/>
      <c r="L121" s="754" t="s">
        <v>820</v>
      </c>
      <c r="M121" s="744" t="s">
        <v>483</v>
      </c>
      <c r="N121" s="744">
        <v>3</v>
      </c>
      <c r="O121" s="423"/>
      <c r="P121" s="756" t="str">
        <f t="shared" si="53"/>
        <v>INCLUDED</v>
      </c>
      <c r="Q121" s="639">
        <f t="shared" si="54"/>
        <v>0</v>
      </c>
      <c r="R121" s="668">
        <f t="shared" si="59"/>
        <v>0</v>
      </c>
      <c r="S121" s="669">
        <f>Discount!$J$36</f>
        <v>0</v>
      </c>
      <c r="T121" s="668">
        <f t="shared" si="60"/>
        <v>0</v>
      </c>
      <c r="U121" s="670">
        <f t="shared" si="57"/>
        <v>0</v>
      </c>
      <c r="V121" s="671">
        <f t="shared" si="58"/>
        <v>0</v>
      </c>
      <c r="X121" s="720"/>
      <c r="Z121" s="760"/>
    </row>
    <row r="122" spans="1:26" ht="18.75">
      <c r="A122" s="558">
        <v>105</v>
      </c>
      <c r="B122" s="562"/>
      <c r="C122" s="562"/>
      <c r="D122" s="752">
        <v>1600</v>
      </c>
      <c r="E122" s="752">
        <v>10</v>
      </c>
      <c r="F122" s="753" t="s">
        <v>687</v>
      </c>
      <c r="G122" s="752">
        <v>100001881</v>
      </c>
      <c r="H122" s="752">
        <v>995463</v>
      </c>
      <c r="I122" s="426"/>
      <c r="J122" s="744">
        <v>18</v>
      </c>
      <c r="K122" s="425"/>
      <c r="L122" s="754" t="s">
        <v>627</v>
      </c>
      <c r="M122" s="744" t="s">
        <v>481</v>
      </c>
      <c r="N122" s="744">
        <v>1</v>
      </c>
      <c r="O122" s="423"/>
      <c r="P122" s="756" t="str">
        <f t="shared" si="53"/>
        <v>INCLUDED</v>
      </c>
      <c r="Q122" s="639">
        <f t="shared" si="54"/>
        <v>0</v>
      </c>
      <c r="R122" s="668">
        <f t="shared" si="59"/>
        <v>0</v>
      </c>
      <c r="S122" s="669">
        <f>Discount!$J$36</f>
        <v>0</v>
      </c>
      <c r="T122" s="668">
        <f t="shared" si="60"/>
        <v>0</v>
      </c>
      <c r="U122" s="670">
        <f t="shared" si="57"/>
        <v>0</v>
      </c>
      <c r="V122" s="671">
        <f t="shared" si="58"/>
        <v>0</v>
      </c>
      <c r="X122" s="720"/>
      <c r="Z122" s="760"/>
    </row>
    <row r="123" spans="1:26" ht="18.75">
      <c r="A123" s="558">
        <v>106</v>
      </c>
      <c r="B123" s="562"/>
      <c r="C123" s="562"/>
      <c r="D123" s="752">
        <v>1600</v>
      </c>
      <c r="E123" s="752">
        <v>20</v>
      </c>
      <c r="F123" s="753" t="s">
        <v>687</v>
      </c>
      <c r="G123" s="752">
        <v>100001882</v>
      </c>
      <c r="H123" s="752">
        <v>995463</v>
      </c>
      <c r="I123" s="426"/>
      <c r="J123" s="744">
        <v>18</v>
      </c>
      <c r="K123" s="425"/>
      <c r="L123" s="754" t="s">
        <v>749</v>
      </c>
      <c r="M123" s="744" t="s">
        <v>481</v>
      </c>
      <c r="N123" s="744">
        <v>4</v>
      </c>
      <c r="O123" s="423"/>
      <c r="P123" s="756" t="str">
        <f t="shared" si="53"/>
        <v>INCLUDED</v>
      </c>
      <c r="Q123" s="639">
        <f t="shared" si="54"/>
        <v>0</v>
      </c>
      <c r="R123" s="668">
        <f t="shared" si="59"/>
        <v>0</v>
      </c>
      <c r="S123" s="669">
        <f>Discount!$J$36</f>
        <v>0</v>
      </c>
      <c r="T123" s="668">
        <f t="shared" si="60"/>
        <v>0</v>
      </c>
      <c r="U123" s="670">
        <f t="shared" si="57"/>
        <v>0</v>
      </c>
      <c r="V123" s="671">
        <f t="shared" si="58"/>
        <v>0</v>
      </c>
      <c r="X123" s="720"/>
      <c r="Z123" s="760"/>
    </row>
    <row r="124" spans="1:26" ht="18.75">
      <c r="A124" s="558">
        <v>107</v>
      </c>
      <c r="B124" s="562"/>
      <c r="C124" s="562"/>
      <c r="D124" s="752">
        <v>1600</v>
      </c>
      <c r="E124" s="752">
        <v>30</v>
      </c>
      <c r="F124" s="753" t="s">
        <v>687</v>
      </c>
      <c r="G124" s="752">
        <v>100000960</v>
      </c>
      <c r="H124" s="752">
        <v>995463</v>
      </c>
      <c r="I124" s="426"/>
      <c r="J124" s="744">
        <v>18</v>
      </c>
      <c r="K124" s="425"/>
      <c r="L124" s="754" t="s">
        <v>750</v>
      </c>
      <c r="M124" s="744" t="s">
        <v>479</v>
      </c>
      <c r="N124" s="744">
        <v>25</v>
      </c>
      <c r="O124" s="423"/>
      <c r="P124" s="756" t="str">
        <f t="shared" si="53"/>
        <v>INCLUDED</v>
      </c>
      <c r="Q124" s="639">
        <f t="shared" si="54"/>
        <v>0</v>
      </c>
      <c r="R124" s="668">
        <f t="shared" si="59"/>
        <v>0</v>
      </c>
      <c r="S124" s="669">
        <f>Discount!$J$36</f>
        <v>0</v>
      </c>
      <c r="T124" s="668">
        <f t="shared" si="60"/>
        <v>0</v>
      </c>
      <c r="U124" s="670">
        <f t="shared" si="57"/>
        <v>0</v>
      </c>
      <c r="V124" s="671">
        <f t="shared" si="58"/>
        <v>0</v>
      </c>
      <c r="X124" s="720"/>
      <c r="Z124" s="760"/>
    </row>
    <row r="125" spans="1:26" ht="18.75">
      <c r="A125" s="558">
        <v>108</v>
      </c>
      <c r="B125" s="562"/>
      <c r="C125" s="562"/>
      <c r="D125" s="752">
        <v>1610</v>
      </c>
      <c r="E125" s="752">
        <v>10</v>
      </c>
      <c r="F125" s="753" t="s">
        <v>688</v>
      </c>
      <c r="G125" s="752">
        <v>100000976</v>
      </c>
      <c r="H125" s="752">
        <v>998736</v>
      </c>
      <c r="I125" s="426"/>
      <c r="J125" s="744">
        <v>18</v>
      </c>
      <c r="K125" s="425"/>
      <c r="L125" s="754" t="s">
        <v>578</v>
      </c>
      <c r="M125" s="744" t="s">
        <v>479</v>
      </c>
      <c r="N125" s="744">
        <v>5</v>
      </c>
      <c r="O125" s="423"/>
      <c r="P125" s="756" t="str">
        <f t="shared" si="53"/>
        <v>INCLUDED</v>
      </c>
      <c r="Q125" s="639">
        <f t="shared" si="54"/>
        <v>0</v>
      </c>
      <c r="R125" s="668">
        <f t="shared" si="59"/>
        <v>0</v>
      </c>
      <c r="S125" s="669">
        <f>Discount!$J$36</f>
        <v>0</v>
      </c>
      <c r="T125" s="668">
        <f t="shared" si="60"/>
        <v>0</v>
      </c>
      <c r="U125" s="670">
        <f t="shared" si="57"/>
        <v>0</v>
      </c>
      <c r="V125" s="671">
        <f t="shared" si="58"/>
        <v>0</v>
      </c>
      <c r="X125" s="720"/>
      <c r="Z125" s="760"/>
    </row>
    <row r="126" spans="1:26" ht="18.75">
      <c r="A126" s="558">
        <v>109</v>
      </c>
      <c r="B126" s="562"/>
      <c r="C126" s="562"/>
      <c r="D126" s="752">
        <v>1610</v>
      </c>
      <c r="E126" s="752">
        <v>20</v>
      </c>
      <c r="F126" s="753" t="s">
        <v>688</v>
      </c>
      <c r="G126" s="752">
        <v>100000975</v>
      </c>
      <c r="H126" s="752">
        <v>995461</v>
      </c>
      <c r="I126" s="426"/>
      <c r="J126" s="744">
        <v>18</v>
      </c>
      <c r="K126" s="425"/>
      <c r="L126" s="754" t="s">
        <v>498</v>
      </c>
      <c r="M126" s="744" t="s">
        <v>479</v>
      </c>
      <c r="N126" s="744">
        <v>16</v>
      </c>
      <c r="O126" s="423"/>
      <c r="P126" s="756" t="str">
        <f t="shared" si="53"/>
        <v>INCLUDED</v>
      </c>
      <c r="Q126" s="639">
        <f t="shared" si="54"/>
        <v>0</v>
      </c>
      <c r="R126" s="668">
        <f t="shared" si="59"/>
        <v>0</v>
      </c>
      <c r="S126" s="669">
        <f>Discount!$J$36</f>
        <v>0</v>
      </c>
      <c r="T126" s="668">
        <f t="shared" si="60"/>
        <v>0</v>
      </c>
      <c r="U126" s="670">
        <f t="shared" si="57"/>
        <v>0</v>
      </c>
      <c r="V126" s="671">
        <f t="shared" si="58"/>
        <v>0</v>
      </c>
      <c r="X126" s="720"/>
      <c r="Z126" s="760"/>
    </row>
    <row r="127" spans="1:26" ht="18.75">
      <c r="A127" s="558">
        <v>110</v>
      </c>
      <c r="B127" s="562"/>
      <c r="C127" s="562"/>
      <c r="D127" s="752">
        <v>1610</v>
      </c>
      <c r="E127" s="752">
        <v>30</v>
      </c>
      <c r="F127" s="753" t="s">
        <v>688</v>
      </c>
      <c r="G127" s="752">
        <v>100008260</v>
      </c>
      <c r="H127" s="752">
        <v>998736</v>
      </c>
      <c r="I127" s="426"/>
      <c r="J127" s="744">
        <v>18</v>
      </c>
      <c r="K127" s="425"/>
      <c r="L127" s="754" t="s">
        <v>821</v>
      </c>
      <c r="M127" s="744" t="s">
        <v>479</v>
      </c>
      <c r="N127" s="744">
        <v>2</v>
      </c>
      <c r="O127" s="423"/>
      <c r="P127" s="756" t="str">
        <f t="shared" si="53"/>
        <v>INCLUDED</v>
      </c>
      <c r="Q127" s="639">
        <f t="shared" si="54"/>
        <v>0</v>
      </c>
      <c r="R127" s="668">
        <f t="shared" si="59"/>
        <v>0</v>
      </c>
      <c r="S127" s="669">
        <f>Discount!$J$36</f>
        <v>0</v>
      </c>
      <c r="T127" s="668">
        <f t="shared" si="60"/>
        <v>0</v>
      </c>
      <c r="U127" s="670">
        <f t="shared" si="57"/>
        <v>0</v>
      </c>
      <c r="V127" s="671">
        <f t="shared" si="58"/>
        <v>0</v>
      </c>
      <c r="X127" s="720"/>
      <c r="Z127" s="760"/>
    </row>
    <row r="128" spans="1:26" ht="18.75">
      <c r="A128" s="558">
        <v>111</v>
      </c>
      <c r="B128" s="562"/>
      <c r="C128" s="562"/>
      <c r="D128" s="752">
        <v>1610</v>
      </c>
      <c r="E128" s="752">
        <v>40</v>
      </c>
      <c r="F128" s="753" t="s">
        <v>688</v>
      </c>
      <c r="G128" s="752">
        <v>100000972</v>
      </c>
      <c r="H128" s="752">
        <v>998736</v>
      </c>
      <c r="I128" s="426"/>
      <c r="J128" s="744">
        <v>18</v>
      </c>
      <c r="K128" s="425"/>
      <c r="L128" s="754" t="s">
        <v>753</v>
      </c>
      <c r="M128" s="744" t="s">
        <v>479</v>
      </c>
      <c r="N128" s="744">
        <v>4</v>
      </c>
      <c r="O128" s="423"/>
      <c r="P128" s="756" t="str">
        <f t="shared" si="53"/>
        <v>INCLUDED</v>
      </c>
      <c r="Q128" s="639">
        <f t="shared" si="54"/>
        <v>0</v>
      </c>
      <c r="R128" s="668">
        <f t="shared" si="59"/>
        <v>0</v>
      </c>
      <c r="S128" s="669">
        <f>Discount!$J$36</f>
        <v>0</v>
      </c>
      <c r="T128" s="668">
        <f t="shared" si="60"/>
        <v>0</v>
      </c>
      <c r="U128" s="670">
        <f t="shared" si="57"/>
        <v>0</v>
      </c>
      <c r="V128" s="671">
        <f t="shared" si="58"/>
        <v>0</v>
      </c>
      <c r="X128" s="720"/>
      <c r="Z128" s="760"/>
    </row>
    <row r="129" spans="1:26" ht="18.75">
      <c r="A129" s="558">
        <v>112</v>
      </c>
      <c r="B129" s="562"/>
      <c r="C129" s="562"/>
      <c r="D129" s="752">
        <v>1610</v>
      </c>
      <c r="E129" s="752">
        <v>50</v>
      </c>
      <c r="F129" s="753" t="s">
        <v>688</v>
      </c>
      <c r="G129" s="752">
        <v>100002062</v>
      </c>
      <c r="H129" s="752">
        <v>995461</v>
      </c>
      <c r="I129" s="426"/>
      <c r="J129" s="744">
        <v>18</v>
      </c>
      <c r="K129" s="425"/>
      <c r="L129" s="754" t="s">
        <v>822</v>
      </c>
      <c r="M129" s="744" t="s">
        <v>481</v>
      </c>
      <c r="N129" s="744">
        <v>4</v>
      </c>
      <c r="O129" s="423"/>
      <c r="P129" s="756" t="str">
        <f t="shared" si="53"/>
        <v>INCLUDED</v>
      </c>
      <c r="Q129" s="639">
        <f t="shared" si="54"/>
        <v>0</v>
      </c>
      <c r="R129" s="668">
        <f t="shared" si="59"/>
        <v>0</v>
      </c>
      <c r="S129" s="669">
        <f>Discount!$J$36</f>
        <v>0</v>
      </c>
      <c r="T129" s="668">
        <f t="shared" si="60"/>
        <v>0</v>
      </c>
      <c r="U129" s="670">
        <f t="shared" si="57"/>
        <v>0</v>
      </c>
      <c r="V129" s="671">
        <f t="shared" si="58"/>
        <v>0</v>
      </c>
      <c r="X129" s="720"/>
      <c r="Z129" s="760"/>
    </row>
    <row r="130" spans="1:26" ht="18.75">
      <c r="A130" s="558">
        <v>113</v>
      </c>
      <c r="B130" s="562"/>
      <c r="C130" s="562"/>
      <c r="D130" s="752">
        <v>1610</v>
      </c>
      <c r="E130" s="752">
        <v>60</v>
      </c>
      <c r="F130" s="753" t="s">
        <v>688</v>
      </c>
      <c r="G130" s="752">
        <v>100001871</v>
      </c>
      <c r="H130" s="752">
        <v>995461</v>
      </c>
      <c r="I130" s="426"/>
      <c r="J130" s="744">
        <v>18</v>
      </c>
      <c r="K130" s="425"/>
      <c r="L130" s="754" t="s">
        <v>655</v>
      </c>
      <c r="M130" s="744" t="s">
        <v>481</v>
      </c>
      <c r="N130" s="744">
        <v>1</v>
      </c>
      <c r="O130" s="423"/>
      <c r="P130" s="756" t="str">
        <f t="shared" si="53"/>
        <v>INCLUDED</v>
      </c>
      <c r="Q130" s="639">
        <f t="shared" si="54"/>
        <v>0</v>
      </c>
      <c r="R130" s="668">
        <f t="shared" si="59"/>
        <v>0</v>
      </c>
      <c r="S130" s="669">
        <f>Discount!$J$36</f>
        <v>0</v>
      </c>
      <c r="T130" s="668">
        <f t="shared" si="60"/>
        <v>0</v>
      </c>
      <c r="U130" s="670">
        <f t="shared" si="57"/>
        <v>0</v>
      </c>
      <c r="V130" s="671">
        <f t="shared" si="58"/>
        <v>0</v>
      </c>
      <c r="X130" s="720"/>
      <c r="Z130" s="760"/>
    </row>
    <row r="131" spans="1:26" ht="18.75">
      <c r="A131" s="558">
        <v>114</v>
      </c>
      <c r="B131" s="562"/>
      <c r="C131" s="562"/>
      <c r="D131" s="752">
        <v>1610</v>
      </c>
      <c r="E131" s="752">
        <v>70</v>
      </c>
      <c r="F131" s="753" t="s">
        <v>688</v>
      </c>
      <c r="G131" s="752">
        <v>100000980</v>
      </c>
      <c r="H131" s="752">
        <v>995461</v>
      </c>
      <c r="I131" s="426"/>
      <c r="J131" s="744">
        <v>18</v>
      </c>
      <c r="K131" s="425"/>
      <c r="L131" s="754" t="s">
        <v>755</v>
      </c>
      <c r="M131" s="744" t="s">
        <v>481</v>
      </c>
      <c r="N131" s="744">
        <v>1</v>
      </c>
      <c r="O131" s="423"/>
      <c r="P131" s="756" t="str">
        <f t="shared" si="53"/>
        <v>INCLUDED</v>
      </c>
      <c r="Q131" s="639">
        <f t="shared" si="54"/>
        <v>0</v>
      </c>
      <c r="R131" s="668">
        <f t="shared" si="59"/>
        <v>0</v>
      </c>
      <c r="S131" s="669">
        <f>Discount!$J$36</f>
        <v>0</v>
      </c>
      <c r="T131" s="668">
        <f t="shared" si="60"/>
        <v>0</v>
      </c>
      <c r="U131" s="670">
        <f t="shared" si="57"/>
        <v>0</v>
      </c>
      <c r="V131" s="671">
        <f t="shared" si="58"/>
        <v>0</v>
      </c>
      <c r="X131" s="720"/>
      <c r="Z131" s="760"/>
    </row>
    <row r="132" spans="1:26" ht="45" customHeight="1">
      <c r="A132" s="558">
        <v>115</v>
      </c>
      <c r="B132" s="562"/>
      <c r="C132" s="562"/>
      <c r="D132" s="752">
        <v>1610</v>
      </c>
      <c r="E132" s="752">
        <v>90</v>
      </c>
      <c r="F132" s="753" t="s">
        <v>688</v>
      </c>
      <c r="G132" s="752">
        <v>100016786</v>
      </c>
      <c r="H132" s="752">
        <v>998736</v>
      </c>
      <c r="I132" s="426"/>
      <c r="J132" s="744">
        <v>18</v>
      </c>
      <c r="K132" s="425"/>
      <c r="L132" s="755" t="s">
        <v>823</v>
      </c>
      <c r="M132" s="744" t="s">
        <v>481</v>
      </c>
      <c r="N132" s="744">
        <v>14</v>
      </c>
      <c r="O132" s="423"/>
      <c r="P132" s="756" t="str">
        <f t="shared" si="53"/>
        <v>INCLUDED</v>
      </c>
      <c r="Q132" s="639">
        <f t="shared" si="54"/>
        <v>0</v>
      </c>
      <c r="R132" s="668">
        <f t="shared" si="59"/>
        <v>0</v>
      </c>
      <c r="S132" s="669">
        <f>Discount!$J$36</f>
        <v>0</v>
      </c>
      <c r="T132" s="668">
        <f t="shared" si="60"/>
        <v>0</v>
      </c>
      <c r="U132" s="670">
        <f t="shared" si="57"/>
        <v>0</v>
      </c>
      <c r="V132" s="671">
        <f t="shared" si="58"/>
        <v>0</v>
      </c>
      <c r="X132" s="720"/>
      <c r="Z132" s="760"/>
    </row>
    <row r="133" spans="1:26" ht="45" customHeight="1">
      <c r="A133" s="558">
        <v>116</v>
      </c>
      <c r="B133" s="562"/>
      <c r="C133" s="562"/>
      <c r="D133" s="752">
        <v>1610</v>
      </c>
      <c r="E133" s="752">
        <v>100</v>
      </c>
      <c r="F133" s="753" t="s">
        <v>688</v>
      </c>
      <c r="G133" s="752">
        <v>100016787</v>
      </c>
      <c r="H133" s="752">
        <v>998736</v>
      </c>
      <c r="I133" s="426"/>
      <c r="J133" s="744">
        <v>18</v>
      </c>
      <c r="K133" s="425"/>
      <c r="L133" s="755" t="s">
        <v>824</v>
      </c>
      <c r="M133" s="744" t="s">
        <v>481</v>
      </c>
      <c r="N133" s="744">
        <v>2</v>
      </c>
      <c r="O133" s="423"/>
      <c r="P133" s="756" t="str">
        <f t="shared" si="53"/>
        <v>INCLUDED</v>
      </c>
      <c r="Q133" s="639">
        <f t="shared" si="54"/>
        <v>0</v>
      </c>
      <c r="R133" s="668">
        <f t="shared" si="59"/>
        <v>0</v>
      </c>
      <c r="S133" s="669">
        <f>Discount!$J$36</f>
        <v>0</v>
      </c>
      <c r="T133" s="668">
        <f t="shared" si="60"/>
        <v>0</v>
      </c>
      <c r="U133" s="670">
        <f t="shared" si="57"/>
        <v>0</v>
      </c>
      <c r="V133" s="671">
        <f t="shared" si="58"/>
        <v>0</v>
      </c>
      <c r="X133" s="720"/>
      <c r="Z133" s="760"/>
    </row>
    <row r="134" spans="1:26" ht="45" customHeight="1">
      <c r="A134" s="558">
        <v>117</v>
      </c>
      <c r="B134" s="562"/>
      <c r="C134" s="562"/>
      <c r="D134" s="752">
        <v>1610</v>
      </c>
      <c r="E134" s="752">
        <v>110</v>
      </c>
      <c r="F134" s="753" t="s">
        <v>688</v>
      </c>
      <c r="G134" s="752">
        <v>100016781</v>
      </c>
      <c r="H134" s="752">
        <v>998736</v>
      </c>
      <c r="I134" s="426"/>
      <c r="J134" s="744">
        <v>18</v>
      </c>
      <c r="K134" s="425"/>
      <c r="L134" s="755" t="s">
        <v>825</v>
      </c>
      <c r="M134" s="744" t="s">
        <v>481</v>
      </c>
      <c r="N134" s="744">
        <v>7</v>
      </c>
      <c r="O134" s="423"/>
      <c r="P134" s="756" t="str">
        <f t="shared" si="53"/>
        <v>INCLUDED</v>
      </c>
      <c r="Q134" s="639">
        <f t="shared" si="54"/>
        <v>0</v>
      </c>
      <c r="R134" s="668">
        <f t="shared" si="59"/>
        <v>0</v>
      </c>
      <c r="S134" s="669">
        <f>Discount!$J$36</f>
        <v>0</v>
      </c>
      <c r="T134" s="668">
        <f t="shared" si="60"/>
        <v>0</v>
      </c>
      <c r="U134" s="670">
        <f t="shared" si="57"/>
        <v>0</v>
      </c>
      <c r="V134" s="671">
        <f t="shared" si="58"/>
        <v>0</v>
      </c>
      <c r="X134" s="720"/>
      <c r="Z134" s="760"/>
    </row>
    <row r="135" spans="1:26" ht="45" customHeight="1">
      <c r="A135" s="558">
        <v>118</v>
      </c>
      <c r="B135" s="562"/>
      <c r="C135" s="562"/>
      <c r="D135" s="752">
        <v>1610</v>
      </c>
      <c r="E135" s="752">
        <v>120</v>
      </c>
      <c r="F135" s="753" t="s">
        <v>688</v>
      </c>
      <c r="G135" s="752">
        <v>100000969</v>
      </c>
      <c r="H135" s="752">
        <v>998736</v>
      </c>
      <c r="I135" s="426"/>
      <c r="J135" s="744">
        <v>18</v>
      </c>
      <c r="K135" s="425"/>
      <c r="L135" s="755" t="s">
        <v>759</v>
      </c>
      <c r="M135" s="744" t="s">
        <v>481</v>
      </c>
      <c r="N135" s="744">
        <v>1</v>
      </c>
      <c r="O135" s="423"/>
      <c r="P135" s="756" t="str">
        <f t="shared" si="53"/>
        <v>INCLUDED</v>
      </c>
      <c r="Q135" s="639">
        <f t="shared" si="54"/>
        <v>0</v>
      </c>
      <c r="R135" s="668">
        <f t="shared" si="59"/>
        <v>0</v>
      </c>
      <c r="S135" s="669">
        <f>Discount!$J$36</f>
        <v>0</v>
      </c>
      <c r="T135" s="668">
        <f t="shared" si="60"/>
        <v>0</v>
      </c>
      <c r="U135" s="670">
        <f t="shared" si="57"/>
        <v>0</v>
      </c>
      <c r="V135" s="671">
        <f t="shared" si="58"/>
        <v>0</v>
      </c>
      <c r="X135" s="720"/>
      <c r="Z135" s="760"/>
    </row>
    <row r="136" spans="1:26" ht="45" customHeight="1">
      <c r="A136" s="558">
        <v>119</v>
      </c>
      <c r="B136" s="562"/>
      <c r="C136" s="562"/>
      <c r="D136" s="752">
        <v>1610</v>
      </c>
      <c r="E136" s="752">
        <v>130</v>
      </c>
      <c r="F136" s="753" t="s">
        <v>688</v>
      </c>
      <c r="G136" s="752">
        <v>100000966</v>
      </c>
      <c r="H136" s="752">
        <v>998736</v>
      </c>
      <c r="I136" s="426"/>
      <c r="J136" s="744">
        <v>18</v>
      </c>
      <c r="K136" s="425"/>
      <c r="L136" s="755" t="s">
        <v>826</v>
      </c>
      <c r="M136" s="744" t="s">
        <v>481</v>
      </c>
      <c r="N136" s="744">
        <v>1</v>
      </c>
      <c r="O136" s="423"/>
      <c r="P136" s="756" t="str">
        <f t="shared" si="53"/>
        <v>INCLUDED</v>
      </c>
      <c r="Q136" s="639">
        <f t="shared" si="54"/>
        <v>0</v>
      </c>
      <c r="R136" s="668">
        <f t="shared" si="59"/>
        <v>0</v>
      </c>
      <c r="S136" s="669">
        <f>Discount!$J$36</f>
        <v>0</v>
      </c>
      <c r="T136" s="668">
        <f t="shared" si="60"/>
        <v>0</v>
      </c>
      <c r="U136" s="670">
        <f t="shared" si="57"/>
        <v>0</v>
      </c>
      <c r="V136" s="671">
        <f t="shared" si="58"/>
        <v>0</v>
      </c>
      <c r="X136" s="720"/>
      <c r="Z136" s="760"/>
    </row>
    <row r="137" spans="1:26" ht="18.75">
      <c r="A137" s="558">
        <v>120</v>
      </c>
      <c r="B137" s="562"/>
      <c r="C137" s="562"/>
      <c r="D137" s="752">
        <v>1620</v>
      </c>
      <c r="E137" s="752">
        <v>10</v>
      </c>
      <c r="F137" s="753" t="s">
        <v>689</v>
      </c>
      <c r="G137" s="752">
        <v>100001115</v>
      </c>
      <c r="H137" s="752">
        <v>998739</v>
      </c>
      <c r="I137" s="426"/>
      <c r="J137" s="744">
        <v>18</v>
      </c>
      <c r="K137" s="425"/>
      <c r="L137" s="754" t="s">
        <v>637</v>
      </c>
      <c r="M137" s="744" t="s">
        <v>481</v>
      </c>
      <c r="N137" s="744">
        <v>1</v>
      </c>
      <c r="O137" s="423"/>
      <c r="P137" s="756" t="str">
        <f t="shared" si="53"/>
        <v>INCLUDED</v>
      </c>
      <c r="Q137" s="639">
        <f t="shared" si="54"/>
        <v>0</v>
      </c>
      <c r="R137" s="668">
        <f t="shared" si="59"/>
        <v>0</v>
      </c>
      <c r="S137" s="669">
        <f>Discount!$J$36</f>
        <v>0</v>
      </c>
      <c r="T137" s="668">
        <f t="shared" si="60"/>
        <v>0</v>
      </c>
      <c r="U137" s="670">
        <f t="shared" si="57"/>
        <v>0</v>
      </c>
      <c r="V137" s="671">
        <f t="shared" si="58"/>
        <v>0</v>
      </c>
      <c r="X137" s="720"/>
      <c r="Z137" s="760"/>
    </row>
    <row r="138" spans="1:26" ht="18.75">
      <c r="A138" s="558">
        <v>121</v>
      </c>
      <c r="B138" s="562"/>
      <c r="C138" s="562"/>
      <c r="D138" s="752">
        <v>1620</v>
      </c>
      <c r="E138" s="752">
        <v>20</v>
      </c>
      <c r="F138" s="753" t="s">
        <v>689</v>
      </c>
      <c r="G138" s="752">
        <v>100001116</v>
      </c>
      <c r="H138" s="752">
        <v>998739</v>
      </c>
      <c r="I138" s="426"/>
      <c r="J138" s="744">
        <v>18</v>
      </c>
      <c r="K138" s="425"/>
      <c r="L138" s="754" t="s">
        <v>763</v>
      </c>
      <c r="M138" s="744" t="s">
        <v>481</v>
      </c>
      <c r="N138" s="744">
        <v>4</v>
      </c>
      <c r="O138" s="423"/>
      <c r="P138" s="756" t="str">
        <f t="shared" si="53"/>
        <v>INCLUDED</v>
      </c>
      <c r="Q138" s="639">
        <f t="shared" si="54"/>
        <v>0</v>
      </c>
      <c r="R138" s="668">
        <f t="shared" si="59"/>
        <v>0</v>
      </c>
      <c r="S138" s="669">
        <f>Discount!$J$36</f>
        <v>0</v>
      </c>
      <c r="T138" s="668">
        <f t="shared" si="60"/>
        <v>0</v>
      </c>
      <c r="U138" s="670">
        <f t="shared" si="57"/>
        <v>0</v>
      </c>
      <c r="V138" s="671">
        <f t="shared" si="58"/>
        <v>0</v>
      </c>
      <c r="X138" s="720"/>
      <c r="Z138" s="760"/>
    </row>
    <row r="139" spans="1:26" ht="18.75">
      <c r="A139" s="558">
        <v>122</v>
      </c>
      <c r="B139" s="562"/>
      <c r="C139" s="562"/>
      <c r="D139" s="752">
        <v>1620</v>
      </c>
      <c r="E139" s="752">
        <v>40</v>
      </c>
      <c r="F139" s="753" t="s">
        <v>689</v>
      </c>
      <c r="G139" s="752">
        <v>100002364</v>
      </c>
      <c r="H139" s="752">
        <v>998739</v>
      </c>
      <c r="I139" s="426"/>
      <c r="J139" s="744">
        <v>18</v>
      </c>
      <c r="K139" s="425"/>
      <c r="L139" s="754" t="s">
        <v>765</v>
      </c>
      <c r="M139" s="744" t="s">
        <v>501</v>
      </c>
      <c r="N139" s="744">
        <v>1</v>
      </c>
      <c r="O139" s="423"/>
      <c r="P139" s="756" t="str">
        <f t="shared" si="53"/>
        <v>INCLUDED</v>
      </c>
      <c r="Q139" s="639">
        <f t="shared" si="54"/>
        <v>0</v>
      </c>
      <c r="R139" s="668">
        <f t="shared" si="59"/>
        <v>0</v>
      </c>
      <c r="S139" s="669">
        <f>Discount!$J$36</f>
        <v>0</v>
      </c>
      <c r="T139" s="668">
        <f t="shared" si="60"/>
        <v>0</v>
      </c>
      <c r="U139" s="670">
        <f t="shared" si="57"/>
        <v>0</v>
      </c>
      <c r="V139" s="671">
        <f t="shared" si="58"/>
        <v>0</v>
      </c>
      <c r="X139" s="720"/>
      <c r="Z139" s="760"/>
    </row>
    <row r="140" spans="1:26" ht="18.75">
      <c r="A140" s="558">
        <v>123</v>
      </c>
      <c r="B140" s="562"/>
      <c r="C140" s="562"/>
      <c r="D140" s="752">
        <v>1620</v>
      </c>
      <c r="E140" s="752">
        <v>50</v>
      </c>
      <c r="F140" s="753" t="s">
        <v>689</v>
      </c>
      <c r="G140" s="752">
        <v>100001118</v>
      </c>
      <c r="H140" s="752">
        <v>998739</v>
      </c>
      <c r="I140" s="426"/>
      <c r="J140" s="744">
        <v>18</v>
      </c>
      <c r="K140" s="425"/>
      <c r="L140" s="754" t="s">
        <v>827</v>
      </c>
      <c r="M140" s="744" t="s">
        <v>480</v>
      </c>
      <c r="N140" s="744">
        <v>1</v>
      </c>
      <c r="O140" s="423"/>
      <c r="P140" s="756" t="str">
        <f t="shared" si="53"/>
        <v>INCLUDED</v>
      </c>
      <c r="Q140" s="639">
        <f t="shared" si="54"/>
        <v>0</v>
      </c>
      <c r="R140" s="668">
        <f t="shared" si="59"/>
        <v>0</v>
      </c>
      <c r="S140" s="669">
        <f>Discount!$J$36</f>
        <v>0</v>
      </c>
      <c r="T140" s="668">
        <f t="shared" si="60"/>
        <v>0</v>
      </c>
      <c r="U140" s="670">
        <f t="shared" si="57"/>
        <v>0</v>
      </c>
      <c r="V140" s="671">
        <f t="shared" si="58"/>
        <v>0</v>
      </c>
      <c r="X140" s="720"/>
      <c r="Z140" s="760"/>
    </row>
    <row r="141" spans="1:26" ht="18.75">
      <c r="A141" s="558">
        <v>124</v>
      </c>
      <c r="B141" s="562"/>
      <c r="C141" s="562"/>
      <c r="D141" s="752">
        <v>1620</v>
      </c>
      <c r="E141" s="752">
        <v>60</v>
      </c>
      <c r="F141" s="753" t="s">
        <v>689</v>
      </c>
      <c r="G141" s="752">
        <v>100004935</v>
      </c>
      <c r="H141" s="752">
        <v>998731</v>
      </c>
      <c r="I141" s="426"/>
      <c r="J141" s="744">
        <v>18</v>
      </c>
      <c r="K141" s="425"/>
      <c r="L141" s="754" t="s">
        <v>828</v>
      </c>
      <c r="M141" s="744" t="s">
        <v>479</v>
      </c>
      <c r="N141" s="744">
        <v>20</v>
      </c>
      <c r="O141" s="423"/>
      <c r="P141" s="756" t="str">
        <f t="shared" si="53"/>
        <v>INCLUDED</v>
      </c>
      <c r="Q141" s="639">
        <f t="shared" si="54"/>
        <v>0</v>
      </c>
      <c r="R141" s="668">
        <f t="shared" si="59"/>
        <v>0</v>
      </c>
      <c r="S141" s="669">
        <f>Discount!$J$36</f>
        <v>0</v>
      </c>
      <c r="T141" s="668">
        <f t="shared" si="60"/>
        <v>0</v>
      </c>
      <c r="U141" s="670">
        <f t="shared" si="57"/>
        <v>0</v>
      </c>
      <c r="V141" s="671">
        <f t="shared" si="58"/>
        <v>0</v>
      </c>
      <c r="X141" s="720"/>
      <c r="Z141" s="760"/>
    </row>
    <row r="142" spans="1:26" ht="18.75">
      <c r="A142" s="558">
        <v>125</v>
      </c>
      <c r="B142" s="562"/>
      <c r="C142" s="562"/>
      <c r="D142" s="752">
        <v>1620</v>
      </c>
      <c r="E142" s="752">
        <v>70</v>
      </c>
      <c r="F142" s="753" t="s">
        <v>689</v>
      </c>
      <c r="G142" s="752">
        <v>100004851</v>
      </c>
      <c r="H142" s="752">
        <v>998731</v>
      </c>
      <c r="I142" s="426"/>
      <c r="J142" s="744">
        <v>18</v>
      </c>
      <c r="K142" s="425"/>
      <c r="L142" s="754" t="s">
        <v>829</v>
      </c>
      <c r="M142" s="744" t="s">
        <v>479</v>
      </c>
      <c r="N142" s="744">
        <v>20</v>
      </c>
      <c r="O142" s="423"/>
      <c r="P142" s="756" t="str">
        <f t="shared" si="53"/>
        <v>INCLUDED</v>
      </c>
      <c r="Q142" s="639">
        <f t="shared" si="54"/>
        <v>0</v>
      </c>
      <c r="R142" s="668">
        <f t="shared" si="59"/>
        <v>0</v>
      </c>
      <c r="S142" s="669">
        <f>Discount!$J$36</f>
        <v>0</v>
      </c>
      <c r="T142" s="668">
        <f t="shared" si="60"/>
        <v>0</v>
      </c>
      <c r="U142" s="670">
        <f t="shared" si="57"/>
        <v>0</v>
      </c>
      <c r="V142" s="671">
        <f t="shared" si="58"/>
        <v>0</v>
      </c>
      <c r="X142" s="720"/>
      <c r="Z142" s="760"/>
    </row>
    <row r="143" spans="1:26" ht="18.75">
      <c r="A143" s="558">
        <v>126</v>
      </c>
      <c r="B143" s="562"/>
      <c r="C143" s="562"/>
      <c r="D143" s="752">
        <v>1620</v>
      </c>
      <c r="E143" s="752">
        <v>80</v>
      </c>
      <c r="F143" s="753" t="s">
        <v>689</v>
      </c>
      <c r="G143" s="752">
        <v>100004934</v>
      </c>
      <c r="H143" s="752">
        <v>998731</v>
      </c>
      <c r="I143" s="426"/>
      <c r="J143" s="744">
        <v>18</v>
      </c>
      <c r="K143" s="425"/>
      <c r="L143" s="754" t="s">
        <v>830</v>
      </c>
      <c r="M143" s="744" t="s">
        <v>479</v>
      </c>
      <c r="N143" s="744">
        <v>25</v>
      </c>
      <c r="O143" s="423"/>
      <c r="P143" s="756" t="str">
        <f t="shared" si="53"/>
        <v>INCLUDED</v>
      </c>
      <c r="Q143" s="639">
        <f t="shared" si="54"/>
        <v>0</v>
      </c>
      <c r="R143" s="668">
        <f t="shared" si="59"/>
        <v>0</v>
      </c>
      <c r="S143" s="669">
        <f>Discount!$J$36</f>
        <v>0</v>
      </c>
      <c r="T143" s="668">
        <f t="shared" si="60"/>
        <v>0</v>
      </c>
      <c r="U143" s="670">
        <f t="shared" si="57"/>
        <v>0</v>
      </c>
      <c r="V143" s="671">
        <f t="shared" si="58"/>
        <v>0</v>
      </c>
      <c r="X143" s="720"/>
      <c r="Z143" s="760"/>
    </row>
    <row r="144" spans="1:26" ht="18.75">
      <c r="A144" s="558">
        <v>127</v>
      </c>
      <c r="B144" s="562"/>
      <c r="C144" s="562"/>
      <c r="D144" s="752">
        <v>1620</v>
      </c>
      <c r="E144" s="752">
        <v>90</v>
      </c>
      <c r="F144" s="753" t="s">
        <v>689</v>
      </c>
      <c r="G144" s="752">
        <v>100004850</v>
      </c>
      <c r="H144" s="752">
        <v>998731</v>
      </c>
      <c r="I144" s="426"/>
      <c r="J144" s="744">
        <v>18</v>
      </c>
      <c r="K144" s="425"/>
      <c r="L144" s="754" t="s">
        <v>831</v>
      </c>
      <c r="M144" s="744" t="s">
        <v>479</v>
      </c>
      <c r="N144" s="744">
        <v>25</v>
      </c>
      <c r="O144" s="423"/>
      <c r="P144" s="756" t="str">
        <f t="shared" si="53"/>
        <v>INCLUDED</v>
      </c>
      <c r="Q144" s="639">
        <f t="shared" si="54"/>
        <v>0</v>
      </c>
      <c r="R144" s="668">
        <f t="shared" si="59"/>
        <v>0</v>
      </c>
      <c r="S144" s="669">
        <f>Discount!$J$36</f>
        <v>0</v>
      </c>
      <c r="T144" s="668">
        <f t="shared" si="60"/>
        <v>0</v>
      </c>
      <c r="U144" s="670">
        <f t="shared" si="57"/>
        <v>0</v>
      </c>
      <c r="V144" s="671">
        <f t="shared" si="58"/>
        <v>0</v>
      </c>
      <c r="X144" s="720"/>
      <c r="Z144" s="760"/>
    </row>
    <row r="145" spans="1:26" ht="18.75">
      <c r="A145" s="558">
        <v>128</v>
      </c>
      <c r="B145" s="562"/>
      <c r="C145" s="562"/>
      <c r="D145" s="752">
        <v>1620</v>
      </c>
      <c r="E145" s="752">
        <v>110</v>
      </c>
      <c r="F145" s="753" t="s">
        <v>689</v>
      </c>
      <c r="G145" s="752">
        <v>100004926</v>
      </c>
      <c r="H145" s="752">
        <v>998731</v>
      </c>
      <c r="I145" s="426"/>
      <c r="J145" s="744">
        <v>18</v>
      </c>
      <c r="K145" s="425"/>
      <c r="L145" s="754" t="s">
        <v>663</v>
      </c>
      <c r="M145" s="744" t="s">
        <v>479</v>
      </c>
      <c r="N145" s="744">
        <v>200</v>
      </c>
      <c r="O145" s="423"/>
      <c r="P145" s="756" t="str">
        <f t="shared" si="53"/>
        <v>INCLUDED</v>
      </c>
      <c r="Q145" s="639">
        <f t="shared" si="54"/>
        <v>0</v>
      </c>
      <c r="R145" s="668">
        <f t="shared" si="59"/>
        <v>0</v>
      </c>
      <c r="S145" s="669">
        <f>Discount!$J$36</f>
        <v>0</v>
      </c>
      <c r="T145" s="668">
        <f t="shared" si="60"/>
        <v>0</v>
      </c>
      <c r="U145" s="670">
        <f t="shared" si="57"/>
        <v>0</v>
      </c>
      <c r="V145" s="671">
        <f t="shared" si="58"/>
        <v>0</v>
      </c>
      <c r="X145" s="720"/>
      <c r="Z145" s="760"/>
    </row>
    <row r="146" spans="1:26" ht="18.75">
      <c r="A146" s="558">
        <v>129</v>
      </c>
      <c r="B146" s="562"/>
      <c r="C146" s="562"/>
      <c r="D146" s="752">
        <v>1620</v>
      </c>
      <c r="E146" s="752">
        <v>120</v>
      </c>
      <c r="F146" s="753" t="s">
        <v>689</v>
      </c>
      <c r="G146" s="752">
        <v>100001885</v>
      </c>
      <c r="H146" s="752">
        <v>998739</v>
      </c>
      <c r="I146" s="426"/>
      <c r="J146" s="744">
        <v>18</v>
      </c>
      <c r="K146" s="425"/>
      <c r="L146" s="754" t="s">
        <v>638</v>
      </c>
      <c r="M146" s="744" t="s">
        <v>479</v>
      </c>
      <c r="N146" s="744">
        <v>6</v>
      </c>
      <c r="O146" s="423"/>
      <c r="P146" s="756" t="str">
        <f t="shared" si="53"/>
        <v>INCLUDED</v>
      </c>
      <c r="Q146" s="639">
        <f t="shared" si="54"/>
        <v>0</v>
      </c>
      <c r="R146" s="668">
        <f t="shared" si="59"/>
        <v>0</v>
      </c>
      <c r="S146" s="669">
        <f>Discount!$J$36</f>
        <v>0</v>
      </c>
      <c r="T146" s="668">
        <f t="shared" si="60"/>
        <v>0</v>
      </c>
      <c r="U146" s="670">
        <f t="shared" si="57"/>
        <v>0</v>
      </c>
      <c r="V146" s="671">
        <f t="shared" si="58"/>
        <v>0</v>
      </c>
      <c r="X146" s="720"/>
      <c r="Z146" s="760"/>
    </row>
    <row r="147" spans="1:26" ht="18.75">
      <c r="A147" s="558">
        <v>130</v>
      </c>
      <c r="B147" s="562"/>
      <c r="C147" s="562"/>
      <c r="D147" s="752">
        <v>1620</v>
      </c>
      <c r="E147" s="752">
        <v>130</v>
      </c>
      <c r="F147" s="753" t="s">
        <v>689</v>
      </c>
      <c r="G147" s="752">
        <v>100001052</v>
      </c>
      <c r="H147" s="752">
        <v>998731</v>
      </c>
      <c r="I147" s="426"/>
      <c r="J147" s="744">
        <v>18</v>
      </c>
      <c r="K147" s="425"/>
      <c r="L147" s="754" t="s">
        <v>832</v>
      </c>
      <c r="M147" s="744" t="s">
        <v>479</v>
      </c>
      <c r="N147" s="744">
        <v>11</v>
      </c>
      <c r="O147" s="423"/>
      <c r="P147" s="756" t="str">
        <f t="shared" si="53"/>
        <v>INCLUDED</v>
      </c>
      <c r="Q147" s="639">
        <f t="shared" si="54"/>
        <v>0</v>
      </c>
      <c r="R147" s="668">
        <f t="shared" si="59"/>
        <v>0</v>
      </c>
      <c r="S147" s="669">
        <f>Discount!$J$36</f>
        <v>0</v>
      </c>
      <c r="T147" s="668">
        <f t="shared" si="60"/>
        <v>0</v>
      </c>
      <c r="U147" s="670">
        <f t="shared" si="57"/>
        <v>0</v>
      </c>
      <c r="V147" s="671">
        <f t="shared" si="58"/>
        <v>0</v>
      </c>
      <c r="X147" s="720"/>
      <c r="Z147" s="760"/>
    </row>
    <row r="148" spans="1:26" ht="18.75">
      <c r="A148" s="558">
        <v>131</v>
      </c>
      <c r="B148" s="562"/>
      <c r="C148" s="562"/>
      <c r="D148" s="752">
        <v>1620</v>
      </c>
      <c r="E148" s="752">
        <v>140</v>
      </c>
      <c r="F148" s="753" t="s">
        <v>689</v>
      </c>
      <c r="G148" s="752">
        <v>100001050</v>
      </c>
      <c r="H148" s="752">
        <v>998731</v>
      </c>
      <c r="I148" s="426"/>
      <c r="J148" s="744">
        <v>18</v>
      </c>
      <c r="K148" s="425"/>
      <c r="L148" s="754" t="s">
        <v>833</v>
      </c>
      <c r="M148" s="744" t="s">
        <v>479</v>
      </c>
      <c r="N148" s="744">
        <v>5</v>
      </c>
      <c r="O148" s="423"/>
      <c r="P148" s="756" t="str">
        <f t="shared" si="53"/>
        <v>INCLUDED</v>
      </c>
      <c r="Q148" s="639">
        <f t="shared" si="54"/>
        <v>0</v>
      </c>
      <c r="R148" s="668">
        <f t="shared" si="59"/>
        <v>0</v>
      </c>
      <c r="S148" s="669">
        <f>Discount!$J$36</f>
        <v>0</v>
      </c>
      <c r="T148" s="668">
        <f t="shared" si="60"/>
        <v>0</v>
      </c>
      <c r="U148" s="670">
        <f t="shared" si="57"/>
        <v>0</v>
      </c>
      <c r="V148" s="671">
        <f t="shared" si="58"/>
        <v>0</v>
      </c>
      <c r="X148" s="720"/>
      <c r="Z148" s="760"/>
    </row>
    <row r="149" spans="1:26" ht="18.75">
      <c r="A149" s="558">
        <v>132</v>
      </c>
      <c r="B149" s="562"/>
      <c r="C149" s="562"/>
      <c r="D149" s="752">
        <v>1620</v>
      </c>
      <c r="E149" s="752">
        <v>150</v>
      </c>
      <c r="F149" s="753" t="s">
        <v>689</v>
      </c>
      <c r="G149" s="752">
        <v>100001022</v>
      </c>
      <c r="H149" s="752">
        <v>998731</v>
      </c>
      <c r="I149" s="426"/>
      <c r="J149" s="744">
        <v>18</v>
      </c>
      <c r="K149" s="425"/>
      <c r="L149" s="754" t="s">
        <v>773</v>
      </c>
      <c r="M149" s="744" t="s">
        <v>479</v>
      </c>
      <c r="N149" s="744">
        <v>1</v>
      </c>
      <c r="O149" s="423"/>
      <c r="P149" s="756" t="str">
        <f t="shared" si="53"/>
        <v>INCLUDED</v>
      </c>
      <c r="Q149" s="639">
        <f t="shared" si="54"/>
        <v>0</v>
      </c>
      <c r="R149" s="668">
        <f t="shared" si="59"/>
        <v>0</v>
      </c>
      <c r="S149" s="669">
        <f>Discount!$J$36</f>
        <v>0</v>
      </c>
      <c r="T149" s="668">
        <f t="shared" si="60"/>
        <v>0</v>
      </c>
      <c r="U149" s="670">
        <f t="shared" si="57"/>
        <v>0</v>
      </c>
      <c r="V149" s="671">
        <f t="shared" si="58"/>
        <v>0</v>
      </c>
      <c r="X149" s="720"/>
      <c r="Z149" s="760"/>
    </row>
    <row r="150" spans="1:26" ht="18.75">
      <c r="A150" s="558">
        <v>133</v>
      </c>
      <c r="B150" s="562"/>
      <c r="C150" s="562"/>
      <c r="D150" s="752">
        <v>1620</v>
      </c>
      <c r="E150" s="752">
        <v>160</v>
      </c>
      <c r="F150" s="753" t="s">
        <v>689</v>
      </c>
      <c r="G150" s="752">
        <v>100001021</v>
      </c>
      <c r="H150" s="752">
        <v>995461</v>
      </c>
      <c r="I150" s="426"/>
      <c r="J150" s="744">
        <v>18</v>
      </c>
      <c r="K150" s="425"/>
      <c r="L150" s="754" t="s">
        <v>499</v>
      </c>
      <c r="M150" s="744" t="s">
        <v>479</v>
      </c>
      <c r="N150" s="744">
        <v>18</v>
      </c>
      <c r="O150" s="423"/>
      <c r="P150" s="756" t="str">
        <f t="shared" si="53"/>
        <v>INCLUDED</v>
      </c>
      <c r="Q150" s="639">
        <f t="shared" si="54"/>
        <v>0</v>
      </c>
      <c r="R150" s="668">
        <f t="shared" si="59"/>
        <v>0</v>
      </c>
      <c r="S150" s="669">
        <f>Discount!$J$36</f>
        <v>0</v>
      </c>
      <c r="T150" s="668">
        <f t="shared" si="60"/>
        <v>0</v>
      </c>
      <c r="U150" s="670">
        <f t="shared" si="57"/>
        <v>0</v>
      </c>
      <c r="V150" s="671">
        <f t="shared" si="58"/>
        <v>0</v>
      </c>
      <c r="X150" s="720"/>
      <c r="Z150" s="760"/>
    </row>
    <row r="151" spans="1:26" ht="18.75">
      <c r="A151" s="558">
        <v>134</v>
      </c>
      <c r="B151" s="562"/>
      <c r="C151" s="562"/>
      <c r="D151" s="752">
        <v>1620</v>
      </c>
      <c r="E151" s="752">
        <v>105</v>
      </c>
      <c r="F151" s="753" t="s">
        <v>689</v>
      </c>
      <c r="G151" s="752">
        <v>100004930</v>
      </c>
      <c r="H151" s="752">
        <v>998731</v>
      </c>
      <c r="I151" s="426"/>
      <c r="J151" s="744">
        <v>18</v>
      </c>
      <c r="K151" s="425"/>
      <c r="L151" s="754" t="s">
        <v>551</v>
      </c>
      <c r="M151" s="744" t="s">
        <v>479</v>
      </c>
      <c r="N151" s="744">
        <v>50</v>
      </c>
      <c r="O151" s="423"/>
      <c r="P151" s="756" t="str">
        <f t="shared" si="53"/>
        <v>INCLUDED</v>
      </c>
      <c r="Q151" s="639">
        <f t="shared" si="54"/>
        <v>0</v>
      </c>
      <c r="R151" s="668">
        <f t="shared" si="59"/>
        <v>0</v>
      </c>
      <c r="S151" s="669">
        <f>Discount!$J$36</f>
        <v>0</v>
      </c>
      <c r="T151" s="668">
        <f t="shared" si="60"/>
        <v>0</v>
      </c>
      <c r="U151" s="670">
        <f t="shared" si="57"/>
        <v>0</v>
      </c>
      <c r="V151" s="671">
        <f t="shared" si="58"/>
        <v>0</v>
      </c>
      <c r="X151" s="720"/>
      <c r="Z151" s="760"/>
    </row>
    <row r="152" spans="1:26" ht="18.75">
      <c r="A152" s="558">
        <v>135</v>
      </c>
      <c r="B152" s="562"/>
      <c r="C152" s="562"/>
      <c r="D152" s="752">
        <v>1620</v>
      </c>
      <c r="E152" s="752">
        <v>30</v>
      </c>
      <c r="F152" s="753" t="s">
        <v>689</v>
      </c>
      <c r="G152" s="752">
        <v>100002487</v>
      </c>
      <c r="H152" s="752">
        <v>998731</v>
      </c>
      <c r="I152" s="426"/>
      <c r="J152" s="744">
        <v>18</v>
      </c>
      <c r="K152" s="425"/>
      <c r="L152" s="754" t="s">
        <v>764</v>
      </c>
      <c r="M152" s="744" t="s">
        <v>501</v>
      </c>
      <c r="N152" s="744">
        <v>1</v>
      </c>
      <c r="O152" s="423"/>
      <c r="P152" s="756" t="str">
        <f t="shared" si="53"/>
        <v>INCLUDED</v>
      </c>
      <c r="Q152" s="639">
        <f t="shared" si="54"/>
        <v>0</v>
      </c>
      <c r="R152" s="668">
        <f t="shared" si="59"/>
        <v>0</v>
      </c>
      <c r="S152" s="669">
        <f>Discount!$J$36</f>
        <v>0</v>
      </c>
      <c r="T152" s="668">
        <f t="shared" si="60"/>
        <v>0</v>
      </c>
      <c r="U152" s="670">
        <f t="shared" si="57"/>
        <v>0</v>
      </c>
      <c r="V152" s="671">
        <f t="shared" si="58"/>
        <v>0</v>
      </c>
      <c r="X152" s="720"/>
      <c r="Z152" s="760"/>
    </row>
    <row r="153" spans="1:26" ht="64.5" customHeight="1">
      <c r="A153" s="558">
        <v>136</v>
      </c>
      <c r="B153" s="562"/>
      <c r="C153" s="562"/>
      <c r="D153" s="752">
        <v>20</v>
      </c>
      <c r="E153" s="752">
        <v>10</v>
      </c>
      <c r="F153" s="753" t="s">
        <v>787</v>
      </c>
      <c r="G153" s="752">
        <v>100001210</v>
      </c>
      <c r="H153" s="752">
        <v>995455</v>
      </c>
      <c r="I153" s="426"/>
      <c r="J153" s="744">
        <v>18</v>
      </c>
      <c r="K153" s="425"/>
      <c r="L153" s="755" t="s">
        <v>564</v>
      </c>
      <c r="M153" s="744" t="s">
        <v>505</v>
      </c>
      <c r="N153" s="744">
        <v>1264</v>
      </c>
      <c r="O153" s="423"/>
      <c r="P153" s="756" t="str">
        <f t="shared" si="53"/>
        <v>INCLUDED</v>
      </c>
      <c r="Q153" s="639">
        <f t="shared" si="54"/>
        <v>0</v>
      </c>
      <c r="R153" s="668">
        <f t="shared" si="59"/>
        <v>0</v>
      </c>
      <c r="S153" s="669">
        <f>Discount!$J$36</f>
        <v>0</v>
      </c>
      <c r="T153" s="668">
        <f t="shared" si="60"/>
        <v>0</v>
      </c>
      <c r="U153" s="670">
        <f t="shared" si="57"/>
        <v>0</v>
      </c>
      <c r="V153" s="671">
        <f t="shared" si="58"/>
        <v>0</v>
      </c>
      <c r="X153" s="720"/>
      <c r="Z153" s="760"/>
    </row>
    <row r="154" spans="1:26" ht="63" customHeight="1">
      <c r="A154" s="558">
        <v>137</v>
      </c>
      <c r="B154" s="562"/>
      <c r="C154" s="562"/>
      <c r="D154" s="752">
        <v>20</v>
      </c>
      <c r="E154" s="752">
        <v>20</v>
      </c>
      <c r="F154" s="753" t="s">
        <v>787</v>
      </c>
      <c r="G154" s="752">
        <v>100001209</v>
      </c>
      <c r="H154" s="752">
        <v>995455</v>
      </c>
      <c r="I154" s="426"/>
      <c r="J154" s="744">
        <v>18</v>
      </c>
      <c r="K154" s="425"/>
      <c r="L154" s="755" t="s">
        <v>565</v>
      </c>
      <c r="M154" s="744" t="s">
        <v>505</v>
      </c>
      <c r="N154" s="744">
        <v>442</v>
      </c>
      <c r="O154" s="423"/>
      <c r="P154" s="756" t="str">
        <f t="shared" ref="P154:P162" si="61">IF(O154=0, "INCLUDED", IF(ISERROR(N154*O154), O154, N154*O154))</f>
        <v>INCLUDED</v>
      </c>
      <c r="Q154" s="639">
        <f t="shared" ref="Q154:Q162" si="62">IF(P154="Included",0,P154)</f>
        <v>0</v>
      </c>
      <c r="R154" s="668">
        <f t="shared" ref="R154:R162" si="63">IF( K154="",J154*(IF(P154="Included",0,P154))/100,K154*(IF(P154="Included",0,P154)))</f>
        <v>0</v>
      </c>
      <c r="S154" s="669">
        <f>Discount!$J$36</f>
        <v>0</v>
      </c>
      <c r="T154" s="668">
        <f t="shared" ref="T154:T162" si="64">S154*Q154</f>
        <v>0</v>
      </c>
      <c r="U154" s="670">
        <f t="shared" ref="U154:U162" si="65">IF(K154="",J154*T154/100,K154*T154)</f>
        <v>0</v>
      </c>
      <c r="V154" s="671">
        <f t="shared" ref="V154:V162" si="66">O154*N154</f>
        <v>0</v>
      </c>
      <c r="X154" s="720"/>
      <c r="Z154" s="760"/>
    </row>
    <row r="155" spans="1:26" ht="45" customHeight="1">
      <c r="A155" s="558">
        <v>138</v>
      </c>
      <c r="B155" s="562"/>
      <c r="C155" s="562"/>
      <c r="D155" s="752">
        <v>20</v>
      </c>
      <c r="E155" s="752">
        <v>30</v>
      </c>
      <c r="F155" s="753" t="s">
        <v>787</v>
      </c>
      <c r="G155" s="752">
        <v>100001680</v>
      </c>
      <c r="H155" s="752">
        <v>995455</v>
      </c>
      <c r="I155" s="426"/>
      <c r="J155" s="744">
        <v>18</v>
      </c>
      <c r="K155" s="425"/>
      <c r="L155" s="755" t="s">
        <v>566</v>
      </c>
      <c r="M155" s="744" t="s">
        <v>505</v>
      </c>
      <c r="N155" s="744">
        <v>64</v>
      </c>
      <c r="O155" s="423"/>
      <c r="P155" s="756" t="str">
        <f t="shared" si="61"/>
        <v>INCLUDED</v>
      </c>
      <c r="Q155" s="639">
        <f t="shared" si="62"/>
        <v>0</v>
      </c>
      <c r="R155" s="668">
        <f t="shared" si="63"/>
        <v>0</v>
      </c>
      <c r="S155" s="669">
        <f>Discount!$J$36</f>
        <v>0</v>
      </c>
      <c r="T155" s="668">
        <f t="shared" si="64"/>
        <v>0</v>
      </c>
      <c r="U155" s="670">
        <f t="shared" si="65"/>
        <v>0</v>
      </c>
      <c r="V155" s="671">
        <f t="shared" si="66"/>
        <v>0</v>
      </c>
      <c r="X155" s="720"/>
      <c r="Z155" s="760"/>
    </row>
    <row r="156" spans="1:26" ht="45" customHeight="1">
      <c r="A156" s="558">
        <v>139</v>
      </c>
      <c r="B156" s="562"/>
      <c r="C156" s="562"/>
      <c r="D156" s="752">
        <v>20</v>
      </c>
      <c r="E156" s="752">
        <v>40</v>
      </c>
      <c r="F156" s="753" t="s">
        <v>787</v>
      </c>
      <c r="G156" s="752">
        <v>100001681</v>
      </c>
      <c r="H156" s="752">
        <v>995455</v>
      </c>
      <c r="I156" s="426"/>
      <c r="J156" s="744">
        <v>18</v>
      </c>
      <c r="K156" s="425"/>
      <c r="L156" s="755" t="s">
        <v>567</v>
      </c>
      <c r="M156" s="744" t="s">
        <v>505</v>
      </c>
      <c r="N156" s="744">
        <v>116</v>
      </c>
      <c r="O156" s="423"/>
      <c r="P156" s="756" t="str">
        <f t="shared" si="61"/>
        <v>INCLUDED</v>
      </c>
      <c r="Q156" s="639">
        <f t="shared" si="62"/>
        <v>0</v>
      </c>
      <c r="R156" s="668">
        <f t="shared" si="63"/>
        <v>0</v>
      </c>
      <c r="S156" s="669">
        <f>Discount!$J$36</f>
        <v>0</v>
      </c>
      <c r="T156" s="668">
        <f t="shared" si="64"/>
        <v>0</v>
      </c>
      <c r="U156" s="670">
        <f t="shared" si="65"/>
        <v>0</v>
      </c>
      <c r="V156" s="671">
        <f t="shared" si="66"/>
        <v>0</v>
      </c>
      <c r="X156" s="720"/>
      <c r="Z156" s="760"/>
    </row>
    <row r="157" spans="1:26" ht="18.75">
      <c r="A157" s="558">
        <v>140</v>
      </c>
      <c r="B157" s="562"/>
      <c r="C157" s="562"/>
      <c r="D157" s="752">
        <v>20</v>
      </c>
      <c r="E157" s="752">
        <v>50</v>
      </c>
      <c r="F157" s="753" t="s">
        <v>787</v>
      </c>
      <c r="G157" s="752">
        <v>100039289</v>
      </c>
      <c r="H157" s="752">
        <v>998335</v>
      </c>
      <c r="I157" s="426"/>
      <c r="J157" s="744">
        <v>18</v>
      </c>
      <c r="K157" s="425"/>
      <c r="L157" s="754" t="s">
        <v>834</v>
      </c>
      <c r="M157" s="744" t="s">
        <v>479</v>
      </c>
      <c r="N157" s="744">
        <v>7</v>
      </c>
      <c r="O157" s="423"/>
      <c r="P157" s="756" t="str">
        <f t="shared" si="61"/>
        <v>INCLUDED</v>
      </c>
      <c r="Q157" s="639">
        <f t="shared" si="62"/>
        <v>0</v>
      </c>
      <c r="R157" s="668">
        <f t="shared" si="63"/>
        <v>0</v>
      </c>
      <c r="S157" s="669">
        <f>Discount!$J$36</f>
        <v>0</v>
      </c>
      <c r="T157" s="668">
        <f t="shared" si="64"/>
        <v>0</v>
      </c>
      <c r="U157" s="670">
        <f t="shared" si="65"/>
        <v>0</v>
      </c>
      <c r="V157" s="671">
        <f t="shared" si="66"/>
        <v>0</v>
      </c>
      <c r="X157" s="720"/>
      <c r="Z157" s="760"/>
    </row>
    <row r="158" spans="1:26" ht="18.75">
      <c r="A158" s="558">
        <v>141</v>
      </c>
      <c r="B158" s="562"/>
      <c r="C158" s="562"/>
      <c r="D158" s="752">
        <v>20</v>
      </c>
      <c r="E158" s="752">
        <v>60</v>
      </c>
      <c r="F158" s="753" t="s">
        <v>787</v>
      </c>
      <c r="G158" s="752">
        <v>100039290</v>
      </c>
      <c r="H158" s="752">
        <v>998335</v>
      </c>
      <c r="I158" s="426"/>
      <c r="J158" s="744">
        <v>18</v>
      </c>
      <c r="K158" s="425"/>
      <c r="L158" s="754" t="s">
        <v>835</v>
      </c>
      <c r="M158" s="744" t="s">
        <v>479</v>
      </c>
      <c r="N158" s="744">
        <v>6</v>
      </c>
      <c r="O158" s="423"/>
      <c r="P158" s="756" t="str">
        <f t="shared" si="61"/>
        <v>INCLUDED</v>
      </c>
      <c r="Q158" s="639">
        <f t="shared" si="62"/>
        <v>0</v>
      </c>
      <c r="R158" s="668">
        <f t="shared" si="63"/>
        <v>0</v>
      </c>
      <c r="S158" s="669">
        <f>Discount!$J$36</f>
        <v>0</v>
      </c>
      <c r="T158" s="668">
        <f t="shared" si="64"/>
        <v>0</v>
      </c>
      <c r="U158" s="670">
        <f t="shared" si="65"/>
        <v>0</v>
      </c>
      <c r="V158" s="671">
        <f t="shared" si="66"/>
        <v>0</v>
      </c>
      <c r="X158" s="720"/>
      <c r="Z158" s="760"/>
    </row>
    <row r="159" spans="1:26" ht="66.75" customHeight="1">
      <c r="A159" s="558">
        <v>142</v>
      </c>
      <c r="B159" s="562"/>
      <c r="C159" s="562"/>
      <c r="D159" s="752">
        <v>30</v>
      </c>
      <c r="E159" s="752">
        <v>10</v>
      </c>
      <c r="F159" s="753" t="s">
        <v>788</v>
      </c>
      <c r="G159" s="752">
        <v>100004518</v>
      </c>
      <c r="H159" s="752">
        <v>995433</v>
      </c>
      <c r="I159" s="426"/>
      <c r="J159" s="744">
        <v>18</v>
      </c>
      <c r="K159" s="425"/>
      <c r="L159" s="755" t="s">
        <v>519</v>
      </c>
      <c r="M159" s="744" t="s">
        <v>520</v>
      </c>
      <c r="N159" s="744">
        <v>56695</v>
      </c>
      <c r="O159" s="423"/>
      <c r="P159" s="756" t="str">
        <f t="shared" si="61"/>
        <v>INCLUDED</v>
      </c>
      <c r="Q159" s="639">
        <f t="shared" si="62"/>
        <v>0</v>
      </c>
      <c r="R159" s="668">
        <f t="shared" si="63"/>
        <v>0</v>
      </c>
      <c r="S159" s="669">
        <f>Discount!$J$36</f>
        <v>0</v>
      </c>
      <c r="T159" s="668">
        <f t="shared" si="64"/>
        <v>0</v>
      </c>
      <c r="U159" s="670">
        <f t="shared" si="65"/>
        <v>0</v>
      </c>
      <c r="V159" s="671">
        <f t="shared" si="66"/>
        <v>0</v>
      </c>
      <c r="X159" s="720"/>
      <c r="Z159" s="760"/>
    </row>
    <row r="160" spans="1:26" ht="70.5" customHeight="1">
      <c r="A160" s="558">
        <v>143</v>
      </c>
      <c r="B160" s="562"/>
      <c r="C160" s="562"/>
      <c r="D160" s="752">
        <v>30</v>
      </c>
      <c r="E160" s="752">
        <v>20</v>
      </c>
      <c r="F160" s="753" t="s">
        <v>788</v>
      </c>
      <c r="G160" s="752">
        <v>100011662</v>
      </c>
      <c r="H160" s="752">
        <v>995433</v>
      </c>
      <c r="I160" s="426"/>
      <c r="J160" s="744">
        <v>18</v>
      </c>
      <c r="K160" s="425"/>
      <c r="L160" s="755" t="s">
        <v>836</v>
      </c>
      <c r="M160" s="744" t="s">
        <v>520</v>
      </c>
      <c r="N160" s="744">
        <v>18898</v>
      </c>
      <c r="O160" s="423"/>
      <c r="P160" s="756" t="str">
        <f t="shared" si="61"/>
        <v>INCLUDED</v>
      </c>
      <c r="Q160" s="639">
        <f t="shared" si="62"/>
        <v>0</v>
      </c>
      <c r="R160" s="668">
        <f t="shared" si="63"/>
        <v>0</v>
      </c>
      <c r="S160" s="669">
        <f>Discount!$J$36</f>
        <v>0</v>
      </c>
      <c r="T160" s="668">
        <f t="shared" si="64"/>
        <v>0</v>
      </c>
      <c r="U160" s="670">
        <f t="shared" si="65"/>
        <v>0</v>
      </c>
      <c r="V160" s="671">
        <f t="shared" si="66"/>
        <v>0</v>
      </c>
      <c r="X160" s="720"/>
      <c r="Z160" s="760"/>
    </row>
    <row r="161" spans="1:26" ht="18.75">
      <c r="A161" s="558">
        <v>144</v>
      </c>
      <c r="B161" s="562"/>
      <c r="C161" s="562"/>
      <c r="D161" s="752">
        <v>30</v>
      </c>
      <c r="E161" s="752">
        <v>30</v>
      </c>
      <c r="F161" s="753" t="s">
        <v>788</v>
      </c>
      <c r="G161" s="752">
        <v>100001325</v>
      </c>
      <c r="H161" s="752">
        <v>995454</v>
      </c>
      <c r="I161" s="426"/>
      <c r="J161" s="744">
        <v>18</v>
      </c>
      <c r="K161" s="425"/>
      <c r="L161" s="754" t="s">
        <v>521</v>
      </c>
      <c r="M161" s="744" t="s">
        <v>520</v>
      </c>
      <c r="N161" s="744">
        <v>2917</v>
      </c>
      <c r="O161" s="423"/>
      <c r="P161" s="756" t="str">
        <f t="shared" si="61"/>
        <v>INCLUDED</v>
      </c>
      <c r="Q161" s="639">
        <f t="shared" si="62"/>
        <v>0</v>
      </c>
      <c r="R161" s="668">
        <f t="shared" si="63"/>
        <v>0</v>
      </c>
      <c r="S161" s="669">
        <f>Discount!$J$36</f>
        <v>0</v>
      </c>
      <c r="T161" s="668">
        <f t="shared" si="64"/>
        <v>0</v>
      </c>
      <c r="U161" s="670">
        <f t="shared" si="65"/>
        <v>0</v>
      </c>
      <c r="V161" s="671">
        <f t="shared" si="66"/>
        <v>0</v>
      </c>
      <c r="X161" s="720"/>
      <c r="Z161" s="760"/>
    </row>
    <row r="162" spans="1:26" ht="18.75">
      <c r="A162" s="558">
        <v>145</v>
      </c>
      <c r="B162" s="562"/>
      <c r="C162" s="562"/>
      <c r="D162" s="752">
        <v>30</v>
      </c>
      <c r="E162" s="752">
        <v>40</v>
      </c>
      <c r="F162" s="753" t="s">
        <v>788</v>
      </c>
      <c r="G162" s="752">
        <v>100001326</v>
      </c>
      <c r="H162" s="752">
        <v>995454</v>
      </c>
      <c r="I162" s="426"/>
      <c r="J162" s="744">
        <v>18</v>
      </c>
      <c r="K162" s="425"/>
      <c r="L162" s="754" t="s">
        <v>522</v>
      </c>
      <c r="M162" s="744" t="s">
        <v>520</v>
      </c>
      <c r="N162" s="744">
        <v>395</v>
      </c>
      <c r="O162" s="423"/>
      <c r="P162" s="756" t="str">
        <f t="shared" si="61"/>
        <v>INCLUDED</v>
      </c>
      <c r="Q162" s="639">
        <f t="shared" si="62"/>
        <v>0</v>
      </c>
      <c r="R162" s="668">
        <f t="shared" si="63"/>
        <v>0</v>
      </c>
      <c r="S162" s="669">
        <f>Discount!$J$36</f>
        <v>0</v>
      </c>
      <c r="T162" s="668">
        <f t="shared" si="64"/>
        <v>0</v>
      </c>
      <c r="U162" s="670">
        <f t="shared" si="65"/>
        <v>0</v>
      </c>
      <c r="V162" s="671">
        <f t="shared" si="66"/>
        <v>0</v>
      </c>
      <c r="X162" s="720"/>
      <c r="Z162" s="760"/>
    </row>
    <row r="163" spans="1:26" ht="45" customHeight="1">
      <c r="A163" s="558">
        <v>146</v>
      </c>
      <c r="B163" s="562"/>
      <c r="C163" s="562"/>
      <c r="D163" s="752">
        <v>30</v>
      </c>
      <c r="E163" s="752">
        <v>50</v>
      </c>
      <c r="F163" s="753" t="s">
        <v>788</v>
      </c>
      <c r="G163" s="752">
        <v>100001327</v>
      </c>
      <c r="H163" s="752">
        <v>995454</v>
      </c>
      <c r="I163" s="426"/>
      <c r="J163" s="744">
        <v>18</v>
      </c>
      <c r="K163" s="425"/>
      <c r="L163" s="755" t="s">
        <v>664</v>
      </c>
      <c r="M163" s="744" t="s">
        <v>520</v>
      </c>
      <c r="N163" s="744">
        <v>22443</v>
      </c>
      <c r="O163" s="423"/>
      <c r="P163" s="756" t="str">
        <f t="shared" si="53"/>
        <v>INCLUDED</v>
      </c>
      <c r="Q163" s="639">
        <f t="shared" si="54"/>
        <v>0</v>
      </c>
      <c r="R163" s="668">
        <f t="shared" si="59"/>
        <v>0</v>
      </c>
      <c r="S163" s="669">
        <f>Discount!$J$36</f>
        <v>0</v>
      </c>
      <c r="T163" s="668">
        <f t="shared" si="60"/>
        <v>0</v>
      </c>
      <c r="U163" s="670">
        <f t="shared" si="57"/>
        <v>0</v>
      </c>
      <c r="V163" s="671">
        <f t="shared" si="58"/>
        <v>0</v>
      </c>
      <c r="X163" s="720"/>
      <c r="Z163" s="760"/>
    </row>
    <row r="164" spans="1:26" ht="18.75">
      <c r="A164" s="558">
        <v>147</v>
      </c>
      <c r="B164" s="562"/>
      <c r="C164" s="562"/>
      <c r="D164" s="752">
        <v>30</v>
      </c>
      <c r="E164" s="752">
        <v>60</v>
      </c>
      <c r="F164" s="753" t="s">
        <v>788</v>
      </c>
      <c r="G164" s="752">
        <v>100001329</v>
      </c>
      <c r="H164" s="752">
        <v>995454</v>
      </c>
      <c r="I164" s="426"/>
      <c r="J164" s="744">
        <v>18</v>
      </c>
      <c r="K164" s="425"/>
      <c r="L164" s="754" t="s">
        <v>665</v>
      </c>
      <c r="M164" s="744" t="s">
        <v>505</v>
      </c>
      <c r="N164" s="744">
        <v>1744</v>
      </c>
      <c r="O164" s="423"/>
      <c r="P164" s="756" t="str">
        <f t="shared" si="53"/>
        <v>INCLUDED</v>
      </c>
      <c r="Q164" s="639">
        <f t="shared" si="54"/>
        <v>0</v>
      </c>
      <c r="R164" s="668">
        <f t="shared" si="59"/>
        <v>0</v>
      </c>
      <c r="S164" s="669">
        <f>Discount!$J$36</f>
        <v>0</v>
      </c>
      <c r="T164" s="668">
        <f t="shared" si="60"/>
        <v>0</v>
      </c>
      <c r="U164" s="670">
        <f t="shared" si="57"/>
        <v>0</v>
      </c>
      <c r="V164" s="671">
        <f t="shared" si="58"/>
        <v>0</v>
      </c>
      <c r="X164" s="720"/>
      <c r="Z164" s="760"/>
    </row>
    <row r="165" spans="1:26" ht="18.75">
      <c r="A165" s="558">
        <v>148</v>
      </c>
      <c r="B165" s="562"/>
      <c r="C165" s="562"/>
      <c r="D165" s="752">
        <v>30</v>
      </c>
      <c r="E165" s="752">
        <v>70</v>
      </c>
      <c r="F165" s="753" t="s">
        <v>788</v>
      </c>
      <c r="G165" s="752">
        <v>100001330</v>
      </c>
      <c r="H165" s="752">
        <v>995428</v>
      </c>
      <c r="I165" s="426"/>
      <c r="J165" s="744">
        <v>18</v>
      </c>
      <c r="K165" s="425"/>
      <c r="L165" s="754" t="s">
        <v>523</v>
      </c>
      <c r="M165" s="744" t="s">
        <v>520</v>
      </c>
      <c r="N165" s="744">
        <v>372</v>
      </c>
      <c r="O165" s="423"/>
      <c r="P165" s="756" t="str">
        <f t="shared" si="53"/>
        <v>INCLUDED</v>
      </c>
      <c r="Q165" s="639">
        <f t="shared" si="54"/>
        <v>0</v>
      </c>
      <c r="R165" s="668">
        <f t="shared" si="59"/>
        <v>0</v>
      </c>
      <c r="S165" s="669">
        <f>Discount!$J$36</f>
        <v>0</v>
      </c>
      <c r="T165" s="668">
        <f t="shared" si="60"/>
        <v>0</v>
      </c>
      <c r="U165" s="670">
        <f t="shared" si="57"/>
        <v>0</v>
      </c>
      <c r="V165" s="671">
        <f t="shared" si="58"/>
        <v>0</v>
      </c>
      <c r="X165" s="720"/>
      <c r="Z165" s="760"/>
    </row>
    <row r="166" spans="1:26" ht="45" customHeight="1">
      <c r="A166" s="558">
        <v>149</v>
      </c>
      <c r="B166" s="562"/>
      <c r="C166" s="562"/>
      <c r="D166" s="752">
        <v>30</v>
      </c>
      <c r="E166" s="752">
        <v>80</v>
      </c>
      <c r="F166" s="753" t="s">
        <v>788</v>
      </c>
      <c r="G166" s="752">
        <v>100001331</v>
      </c>
      <c r="H166" s="752">
        <v>995455</v>
      </c>
      <c r="I166" s="426"/>
      <c r="J166" s="744">
        <v>18</v>
      </c>
      <c r="K166" s="425"/>
      <c r="L166" s="755" t="s">
        <v>524</v>
      </c>
      <c r="M166" s="744" t="s">
        <v>505</v>
      </c>
      <c r="N166" s="744">
        <v>289</v>
      </c>
      <c r="O166" s="423"/>
      <c r="P166" s="756" t="str">
        <f t="shared" si="53"/>
        <v>INCLUDED</v>
      </c>
      <c r="Q166" s="639">
        <f t="shared" si="54"/>
        <v>0</v>
      </c>
      <c r="R166" s="668">
        <f t="shared" si="59"/>
        <v>0</v>
      </c>
      <c r="S166" s="669">
        <f>Discount!$J$36</f>
        <v>0</v>
      </c>
      <c r="T166" s="668">
        <f t="shared" si="60"/>
        <v>0</v>
      </c>
      <c r="U166" s="670">
        <f t="shared" si="57"/>
        <v>0</v>
      </c>
      <c r="V166" s="671">
        <f t="shared" si="58"/>
        <v>0</v>
      </c>
      <c r="X166" s="720"/>
      <c r="Z166" s="760"/>
    </row>
    <row r="167" spans="1:26" ht="18.75">
      <c r="A167" s="558">
        <v>150</v>
      </c>
      <c r="B167" s="562"/>
      <c r="C167" s="562"/>
      <c r="D167" s="752">
        <v>30</v>
      </c>
      <c r="E167" s="752">
        <v>90</v>
      </c>
      <c r="F167" s="753" t="s">
        <v>788</v>
      </c>
      <c r="G167" s="752">
        <v>100001714</v>
      </c>
      <c r="H167" s="752">
        <v>995428</v>
      </c>
      <c r="I167" s="426"/>
      <c r="J167" s="744">
        <v>18</v>
      </c>
      <c r="K167" s="425"/>
      <c r="L167" s="754" t="s">
        <v>525</v>
      </c>
      <c r="M167" s="744" t="s">
        <v>526</v>
      </c>
      <c r="N167" s="744">
        <v>131250</v>
      </c>
      <c r="O167" s="423"/>
      <c r="P167" s="756" t="str">
        <f t="shared" si="53"/>
        <v>INCLUDED</v>
      </c>
      <c r="Q167" s="639">
        <f t="shared" si="54"/>
        <v>0</v>
      </c>
      <c r="R167" s="668">
        <f t="shared" si="59"/>
        <v>0</v>
      </c>
      <c r="S167" s="669">
        <f>Discount!$J$36</f>
        <v>0</v>
      </c>
      <c r="T167" s="668">
        <f t="shared" si="60"/>
        <v>0</v>
      </c>
      <c r="U167" s="670">
        <f t="shared" si="57"/>
        <v>0</v>
      </c>
      <c r="V167" s="671">
        <f t="shared" si="58"/>
        <v>0</v>
      </c>
      <c r="X167" s="720"/>
      <c r="Z167" s="760"/>
    </row>
    <row r="168" spans="1:26" ht="18.75">
      <c r="A168" s="558">
        <v>151</v>
      </c>
      <c r="B168" s="562"/>
      <c r="C168" s="562"/>
      <c r="D168" s="752">
        <v>30</v>
      </c>
      <c r="E168" s="752">
        <v>100</v>
      </c>
      <c r="F168" s="753" t="s">
        <v>788</v>
      </c>
      <c r="G168" s="752">
        <v>100001713</v>
      </c>
      <c r="H168" s="752">
        <v>995424</v>
      </c>
      <c r="I168" s="426"/>
      <c r="J168" s="744">
        <v>18</v>
      </c>
      <c r="K168" s="425"/>
      <c r="L168" s="754" t="s">
        <v>527</v>
      </c>
      <c r="M168" s="744" t="s">
        <v>526</v>
      </c>
      <c r="N168" s="744">
        <v>131250</v>
      </c>
      <c r="O168" s="423"/>
      <c r="P168" s="756" t="str">
        <f t="shared" si="53"/>
        <v>INCLUDED</v>
      </c>
      <c r="Q168" s="639">
        <f t="shared" si="54"/>
        <v>0</v>
      </c>
      <c r="R168" s="668">
        <f t="shared" si="59"/>
        <v>0</v>
      </c>
      <c r="S168" s="669">
        <f>Discount!$J$36</f>
        <v>0</v>
      </c>
      <c r="T168" s="668">
        <f t="shared" si="60"/>
        <v>0</v>
      </c>
      <c r="U168" s="670">
        <f t="shared" si="57"/>
        <v>0</v>
      </c>
      <c r="V168" s="671">
        <f t="shared" si="58"/>
        <v>0</v>
      </c>
      <c r="X168" s="720"/>
      <c r="Z168" s="760"/>
    </row>
    <row r="169" spans="1:26" ht="65.25" customHeight="1">
      <c r="A169" s="558">
        <v>152</v>
      </c>
      <c r="B169" s="562"/>
      <c r="C169" s="562"/>
      <c r="D169" s="752">
        <v>30</v>
      </c>
      <c r="E169" s="752">
        <v>110</v>
      </c>
      <c r="F169" s="753" t="s">
        <v>788</v>
      </c>
      <c r="G169" s="752">
        <v>100048595</v>
      </c>
      <c r="H169" s="752">
        <v>995423</v>
      </c>
      <c r="I169" s="426"/>
      <c r="J169" s="744">
        <v>18</v>
      </c>
      <c r="K169" s="425"/>
      <c r="L169" s="755" t="s">
        <v>592</v>
      </c>
      <c r="M169" s="744" t="s">
        <v>526</v>
      </c>
      <c r="N169" s="744">
        <v>131250</v>
      </c>
      <c r="O169" s="423"/>
      <c r="P169" s="756" t="str">
        <f t="shared" si="53"/>
        <v>INCLUDED</v>
      </c>
      <c r="Q169" s="639">
        <f t="shared" si="54"/>
        <v>0</v>
      </c>
      <c r="R169" s="668">
        <f t="shared" si="59"/>
        <v>0</v>
      </c>
      <c r="S169" s="669">
        <f>Discount!$J$36</f>
        <v>0</v>
      </c>
      <c r="T169" s="668">
        <f t="shared" si="60"/>
        <v>0</v>
      </c>
      <c r="U169" s="670">
        <f t="shared" si="57"/>
        <v>0</v>
      </c>
      <c r="V169" s="671">
        <f t="shared" si="58"/>
        <v>0</v>
      </c>
      <c r="X169" s="720"/>
      <c r="Z169" s="760"/>
    </row>
    <row r="170" spans="1:26" ht="18.75">
      <c r="A170" s="558">
        <v>153</v>
      </c>
      <c r="B170" s="562"/>
      <c r="C170" s="562"/>
      <c r="D170" s="752">
        <v>30</v>
      </c>
      <c r="E170" s="752">
        <v>120</v>
      </c>
      <c r="F170" s="753" t="s">
        <v>788</v>
      </c>
      <c r="G170" s="752">
        <v>100054773</v>
      </c>
      <c r="H170" s="752">
        <v>995454</v>
      </c>
      <c r="I170" s="426"/>
      <c r="J170" s="744">
        <v>18</v>
      </c>
      <c r="K170" s="425"/>
      <c r="L170" s="754" t="s">
        <v>666</v>
      </c>
      <c r="M170" s="744" t="s">
        <v>526</v>
      </c>
      <c r="N170" s="744">
        <v>4800</v>
      </c>
      <c r="O170" s="423"/>
      <c r="P170" s="756" t="str">
        <f t="shared" si="53"/>
        <v>INCLUDED</v>
      </c>
      <c r="Q170" s="639">
        <f t="shared" si="54"/>
        <v>0</v>
      </c>
      <c r="R170" s="668">
        <f t="shared" si="59"/>
        <v>0</v>
      </c>
      <c r="S170" s="669">
        <f>Discount!$J$36</f>
        <v>0</v>
      </c>
      <c r="T170" s="668">
        <f t="shared" si="60"/>
        <v>0</v>
      </c>
      <c r="U170" s="670">
        <f t="shared" si="57"/>
        <v>0</v>
      </c>
      <c r="V170" s="671">
        <f t="shared" si="58"/>
        <v>0</v>
      </c>
      <c r="X170" s="720"/>
      <c r="Z170" s="760"/>
    </row>
    <row r="171" spans="1:26" ht="72.75" customHeight="1">
      <c r="A171" s="558">
        <v>154</v>
      </c>
      <c r="B171" s="562"/>
      <c r="C171" s="562"/>
      <c r="D171" s="752">
        <v>30</v>
      </c>
      <c r="E171" s="752">
        <v>130</v>
      </c>
      <c r="F171" s="753" t="s">
        <v>788</v>
      </c>
      <c r="G171" s="752">
        <v>100008110</v>
      </c>
      <c r="H171" s="752">
        <v>995421</v>
      </c>
      <c r="I171" s="426"/>
      <c r="J171" s="744">
        <v>18</v>
      </c>
      <c r="K171" s="425"/>
      <c r="L171" s="755" t="s">
        <v>528</v>
      </c>
      <c r="M171" s="744" t="s">
        <v>526</v>
      </c>
      <c r="N171" s="744">
        <v>9375</v>
      </c>
      <c r="O171" s="423"/>
      <c r="P171" s="756" t="str">
        <f t="shared" si="53"/>
        <v>INCLUDED</v>
      </c>
      <c r="Q171" s="639">
        <f t="shared" si="54"/>
        <v>0</v>
      </c>
      <c r="R171" s="668">
        <f t="shared" si="59"/>
        <v>0</v>
      </c>
      <c r="S171" s="669">
        <f>Discount!$J$36</f>
        <v>0</v>
      </c>
      <c r="T171" s="668">
        <f t="shared" si="60"/>
        <v>0</v>
      </c>
      <c r="U171" s="670">
        <f t="shared" si="57"/>
        <v>0</v>
      </c>
      <c r="V171" s="671">
        <f t="shared" si="58"/>
        <v>0</v>
      </c>
      <c r="X171" s="720"/>
      <c r="Z171" s="760"/>
    </row>
    <row r="172" spans="1:26" ht="75" customHeight="1">
      <c r="A172" s="558">
        <v>155</v>
      </c>
      <c r="B172" s="562"/>
      <c r="C172" s="562"/>
      <c r="D172" s="752">
        <v>30</v>
      </c>
      <c r="E172" s="752">
        <v>140</v>
      </c>
      <c r="F172" s="753" t="s">
        <v>788</v>
      </c>
      <c r="G172" s="752">
        <v>100001457</v>
      </c>
      <c r="H172" s="752">
        <v>995421</v>
      </c>
      <c r="I172" s="426"/>
      <c r="J172" s="744">
        <v>18</v>
      </c>
      <c r="K172" s="425"/>
      <c r="L172" s="755" t="s">
        <v>594</v>
      </c>
      <c r="M172" s="744" t="s">
        <v>526</v>
      </c>
      <c r="N172" s="744">
        <v>603</v>
      </c>
      <c r="O172" s="423"/>
      <c r="P172" s="756" t="str">
        <f t="shared" si="53"/>
        <v>INCLUDED</v>
      </c>
      <c r="Q172" s="639">
        <f t="shared" si="54"/>
        <v>0</v>
      </c>
      <c r="R172" s="668">
        <f t="shared" si="59"/>
        <v>0</v>
      </c>
      <c r="S172" s="669">
        <f>Discount!$J$36</f>
        <v>0</v>
      </c>
      <c r="T172" s="668">
        <f t="shared" si="60"/>
        <v>0</v>
      </c>
      <c r="U172" s="670">
        <f t="shared" si="57"/>
        <v>0</v>
      </c>
      <c r="V172" s="671">
        <f t="shared" si="58"/>
        <v>0</v>
      </c>
      <c r="X172" s="720"/>
      <c r="Z172" s="760"/>
    </row>
    <row r="173" spans="1:26" ht="80.25" customHeight="1">
      <c r="A173" s="558">
        <v>156</v>
      </c>
      <c r="B173" s="562"/>
      <c r="C173" s="562"/>
      <c r="D173" s="752">
        <v>30</v>
      </c>
      <c r="E173" s="752">
        <v>150</v>
      </c>
      <c r="F173" s="753" t="s">
        <v>788</v>
      </c>
      <c r="G173" s="752">
        <v>100001458</v>
      </c>
      <c r="H173" s="752">
        <v>995421</v>
      </c>
      <c r="I173" s="426"/>
      <c r="J173" s="744">
        <v>18</v>
      </c>
      <c r="K173" s="425"/>
      <c r="L173" s="755" t="s">
        <v>837</v>
      </c>
      <c r="M173" s="744" t="s">
        <v>526</v>
      </c>
      <c r="N173" s="744">
        <v>999</v>
      </c>
      <c r="O173" s="423"/>
      <c r="P173" s="756" t="str">
        <f t="shared" si="53"/>
        <v>INCLUDED</v>
      </c>
      <c r="Q173" s="639">
        <f t="shared" si="54"/>
        <v>0</v>
      </c>
      <c r="R173" s="668">
        <f t="shared" si="59"/>
        <v>0</v>
      </c>
      <c r="S173" s="669">
        <f>Discount!$J$36</f>
        <v>0</v>
      </c>
      <c r="T173" s="668">
        <f t="shared" si="60"/>
        <v>0</v>
      </c>
      <c r="U173" s="670">
        <f t="shared" si="57"/>
        <v>0</v>
      </c>
      <c r="V173" s="671">
        <f t="shared" si="58"/>
        <v>0</v>
      </c>
      <c r="X173" s="720"/>
      <c r="Z173" s="760"/>
    </row>
    <row r="174" spans="1:26" ht="81" customHeight="1">
      <c r="A174" s="558">
        <v>157</v>
      </c>
      <c r="B174" s="562"/>
      <c r="C174" s="562"/>
      <c r="D174" s="752">
        <v>30</v>
      </c>
      <c r="E174" s="752">
        <v>160</v>
      </c>
      <c r="F174" s="753" t="s">
        <v>788</v>
      </c>
      <c r="G174" s="752">
        <v>100008611</v>
      </c>
      <c r="H174" s="752">
        <v>995477</v>
      </c>
      <c r="I174" s="426"/>
      <c r="J174" s="744">
        <v>18</v>
      </c>
      <c r="K174" s="425"/>
      <c r="L174" s="755" t="s">
        <v>838</v>
      </c>
      <c r="M174" s="744" t="s">
        <v>529</v>
      </c>
      <c r="N174" s="744">
        <v>500</v>
      </c>
      <c r="O174" s="423"/>
      <c r="P174" s="756" t="str">
        <f t="shared" si="53"/>
        <v>INCLUDED</v>
      </c>
      <c r="Q174" s="639">
        <f t="shared" si="54"/>
        <v>0</v>
      </c>
      <c r="R174" s="668">
        <f t="shared" si="59"/>
        <v>0</v>
      </c>
      <c r="S174" s="669">
        <f>Discount!$J$36</f>
        <v>0</v>
      </c>
      <c r="T174" s="668">
        <f t="shared" si="60"/>
        <v>0</v>
      </c>
      <c r="U174" s="670">
        <f t="shared" si="57"/>
        <v>0</v>
      </c>
      <c r="V174" s="671">
        <f t="shared" si="58"/>
        <v>0</v>
      </c>
      <c r="X174" s="720"/>
      <c r="Z174" s="760"/>
    </row>
    <row r="175" spans="1:26" ht="18.75">
      <c r="A175" s="558">
        <v>158</v>
      </c>
      <c r="B175" s="562"/>
      <c r="C175" s="562"/>
      <c r="D175" s="752">
        <v>30</v>
      </c>
      <c r="E175" s="752">
        <v>170</v>
      </c>
      <c r="F175" s="753" t="s">
        <v>788</v>
      </c>
      <c r="G175" s="752">
        <v>100001392</v>
      </c>
      <c r="H175" s="752">
        <v>995455</v>
      </c>
      <c r="I175" s="426"/>
      <c r="J175" s="744">
        <v>18</v>
      </c>
      <c r="K175" s="425"/>
      <c r="L175" s="754" t="s">
        <v>839</v>
      </c>
      <c r="M175" s="744" t="s">
        <v>479</v>
      </c>
      <c r="N175" s="744">
        <v>2</v>
      </c>
      <c r="O175" s="423"/>
      <c r="P175" s="756" t="str">
        <f t="shared" si="53"/>
        <v>INCLUDED</v>
      </c>
      <c r="Q175" s="639">
        <f t="shared" si="54"/>
        <v>0</v>
      </c>
      <c r="R175" s="668">
        <f t="shared" si="59"/>
        <v>0</v>
      </c>
      <c r="S175" s="669">
        <f>Discount!$J$36</f>
        <v>0</v>
      </c>
      <c r="T175" s="668">
        <f t="shared" si="60"/>
        <v>0</v>
      </c>
      <c r="U175" s="670">
        <f t="shared" si="57"/>
        <v>0</v>
      </c>
      <c r="V175" s="671">
        <f t="shared" si="58"/>
        <v>0</v>
      </c>
      <c r="X175" s="720"/>
      <c r="Z175" s="760"/>
    </row>
    <row r="176" spans="1:26" ht="60" customHeight="1">
      <c r="A176" s="558">
        <v>159</v>
      </c>
      <c r="B176" s="562"/>
      <c r="C176" s="562"/>
      <c r="D176" s="752">
        <v>30</v>
      </c>
      <c r="E176" s="752">
        <v>180</v>
      </c>
      <c r="F176" s="753" t="s">
        <v>788</v>
      </c>
      <c r="G176" s="752">
        <v>130000761</v>
      </c>
      <c r="H176" s="752">
        <v>995428</v>
      </c>
      <c r="I176" s="426"/>
      <c r="J176" s="744">
        <v>18</v>
      </c>
      <c r="K176" s="425"/>
      <c r="L176" s="755" t="s">
        <v>556</v>
      </c>
      <c r="M176" s="744" t="s">
        <v>529</v>
      </c>
      <c r="N176" s="744">
        <v>350</v>
      </c>
      <c r="O176" s="423"/>
      <c r="P176" s="756" t="str">
        <f t="shared" si="53"/>
        <v>INCLUDED</v>
      </c>
      <c r="Q176" s="639">
        <f t="shared" si="54"/>
        <v>0</v>
      </c>
      <c r="R176" s="668">
        <f t="shared" si="59"/>
        <v>0</v>
      </c>
      <c r="S176" s="669">
        <f>Discount!$J$36</f>
        <v>0</v>
      </c>
      <c r="T176" s="668">
        <f t="shared" si="60"/>
        <v>0</v>
      </c>
      <c r="U176" s="670">
        <f t="shared" si="57"/>
        <v>0</v>
      </c>
      <c r="V176" s="671">
        <f t="shared" si="58"/>
        <v>0</v>
      </c>
      <c r="X176" s="720"/>
      <c r="Z176" s="760"/>
    </row>
    <row r="177" spans="1:26" ht="60" customHeight="1">
      <c r="A177" s="558">
        <v>160</v>
      </c>
      <c r="B177" s="562"/>
      <c r="C177" s="562"/>
      <c r="D177" s="752">
        <v>30</v>
      </c>
      <c r="E177" s="752">
        <v>190</v>
      </c>
      <c r="F177" s="753" t="s">
        <v>788</v>
      </c>
      <c r="G177" s="752">
        <v>130000762</v>
      </c>
      <c r="H177" s="752">
        <v>995428</v>
      </c>
      <c r="I177" s="426"/>
      <c r="J177" s="744">
        <v>18</v>
      </c>
      <c r="K177" s="425"/>
      <c r="L177" s="755" t="s">
        <v>557</v>
      </c>
      <c r="M177" s="744" t="s">
        <v>529</v>
      </c>
      <c r="N177" s="744">
        <v>400</v>
      </c>
      <c r="O177" s="423"/>
      <c r="P177" s="756" t="str">
        <f t="shared" si="53"/>
        <v>INCLUDED</v>
      </c>
      <c r="Q177" s="639">
        <f t="shared" si="54"/>
        <v>0</v>
      </c>
      <c r="R177" s="668">
        <f t="shared" si="59"/>
        <v>0</v>
      </c>
      <c r="S177" s="669">
        <f>Discount!$J$36</f>
        <v>0</v>
      </c>
      <c r="T177" s="668">
        <f t="shared" si="60"/>
        <v>0</v>
      </c>
      <c r="U177" s="670">
        <f t="shared" si="57"/>
        <v>0</v>
      </c>
      <c r="V177" s="671">
        <f t="shared" si="58"/>
        <v>0</v>
      </c>
      <c r="X177" s="720"/>
      <c r="Z177" s="760"/>
    </row>
    <row r="178" spans="1:26" ht="60" customHeight="1">
      <c r="A178" s="558">
        <v>161</v>
      </c>
      <c r="B178" s="562"/>
      <c r="C178" s="562"/>
      <c r="D178" s="752">
        <v>30</v>
      </c>
      <c r="E178" s="752">
        <v>200</v>
      </c>
      <c r="F178" s="753" t="s">
        <v>788</v>
      </c>
      <c r="G178" s="752">
        <v>100020960</v>
      </c>
      <c r="H178" s="752">
        <v>995461</v>
      </c>
      <c r="I178" s="426"/>
      <c r="J178" s="744">
        <v>18</v>
      </c>
      <c r="K178" s="425"/>
      <c r="L178" s="755" t="s">
        <v>840</v>
      </c>
      <c r="M178" s="744" t="s">
        <v>529</v>
      </c>
      <c r="N178" s="744">
        <v>100</v>
      </c>
      <c r="O178" s="423"/>
      <c r="P178" s="756" t="str">
        <f t="shared" si="53"/>
        <v>INCLUDED</v>
      </c>
      <c r="Q178" s="639">
        <f t="shared" si="54"/>
        <v>0</v>
      </c>
      <c r="R178" s="668">
        <f t="shared" si="59"/>
        <v>0</v>
      </c>
      <c r="S178" s="669">
        <f>Discount!$J$36</f>
        <v>0</v>
      </c>
      <c r="T178" s="668">
        <f t="shared" si="60"/>
        <v>0</v>
      </c>
      <c r="U178" s="670">
        <f t="shared" si="57"/>
        <v>0</v>
      </c>
      <c r="V178" s="671">
        <f t="shared" si="58"/>
        <v>0</v>
      </c>
      <c r="X178" s="720"/>
      <c r="Z178" s="760"/>
    </row>
    <row r="179" spans="1:26" ht="60" customHeight="1">
      <c r="A179" s="558">
        <v>162</v>
      </c>
      <c r="B179" s="562"/>
      <c r="C179" s="562"/>
      <c r="D179" s="752">
        <v>30</v>
      </c>
      <c r="E179" s="752">
        <v>210</v>
      </c>
      <c r="F179" s="753" t="s">
        <v>788</v>
      </c>
      <c r="G179" s="752">
        <v>100020961</v>
      </c>
      <c r="H179" s="752">
        <v>995461</v>
      </c>
      <c r="I179" s="426"/>
      <c r="J179" s="744">
        <v>18</v>
      </c>
      <c r="K179" s="425"/>
      <c r="L179" s="755" t="s">
        <v>841</v>
      </c>
      <c r="M179" s="744" t="s">
        <v>529</v>
      </c>
      <c r="N179" s="744">
        <v>100</v>
      </c>
      <c r="O179" s="423"/>
      <c r="P179" s="756" t="str">
        <f t="shared" si="53"/>
        <v>INCLUDED</v>
      </c>
      <c r="Q179" s="639">
        <f t="shared" si="54"/>
        <v>0</v>
      </c>
      <c r="R179" s="668">
        <f t="shared" si="59"/>
        <v>0</v>
      </c>
      <c r="S179" s="669">
        <f>Discount!$J$36</f>
        <v>0</v>
      </c>
      <c r="T179" s="668">
        <f t="shared" si="60"/>
        <v>0</v>
      </c>
      <c r="U179" s="670">
        <f t="shared" si="57"/>
        <v>0</v>
      </c>
      <c r="V179" s="671">
        <f t="shared" si="58"/>
        <v>0</v>
      </c>
      <c r="X179" s="720"/>
      <c r="Z179" s="760"/>
    </row>
    <row r="180" spans="1:26" ht="60" customHeight="1">
      <c r="A180" s="558">
        <v>163</v>
      </c>
      <c r="B180" s="562"/>
      <c r="C180" s="562"/>
      <c r="D180" s="752">
        <v>30</v>
      </c>
      <c r="E180" s="752">
        <v>220</v>
      </c>
      <c r="F180" s="753" t="s">
        <v>788</v>
      </c>
      <c r="G180" s="752">
        <v>100020962</v>
      </c>
      <c r="H180" s="752">
        <v>995461</v>
      </c>
      <c r="I180" s="426"/>
      <c r="J180" s="744">
        <v>18</v>
      </c>
      <c r="K180" s="425"/>
      <c r="L180" s="755" t="s">
        <v>842</v>
      </c>
      <c r="M180" s="744" t="s">
        <v>529</v>
      </c>
      <c r="N180" s="744">
        <v>100</v>
      </c>
      <c r="O180" s="423"/>
      <c r="P180" s="756" t="str">
        <f t="shared" si="53"/>
        <v>INCLUDED</v>
      </c>
      <c r="Q180" s="639">
        <f t="shared" si="54"/>
        <v>0</v>
      </c>
      <c r="R180" s="668">
        <f t="shared" si="59"/>
        <v>0</v>
      </c>
      <c r="S180" s="669">
        <f>Discount!$J$36</f>
        <v>0</v>
      </c>
      <c r="T180" s="668">
        <f t="shared" si="60"/>
        <v>0</v>
      </c>
      <c r="U180" s="670">
        <f t="shared" si="57"/>
        <v>0</v>
      </c>
      <c r="V180" s="671">
        <f t="shared" si="58"/>
        <v>0</v>
      </c>
      <c r="X180" s="720"/>
      <c r="Z180" s="760"/>
    </row>
    <row r="181" spans="1:26" ht="18.75">
      <c r="A181" s="558">
        <v>164</v>
      </c>
      <c r="B181" s="562"/>
      <c r="C181" s="562"/>
      <c r="D181" s="752">
        <v>30</v>
      </c>
      <c r="E181" s="752">
        <v>230</v>
      </c>
      <c r="F181" s="753" t="s">
        <v>788</v>
      </c>
      <c r="G181" s="752">
        <v>100007701</v>
      </c>
      <c r="H181" s="752">
        <v>995462</v>
      </c>
      <c r="I181" s="426"/>
      <c r="J181" s="744">
        <v>18</v>
      </c>
      <c r="K181" s="425"/>
      <c r="L181" s="754" t="s">
        <v>843</v>
      </c>
      <c r="M181" s="744" t="s">
        <v>479</v>
      </c>
      <c r="N181" s="744">
        <v>5</v>
      </c>
      <c r="O181" s="423"/>
      <c r="P181" s="756" t="str">
        <f t="shared" si="53"/>
        <v>INCLUDED</v>
      </c>
      <c r="Q181" s="639">
        <f t="shared" si="54"/>
        <v>0</v>
      </c>
      <c r="R181" s="668">
        <f t="shared" si="59"/>
        <v>0</v>
      </c>
      <c r="S181" s="669">
        <f>Discount!$J$36</f>
        <v>0</v>
      </c>
      <c r="T181" s="668">
        <f t="shared" si="60"/>
        <v>0</v>
      </c>
      <c r="U181" s="670">
        <f t="shared" si="57"/>
        <v>0</v>
      </c>
      <c r="V181" s="671">
        <f t="shared" si="58"/>
        <v>0</v>
      </c>
      <c r="X181" s="720"/>
      <c r="Z181" s="760"/>
    </row>
    <row r="182" spans="1:26" ht="18.75">
      <c r="A182" s="558">
        <v>165</v>
      </c>
      <c r="B182" s="562"/>
      <c r="C182" s="562"/>
      <c r="D182" s="752">
        <v>30</v>
      </c>
      <c r="E182" s="752">
        <v>240</v>
      </c>
      <c r="F182" s="753" t="s">
        <v>788</v>
      </c>
      <c r="G182" s="752">
        <v>100001409</v>
      </c>
      <c r="H182" s="752">
        <v>995462</v>
      </c>
      <c r="I182" s="426"/>
      <c r="J182" s="744">
        <v>18</v>
      </c>
      <c r="K182" s="425"/>
      <c r="L182" s="754" t="s">
        <v>558</v>
      </c>
      <c r="M182" s="744" t="s">
        <v>479</v>
      </c>
      <c r="N182" s="744">
        <v>7</v>
      </c>
      <c r="O182" s="423"/>
      <c r="P182" s="756" t="str">
        <f t="shared" si="53"/>
        <v>INCLUDED</v>
      </c>
      <c r="Q182" s="639">
        <f t="shared" si="54"/>
        <v>0</v>
      </c>
      <c r="R182" s="668">
        <f t="shared" si="59"/>
        <v>0</v>
      </c>
      <c r="S182" s="669">
        <f>Discount!$J$36</f>
        <v>0</v>
      </c>
      <c r="T182" s="668">
        <f t="shared" si="60"/>
        <v>0</v>
      </c>
      <c r="U182" s="670">
        <f t="shared" si="57"/>
        <v>0</v>
      </c>
      <c r="V182" s="671">
        <f t="shared" si="58"/>
        <v>0</v>
      </c>
      <c r="X182" s="720"/>
      <c r="Z182" s="760"/>
    </row>
    <row r="183" spans="1:26" ht="18.75">
      <c r="A183" s="558">
        <v>166</v>
      </c>
      <c r="B183" s="562"/>
      <c r="C183" s="562"/>
      <c r="D183" s="752">
        <v>30</v>
      </c>
      <c r="E183" s="752">
        <v>250</v>
      </c>
      <c r="F183" s="753" t="s">
        <v>788</v>
      </c>
      <c r="G183" s="752">
        <v>100001412</v>
      </c>
      <c r="H183" s="752">
        <v>995462</v>
      </c>
      <c r="I183" s="426"/>
      <c r="J183" s="744">
        <v>18</v>
      </c>
      <c r="K183" s="425"/>
      <c r="L183" s="754" t="s">
        <v>844</v>
      </c>
      <c r="M183" s="744" t="s">
        <v>529</v>
      </c>
      <c r="N183" s="744">
        <v>1000</v>
      </c>
      <c r="O183" s="423"/>
      <c r="P183" s="756" t="str">
        <f t="shared" si="53"/>
        <v>INCLUDED</v>
      </c>
      <c r="Q183" s="639">
        <f t="shared" si="54"/>
        <v>0</v>
      </c>
      <c r="R183" s="668">
        <f t="shared" si="59"/>
        <v>0</v>
      </c>
      <c r="S183" s="669">
        <f>Discount!$J$36</f>
        <v>0</v>
      </c>
      <c r="T183" s="668">
        <f t="shared" si="60"/>
        <v>0</v>
      </c>
      <c r="U183" s="670">
        <f t="shared" si="57"/>
        <v>0</v>
      </c>
      <c r="V183" s="671">
        <f t="shared" si="58"/>
        <v>0</v>
      </c>
      <c r="X183" s="720"/>
      <c r="Z183" s="760"/>
    </row>
    <row r="184" spans="1:26" ht="18.75">
      <c r="A184" s="558">
        <v>167</v>
      </c>
      <c r="B184" s="562"/>
      <c r="C184" s="562"/>
      <c r="D184" s="752">
        <v>30</v>
      </c>
      <c r="E184" s="752">
        <v>260</v>
      </c>
      <c r="F184" s="753" t="s">
        <v>788</v>
      </c>
      <c r="G184" s="752">
        <v>100001413</v>
      </c>
      <c r="H184" s="752">
        <v>995462</v>
      </c>
      <c r="I184" s="426"/>
      <c r="J184" s="744">
        <v>18</v>
      </c>
      <c r="K184" s="425"/>
      <c r="L184" s="754" t="s">
        <v>845</v>
      </c>
      <c r="M184" s="744" t="s">
        <v>529</v>
      </c>
      <c r="N184" s="744">
        <v>3000</v>
      </c>
      <c r="O184" s="423"/>
      <c r="P184" s="756" t="str">
        <f t="shared" si="53"/>
        <v>INCLUDED</v>
      </c>
      <c r="Q184" s="639">
        <f t="shared" si="54"/>
        <v>0</v>
      </c>
      <c r="R184" s="668">
        <f t="shared" si="59"/>
        <v>0</v>
      </c>
      <c r="S184" s="669">
        <f>Discount!$J$36</f>
        <v>0</v>
      </c>
      <c r="T184" s="668">
        <f t="shared" si="60"/>
        <v>0</v>
      </c>
      <c r="U184" s="670">
        <f t="shared" si="57"/>
        <v>0</v>
      </c>
      <c r="V184" s="671">
        <f t="shared" si="58"/>
        <v>0</v>
      </c>
      <c r="X184" s="720"/>
      <c r="Z184" s="760"/>
    </row>
    <row r="185" spans="1:26" ht="18.75">
      <c r="A185" s="558">
        <v>168</v>
      </c>
      <c r="B185" s="562"/>
      <c r="C185" s="562"/>
      <c r="D185" s="752">
        <v>30</v>
      </c>
      <c r="E185" s="752">
        <v>270</v>
      </c>
      <c r="F185" s="753" t="s">
        <v>788</v>
      </c>
      <c r="G185" s="752">
        <v>100001414</v>
      </c>
      <c r="H185" s="752">
        <v>995462</v>
      </c>
      <c r="I185" s="426"/>
      <c r="J185" s="744">
        <v>18</v>
      </c>
      <c r="K185" s="425"/>
      <c r="L185" s="754" t="s">
        <v>846</v>
      </c>
      <c r="M185" s="744" t="s">
        <v>529</v>
      </c>
      <c r="N185" s="744">
        <v>500</v>
      </c>
      <c r="O185" s="423"/>
      <c r="P185" s="756" t="str">
        <f t="shared" ref="P185:P195" si="67">IF(O185=0, "INCLUDED", IF(ISERROR(N185*O185), O185, N185*O185))</f>
        <v>INCLUDED</v>
      </c>
      <c r="Q185" s="639">
        <f t="shared" ref="Q185:Q195" si="68">IF(P185="Included",0,P185)</f>
        <v>0</v>
      </c>
      <c r="R185" s="668">
        <f t="shared" ref="R185:R195" si="69">IF( K185="",J185*(IF(P185="Included",0,P185))/100,K185*(IF(P185="Included",0,P185)))</f>
        <v>0</v>
      </c>
      <c r="S185" s="669">
        <f>Discount!$J$36</f>
        <v>0</v>
      </c>
      <c r="T185" s="668">
        <f t="shared" ref="T185:T195" si="70">S185*Q185</f>
        <v>0</v>
      </c>
      <c r="U185" s="670">
        <f t="shared" ref="U185:U195" si="71">IF(K185="",J185*T185/100,K185*T185)</f>
        <v>0</v>
      </c>
      <c r="V185" s="671">
        <f t="shared" ref="V185:V195" si="72">O185*N185</f>
        <v>0</v>
      </c>
      <c r="X185" s="720"/>
      <c r="Z185" s="760"/>
    </row>
    <row r="186" spans="1:26" ht="18.75">
      <c r="A186" s="558">
        <v>169</v>
      </c>
      <c r="B186" s="562"/>
      <c r="C186" s="562"/>
      <c r="D186" s="752">
        <v>30</v>
      </c>
      <c r="E186" s="752">
        <v>280</v>
      </c>
      <c r="F186" s="753" t="s">
        <v>788</v>
      </c>
      <c r="G186" s="752">
        <v>100001415</v>
      </c>
      <c r="H186" s="752">
        <v>995462</v>
      </c>
      <c r="I186" s="426"/>
      <c r="J186" s="744">
        <v>18</v>
      </c>
      <c r="K186" s="425"/>
      <c r="L186" s="754" t="s">
        <v>847</v>
      </c>
      <c r="M186" s="744" t="s">
        <v>529</v>
      </c>
      <c r="N186" s="744">
        <v>500</v>
      </c>
      <c r="O186" s="423"/>
      <c r="P186" s="756" t="str">
        <f t="shared" si="67"/>
        <v>INCLUDED</v>
      </c>
      <c r="Q186" s="639">
        <f t="shared" si="68"/>
        <v>0</v>
      </c>
      <c r="R186" s="668">
        <f t="shared" si="69"/>
        <v>0</v>
      </c>
      <c r="S186" s="669">
        <f>Discount!$J$36</f>
        <v>0</v>
      </c>
      <c r="T186" s="668">
        <f t="shared" si="70"/>
        <v>0</v>
      </c>
      <c r="U186" s="670">
        <f t="shared" si="71"/>
        <v>0</v>
      </c>
      <c r="V186" s="671">
        <f t="shared" si="72"/>
        <v>0</v>
      </c>
      <c r="X186" s="720"/>
      <c r="Z186" s="760"/>
    </row>
    <row r="187" spans="1:26" ht="18.75">
      <c r="A187" s="558">
        <v>170</v>
      </c>
      <c r="B187" s="562"/>
      <c r="C187" s="562"/>
      <c r="D187" s="752">
        <v>30</v>
      </c>
      <c r="E187" s="752">
        <v>290</v>
      </c>
      <c r="F187" s="753" t="s">
        <v>788</v>
      </c>
      <c r="G187" s="752">
        <v>100003477</v>
      </c>
      <c r="H187" s="752">
        <v>995454</v>
      </c>
      <c r="I187" s="426"/>
      <c r="J187" s="744">
        <v>18</v>
      </c>
      <c r="K187" s="425"/>
      <c r="L187" s="754" t="s">
        <v>848</v>
      </c>
      <c r="M187" s="744" t="s">
        <v>479</v>
      </c>
      <c r="N187" s="744">
        <v>2</v>
      </c>
      <c r="O187" s="423"/>
      <c r="P187" s="756" t="str">
        <f t="shared" si="67"/>
        <v>INCLUDED</v>
      </c>
      <c r="Q187" s="639">
        <f t="shared" si="68"/>
        <v>0</v>
      </c>
      <c r="R187" s="668">
        <f t="shared" si="69"/>
        <v>0</v>
      </c>
      <c r="S187" s="669">
        <f>Discount!$J$36</f>
        <v>0</v>
      </c>
      <c r="T187" s="668">
        <f t="shared" si="70"/>
        <v>0</v>
      </c>
      <c r="U187" s="670">
        <f t="shared" si="71"/>
        <v>0</v>
      </c>
      <c r="V187" s="671">
        <f t="shared" si="72"/>
        <v>0</v>
      </c>
      <c r="X187" s="720"/>
      <c r="Z187" s="760"/>
    </row>
    <row r="188" spans="1:26" ht="50.1" customHeight="1">
      <c r="A188" s="558">
        <v>171</v>
      </c>
      <c r="B188" s="562"/>
      <c r="C188" s="562"/>
      <c r="D188" s="752">
        <v>30</v>
      </c>
      <c r="E188" s="752">
        <v>300</v>
      </c>
      <c r="F188" s="753" t="s">
        <v>788</v>
      </c>
      <c r="G188" s="752">
        <v>100001477</v>
      </c>
      <c r="H188" s="752">
        <v>995454</v>
      </c>
      <c r="I188" s="426"/>
      <c r="J188" s="744">
        <v>18</v>
      </c>
      <c r="K188" s="425"/>
      <c r="L188" s="755" t="s">
        <v>849</v>
      </c>
      <c r="M188" s="744" t="s">
        <v>529</v>
      </c>
      <c r="N188" s="744">
        <v>50</v>
      </c>
      <c r="O188" s="423"/>
      <c r="P188" s="756" t="str">
        <f t="shared" si="67"/>
        <v>INCLUDED</v>
      </c>
      <c r="Q188" s="639">
        <f t="shared" si="68"/>
        <v>0</v>
      </c>
      <c r="R188" s="668">
        <f t="shared" si="69"/>
        <v>0</v>
      </c>
      <c r="S188" s="669">
        <f>Discount!$J$36</f>
        <v>0</v>
      </c>
      <c r="T188" s="668">
        <f t="shared" si="70"/>
        <v>0</v>
      </c>
      <c r="U188" s="670">
        <f t="shared" si="71"/>
        <v>0</v>
      </c>
      <c r="V188" s="671">
        <f t="shared" si="72"/>
        <v>0</v>
      </c>
      <c r="X188" s="720"/>
      <c r="Z188" s="760"/>
    </row>
    <row r="189" spans="1:26" ht="50.1" customHeight="1">
      <c r="A189" s="558">
        <v>172</v>
      </c>
      <c r="B189" s="562"/>
      <c r="C189" s="562"/>
      <c r="D189" s="752">
        <v>30</v>
      </c>
      <c r="E189" s="752">
        <v>310</v>
      </c>
      <c r="F189" s="753" t="s">
        <v>788</v>
      </c>
      <c r="G189" s="752">
        <v>100016667</v>
      </c>
      <c r="H189" s="752">
        <v>995451</v>
      </c>
      <c r="I189" s="426"/>
      <c r="J189" s="744">
        <v>18</v>
      </c>
      <c r="K189" s="425"/>
      <c r="L189" s="755" t="s">
        <v>593</v>
      </c>
      <c r="M189" s="744" t="s">
        <v>529</v>
      </c>
      <c r="N189" s="744">
        <v>500</v>
      </c>
      <c r="O189" s="423"/>
      <c r="P189" s="756" t="str">
        <f t="shared" si="67"/>
        <v>INCLUDED</v>
      </c>
      <c r="Q189" s="639">
        <f t="shared" si="68"/>
        <v>0</v>
      </c>
      <c r="R189" s="668">
        <f t="shared" si="69"/>
        <v>0</v>
      </c>
      <c r="S189" s="669">
        <f>Discount!$J$36</f>
        <v>0</v>
      </c>
      <c r="T189" s="668">
        <f t="shared" si="70"/>
        <v>0</v>
      </c>
      <c r="U189" s="670">
        <f t="shared" si="71"/>
        <v>0</v>
      </c>
      <c r="V189" s="671">
        <f t="shared" si="72"/>
        <v>0</v>
      </c>
      <c r="X189" s="720"/>
      <c r="Z189" s="760"/>
    </row>
    <row r="190" spans="1:26" ht="50.1" customHeight="1">
      <c r="A190" s="558">
        <v>173</v>
      </c>
      <c r="B190" s="562"/>
      <c r="C190" s="562"/>
      <c r="D190" s="752">
        <v>30</v>
      </c>
      <c r="E190" s="752">
        <v>320</v>
      </c>
      <c r="F190" s="753" t="s">
        <v>788</v>
      </c>
      <c r="G190" s="752">
        <v>100001478</v>
      </c>
      <c r="H190" s="752">
        <v>995454</v>
      </c>
      <c r="I190" s="426"/>
      <c r="J190" s="744">
        <v>18</v>
      </c>
      <c r="K190" s="425"/>
      <c r="L190" s="755" t="s">
        <v>561</v>
      </c>
      <c r="M190" s="744" t="s">
        <v>529</v>
      </c>
      <c r="N190" s="744">
        <v>700</v>
      </c>
      <c r="O190" s="423"/>
      <c r="P190" s="756" t="str">
        <f t="shared" si="67"/>
        <v>INCLUDED</v>
      </c>
      <c r="Q190" s="639">
        <f t="shared" si="68"/>
        <v>0</v>
      </c>
      <c r="R190" s="668">
        <f t="shared" si="69"/>
        <v>0</v>
      </c>
      <c r="S190" s="669">
        <f>Discount!$J$36</f>
        <v>0</v>
      </c>
      <c r="T190" s="668">
        <f t="shared" si="70"/>
        <v>0</v>
      </c>
      <c r="U190" s="670">
        <f t="shared" si="71"/>
        <v>0</v>
      </c>
      <c r="V190" s="671">
        <f t="shared" si="72"/>
        <v>0</v>
      </c>
      <c r="X190" s="720"/>
      <c r="Z190" s="760"/>
    </row>
    <row r="191" spans="1:26" ht="50.1" customHeight="1">
      <c r="A191" s="558">
        <v>174</v>
      </c>
      <c r="B191" s="562"/>
      <c r="C191" s="562"/>
      <c r="D191" s="752">
        <v>30</v>
      </c>
      <c r="E191" s="752">
        <v>330</v>
      </c>
      <c r="F191" s="753" t="s">
        <v>788</v>
      </c>
      <c r="G191" s="752">
        <v>100001479</v>
      </c>
      <c r="H191" s="752">
        <v>995454</v>
      </c>
      <c r="I191" s="426"/>
      <c r="J191" s="744">
        <v>18</v>
      </c>
      <c r="K191" s="425"/>
      <c r="L191" s="755" t="s">
        <v>562</v>
      </c>
      <c r="M191" s="744" t="s">
        <v>529</v>
      </c>
      <c r="N191" s="744">
        <v>500</v>
      </c>
      <c r="O191" s="423"/>
      <c r="P191" s="756" t="str">
        <f t="shared" si="67"/>
        <v>INCLUDED</v>
      </c>
      <c r="Q191" s="639">
        <f t="shared" si="68"/>
        <v>0</v>
      </c>
      <c r="R191" s="668">
        <f t="shared" si="69"/>
        <v>0</v>
      </c>
      <c r="S191" s="669">
        <f>Discount!$J$36</f>
        <v>0</v>
      </c>
      <c r="T191" s="668">
        <f t="shared" si="70"/>
        <v>0</v>
      </c>
      <c r="U191" s="670">
        <f t="shared" si="71"/>
        <v>0</v>
      </c>
      <c r="V191" s="671">
        <f t="shared" si="72"/>
        <v>0</v>
      </c>
      <c r="X191" s="720"/>
      <c r="Z191" s="760"/>
    </row>
    <row r="192" spans="1:26" ht="50.1" customHeight="1">
      <c r="A192" s="558">
        <v>175</v>
      </c>
      <c r="B192" s="562"/>
      <c r="C192" s="562"/>
      <c r="D192" s="752">
        <v>30</v>
      </c>
      <c r="E192" s="752">
        <v>340</v>
      </c>
      <c r="F192" s="753" t="s">
        <v>788</v>
      </c>
      <c r="G192" s="752">
        <v>100001480</v>
      </c>
      <c r="H192" s="752">
        <v>995454</v>
      </c>
      <c r="I192" s="426"/>
      <c r="J192" s="744">
        <v>18</v>
      </c>
      <c r="K192" s="425"/>
      <c r="L192" s="755" t="s">
        <v>563</v>
      </c>
      <c r="M192" s="744" t="s">
        <v>529</v>
      </c>
      <c r="N192" s="744">
        <v>300</v>
      </c>
      <c r="O192" s="423"/>
      <c r="P192" s="756" t="str">
        <f t="shared" si="67"/>
        <v>INCLUDED</v>
      </c>
      <c r="Q192" s="639">
        <f t="shared" si="68"/>
        <v>0</v>
      </c>
      <c r="R192" s="668">
        <f t="shared" si="69"/>
        <v>0</v>
      </c>
      <c r="S192" s="669">
        <f>Discount!$J$36</f>
        <v>0</v>
      </c>
      <c r="T192" s="668">
        <f t="shared" si="70"/>
        <v>0</v>
      </c>
      <c r="U192" s="670">
        <f t="shared" si="71"/>
        <v>0</v>
      </c>
      <c r="V192" s="671">
        <f t="shared" si="72"/>
        <v>0</v>
      </c>
      <c r="X192" s="720"/>
      <c r="Z192" s="760"/>
    </row>
    <row r="193" spans="1:26" ht="66.75" customHeight="1">
      <c r="A193" s="558">
        <v>176</v>
      </c>
      <c r="B193" s="562"/>
      <c r="C193" s="562"/>
      <c r="D193" s="752">
        <v>30</v>
      </c>
      <c r="E193" s="752">
        <v>350</v>
      </c>
      <c r="F193" s="753" t="s">
        <v>788</v>
      </c>
      <c r="G193" s="752">
        <v>100001683</v>
      </c>
      <c r="H193" s="752">
        <v>995414</v>
      </c>
      <c r="I193" s="426"/>
      <c r="J193" s="744">
        <v>18</v>
      </c>
      <c r="K193" s="425"/>
      <c r="L193" s="755" t="s">
        <v>850</v>
      </c>
      <c r="M193" s="744" t="s">
        <v>526</v>
      </c>
      <c r="N193" s="744">
        <v>600</v>
      </c>
      <c r="O193" s="423"/>
      <c r="P193" s="756" t="str">
        <f t="shared" si="67"/>
        <v>INCLUDED</v>
      </c>
      <c r="Q193" s="639">
        <f t="shared" si="68"/>
        <v>0</v>
      </c>
      <c r="R193" s="668">
        <f t="shared" si="69"/>
        <v>0</v>
      </c>
      <c r="S193" s="669">
        <f>Discount!$J$36</f>
        <v>0</v>
      </c>
      <c r="T193" s="668">
        <f t="shared" si="70"/>
        <v>0</v>
      </c>
      <c r="U193" s="670">
        <f t="shared" si="71"/>
        <v>0</v>
      </c>
      <c r="V193" s="671">
        <f t="shared" si="72"/>
        <v>0</v>
      </c>
      <c r="X193" s="720"/>
      <c r="Z193" s="760"/>
    </row>
    <row r="194" spans="1:26" ht="72.75" customHeight="1">
      <c r="A194" s="558">
        <v>177</v>
      </c>
      <c r="B194" s="562"/>
      <c r="C194" s="562"/>
      <c r="D194" s="752">
        <v>30</v>
      </c>
      <c r="E194" s="752">
        <v>360</v>
      </c>
      <c r="F194" s="753" t="s">
        <v>788</v>
      </c>
      <c r="G194" s="752">
        <v>100001682</v>
      </c>
      <c r="H194" s="752">
        <v>995416</v>
      </c>
      <c r="I194" s="426"/>
      <c r="J194" s="744">
        <v>18</v>
      </c>
      <c r="K194" s="425"/>
      <c r="L194" s="755" t="s">
        <v>851</v>
      </c>
      <c r="M194" s="744" t="s">
        <v>526</v>
      </c>
      <c r="N194" s="744">
        <v>100</v>
      </c>
      <c r="O194" s="423"/>
      <c r="P194" s="756" t="str">
        <f t="shared" si="67"/>
        <v>INCLUDED</v>
      </c>
      <c r="Q194" s="639">
        <f t="shared" si="68"/>
        <v>0</v>
      </c>
      <c r="R194" s="668">
        <f t="shared" si="69"/>
        <v>0</v>
      </c>
      <c r="S194" s="669">
        <f>Discount!$J$36</f>
        <v>0</v>
      </c>
      <c r="T194" s="668">
        <f t="shared" si="70"/>
        <v>0</v>
      </c>
      <c r="U194" s="670">
        <f t="shared" si="71"/>
        <v>0</v>
      </c>
      <c r="V194" s="671">
        <f t="shared" si="72"/>
        <v>0</v>
      </c>
      <c r="X194" s="720"/>
      <c r="Z194" s="760"/>
    </row>
    <row r="195" spans="1:26" ht="69.75" customHeight="1">
      <c r="A195" s="558">
        <v>178</v>
      </c>
      <c r="B195" s="562"/>
      <c r="C195" s="562"/>
      <c r="D195" s="752">
        <v>30</v>
      </c>
      <c r="E195" s="752">
        <v>370</v>
      </c>
      <c r="F195" s="753" t="s">
        <v>788</v>
      </c>
      <c r="G195" s="752">
        <v>100001700</v>
      </c>
      <c r="H195" s="752">
        <v>995454</v>
      </c>
      <c r="I195" s="426"/>
      <c r="J195" s="744">
        <v>18</v>
      </c>
      <c r="K195" s="425"/>
      <c r="L195" s="755" t="s">
        <v>852</v>
      </c>
      <c r="M195" s="744" t="s">
        <v>479</v>
      </c>
      <c r="N195" s="744">
        <v>1</v>
      </c>
      <c r="O195" s="423"/>
      <c r="P195" s="756" t="str">
        <f t="shared" si="67"/>
        <v>INCLUDED</v>
      </c>
      <c r="Q195" s="639">
        <f t="shared" si="68"/>
        <v>0</v>
      </c>
      <c r="R195" s="668">
        <f t="shared" si="69"/>
        <v>0</v>
      </c>
      <c r="S195" s="669">
        <f>Discount!$J$36</f>
        <v>0</v>
      </c>
      <c r="T195" s="668">
        <f t="shared" si="70"/>
        <v>0</v>
      </c>
      <c r="U195" s="670">
        <f t="shared" si="71"/>
        <v>0</v>
      </c>
      <c r="V195" s="671">
        <f t="shared" si="72"/>
        <v>0</v>
      </c>
      <c r="X195" s="720"/>
      <c r="Z195" s="760"/>
    </row>
    <row r="196" spans="1:26" ht="88.5" customHeight="1">
      <c r="A196" s="558">
        <v>179</v>
      </c>
      <c r="B196" s="562"/>
      <c r="C196" s="562"/>
      <c r="D196" s="752">
        <v>30</v>
      </c>
      <c r="E196" s="752">
        <v>380</v>
      </c>
      <c r="F196" s="753" t="s">
        <v>788</v>
      </c>
      <c r="G196" s="752">
        <v>100039738</v>
      </c>
      <c r="H196" s="752">
        <v>995426</v>
      </c>
      <c r="I196" s="426"/>
      <c r="J196" s="744">
        <v>18</v>
      </c>
      <c r="K196" s="425"/>
      <c r="L196" s="755" t="s">
        <v>853</v>
      </c>
      <c r="M196" s="744" t="s">
        <v>526</v>
      </c>
      <c r="N196" s="744">
        <v>420</v>
      </c>
      <c r="O196" s="423"/>
      <c r="P196" s="756" t="str">
        <f t="shared" si="53"/>
        <v>INCLUDED</v>
      </c>
      <c r="Q196" s="639">
        <f t="shared" si="54"/>
        <v>0</v>
      </c>
      <c r="R196" s="668">
        <f t="shared" si="59"/>
        <v>0</v>
      </c>
      <c r="S196" s="669">
        <f>Discount!$J$36</f>
        <v>0</v>
      </c>
      <c r="T196" s="668">
        <f t="shared" si="60"/>
        <v>0</v>
      </c>
      <c r="U196" s="670">
        <f t="shared" si="57"/>
        <v>0</v>
      </c>
      <c r="V196" s="671">
        <f t="shared" si="58"/>
        <v>0</v>
      </c>
      <c r="X196" s="720"/>
      <c r="Z196" s="760"/>
    </row>
    <row r="197" spans="1:26" ht="69.75" customHeight="1">
      <c r="A197" s="558">
        <v>180</v>
      </c>
      <c r="B197" s="562"/>
      <c r="C197" s="562"/>
      <c r="D197" s="752">
        <v>30</v>
      </c>
      <c r="E197" s="752">
        <v>390</v>
      </c>
      <c r="F197" s="753" t="s">
        <v>788</v>
      </c>
      <c r="G197" s="752">
        <v>100001701</v>
      </c>
      <c r="H197" s="752">
        <v>995411</v>
      </c>
      <c r="I197" s="426"/>
      <c r="J197" s="744">
        <v>18</v>
      </c>
      <c r="K197" s="425"/>
      <c r="L197" s="755" t="s">
        <v>854</v>
      </c>
      <c r="M197" s="744" t="s">
        <v>526</v>
      </c>
      <c r="N197" s="744">
        <v>18</v>
      </c>
      <c r="O197" s="423"/>
      <c r="P197" s="756" t="str">
        <f t="shared" si="53"/>
        <v>INCLUDED</v>
      </c>
      <c r="Q197" s="639">
        <f t="shared" si="54"/>
        <v>0</v>
      </c>
      <c r="R197" s="668">
        <f t="shared" ref="R197:R201" si="73">IF( K197="",J197*(IF(P197="Included",0,P197))/100,K197*(IF(P197="Included",0,P197)))</f>
        <v>0</v>
      </c>
      <c r="S197" s="669">
        <f>Discount!$J$36</f>
        <v>0</v>
      </c>
      <c r="T197" s="668">
        <f t="shared" ref="T197:T201" si="74">S197*Q197</f>
        <v>0</v>
      </c>
      <c r="U197" s="670">
        <f t="shared" si="57"/>
        <v>0</v>
      </c>
      <c r="V197" s="671"/>
      <c r="X197" s="720"/>
      <c r="Z197" s="760"/>
    </row>
    <row r="198" spans="1:26" ht="18.75">
      <c r="A198" s="558">
        <v>181</v>
      </c>
      <c r="B198" s="562"/>
      <c r="C198" s="562"/>
      <c r="D198" s="752">
        <v>30</v>
      </c>
      <c r="E198" s="752">
        <v>400</v>
      </c>
      <c r="F198" s="753" t="s">
        <v>788</v>
      </c>
      <c r="G198" s="752">
        <v>100008638</v>
      </c>
      <c r="H198" s="752">
        <v>995421</v>
      </c>
      <c r="I198" s="426"/>
      <c r="J198" s="744">
        <v>18</v>
      </c>
      <c r="K198" s="425"/>
      <c r="L198" s="754" t="s">
        <v>855</v>
      </c>
      <c r="M198" s="744" t="s">
        <v>529</v>
      </c>
      <c r="N198" s="744">
        <v>100</v>
      </c>
      <c r="O198" s="423"/>
      <c r="P198" s="756" t="str">
        <f t="shared" si="53"/>
        <v>INCLUDED</v>
      </c>
      <c r="Q198" s="639">
        <f t="shared" si="54"/>
        <v>0</v>
      </c>
      <c r="R198" s="668">
        <f t="shared" si="73"/>
        <v>0</v>
      </c>
      <c r="S198" s="669">
        <f>Discount!$J$36</f>
        <v>0</v>
      </c>
      <c r="T198" s="668">
        <f t="shared" si="74"/>
        <v>0</v>
      </c>
      <c r="U198" s="670">
        <f t="shared" si="57"/>
        <v>0</v>
      </c>
      <c r="V198" s="671"/>
      <c r="X198" s="720"/>
      <c r="Z198" s="760"/>
    </row>
    <row r="199" spans="1:26" ht="18.75">
      <c r="A199" s="558">
        <v>182</v>
      </c>
      <c r="B199" s="562"/>
      <c r="C199" s="562"/>
      <c r="D199" s="752">
        <v>30</v>
      </c>
      <c r="E199" s="752">
        <v>410</v>
      </c>
      <c r="F199" s="753" t="s">
        <v>788</v>
      </c>
      <c r="G199" s="752">
        <v>100008639</v>
      </c>
      <c r="H199" s="752">
        <v>995421</v>
      </c>
      <c r="I199" s="426"/>
      <c r="J199" s="744">
        <v>18</v>
      </c>
      <c r="K199" s="425"/>
      <c r="L199" s="754" t="s">
        <v>856</v>
      </c>
      <c r="M199" s="744" t="s">
        <v>529</v>
      </c>
      <c r="N199" s="744">
        <v>50</v>
      </c>
      <c r="O199" s="423"/>
      <c r="P199" s="756" t="str">
        <f t="shared" si="53"/>
        <v>INCLUDED</v>
      </c>
      <c r="Q199" s="639">
        <f t="shared" si="54"/>
        <v>0</v>
      </c>
      <c r="R199" s="668">
        <f t="shared" si="73"/>
        <v>0</v>
      </c>
      <c r="S199" s="669">
        <f>Discount!$J$36</f>
        <v>0</v>
      </c>
      <c r="T199" s="668">
        <f t="shared" si="74"/>
        <v>0</v>
      </c>
      <c r="U199" s="670">
        <f t="shared" si="57"/>
        <v>0</v>
      </c>
      <c r="V199" s="671"/>
      <c r="X199" s="720"/>
      <c r="Z199" s="760"/>
    </row>
    <row r="200" spans="1:26" ht="18.75">
      <c r="A200" s="558">
        <v>183</v>
      </c>
      <c r="B200" s="562"/>
      <c r="C200" s="562"/>
      <c r="D200" s="752">
        <v>30</v>
      </c>
      <c r="E200" s="752">
        <v>420</v>
      </c>
      <c r="F200" s="753" t="s">
        <v>788</v>
      </c>
      <c r="G200" s="752">
        <v>100010100</v>
      </c>
      <c r="H200" s="752">
        <v>995421</v>
      </c>
      <c r="I200" s="426"/>
      <c r="J200" s="744">
        <v>18</v>
      </c>
      <c r="K200" s="425"/>
      <c r="L200" s="754" t="s">
        <v>857</v>
      </c>
      <c r="M200" s="744" t="s">
        <v>529</v>
      </c>
      <c r="N200" s="744">
        <v>50</v>
      </c>
      <c r="O200" s="423"/>
      <c r="P200" s="756" t="str">
        <f t="shared" si="53"/>
        <v>INCLUDED</v>
      </c>
      <c r="Q200" s="639">
        <f t="shared" si="54"/>
        <v>0</v>
      </c>
      <c r="R200" s="668">
        <f t="shared" si="73"/>
        <v>0</v>
      </c>
      <c r="S200" s="669">
        <f>Discount!$J$36</f>
        <v>0</v>
      </c>
      <c r="T200" s="668">
        <f t="shared" si="74"/>
        <v>0</v>
      </c>
      <c r="U200" s="670">
        <f t="shared" si="57"/>
        <v>0</v>
      </c>
      <c r="V200" s="671"/>
      <c r="X200" s="720"/>
      <c r="Z200" s="760"/>
    </row>
    <row r="201" spans="1:26" ht="18.75">
      <c r="A201" s="558">
        <v>184</v>
      </c>
      <c r="B201" s="562"/>
      <c r="C201" s="562"/>
      <c r="D201" s="752">
        <v>30</v>
      </c>
      <c r="E201" s="752">
        <v>430</v>
      </c>
      <c r="F201" s="753" t="s">
        <v>788</v>
      </c>
      <c r="G201" s="752">
        <v>100010101</v>
      </c>
      <c r="H201" s="752">
        <v>995421</v>
      </c>
      <c r="I201" s="426"/>
      <c r="J201" s="744">
        <v>18</v>
      </c>
      <c r="K201" s="425"/>
      <c r="L201" s="754" t="s">
        <v>858</v>
      </c>
      <c r="M201" s="744" t="s">
        <v>529</v>
      </c>
      <c r="N201" s="744">
        <v>50</v>
      </c>
      <c r="O201" s="423"/>
      <c r="P201" s="756" t="str">
        <f t="shared" si="53"/>
        <v>INCLUDED</v>
      </c>
      <c r="Q201" s="639">
        <f t="shared" si="54"/>
        <v>0</v>
      </c>
      <c r="R201" s="668">
        <f t="shared" si="73"/>
        <v>0</v>
      </c>
      <c r="S201" s="669">
        <f>Discount!$J$36</f>
        <v>0</v>
      </c>
      <c r="T201" s="668">
        <f t="shared" si="74"/>
        <v>0</v>
      </c>
      <c r="U201" s="670">
        <f t="shared" ref="U201" si="75">IF(K201="",J201*T201/100,K201*T201)</f>
        <v>0</v>
      </c>
      <c r="V201" s="671"/>
      <c r="X201" s="720"/>
      <c r="Z201" s="760"/>
    </row>
    <row r="202" spans="1:26" ht="18.75">
      <c r="A202" s="558">
        <v>185</v>
      </c>
      <c r="B202" s="562"/>
      <c r="C202" s="562"/>
      <c r="D202" s="752">
        <v>30</v>
      </c>
      <c r="E202" s="752">
        <v>440</v>
      </c>
      <c r="F202" s="753" t="s">
        <v>788</v>
      </c>
      <c r="G202" s="752">
        <v>100001740</v>
      </c>
      <c r="H202" s="752">
        <v>995441</v>
      </c>
      <c r="I202" s="426"/>
      <c r="J202" s="744">
        <v>18</v>
      </c>
      <c r="K202" s="425"/>
      <c r="L202" s="754" t="s">
        <v>859</v>
      </c>
      <c r="M202" s="744" t="s">
        <v>479</v>
      </c>
      <c r="N202" s="744">
        <v>1</v>
      </c>
      <c r="O202" s="423"/>
      <c r="P202" s="756" t="str">
        <f t="shared" si="53"/>
        <v>INCLUDED</v>
      </c>
      <c r="Q202" s="639">
        <f t="shared" si="54"/>
        <v>0</v>
      </c>
      <c r="R202" s="668">
        <f t="shared" si="59"/>
        <v>0</v>
      </c>
      <c r="S202" s="669">
        <f>Discount!$J$36</f>
        <v>0</v>
      </c>
      <c r="T202" s="668">
        <f t="shared" si="60"/>
        <v>0</v>
      </c>
      <c r="U202" s="670">
        <f t="shared" si="57"/>
        <v>0</v>
      </c>
      <c r="V202" s="671">
        <f t="shared" si="58"/>
        <v>0</v>
      </c>
      <c r="X202" s="720"/>
      <c r="Z202" s="760"/>
    </row>
    <row r="203" spans="1:26" ht="50.1" customHeight="1">
      <c r="A203" s="558">
        <v>186</v>
      </c>
      <c r="B203" s="562"/>
      <c r="C203" s="562"/>
      <c r="D203" s="752">
        <v>30</v>
      </c>
      <c r="E203" s="752">
        <v>450</v>
      </c>
      <c r="F203" s="753" t="s">
        <v>788</v>
      </c>
      <c r="G203" s="752">
        <v>100001755</v>
      </c>
      <c r="H203" s="752">
        <v>995424</v>
      </c>
      <c r="I203" s="426"/>
      <c r="J203" s="744">
        <v>18</v>
      </c>
      <c r="K203" s="425"/>
      <c r="L203" s="755" t="s">
        <v>860</v>
      </c>
      <c r="M203" s="744" t="s">
        <v>529</v>
      </c>
      <c r="N203" s="744">
        <v>20</v>
      </c>
      <c r="O203" s="423"/>
      <c r="P203" s="756" t="str">
        <f t="shared" si="53"/>
        <v>INCLUDED</v>
      </c>
      <c r="Q203" s="639">
        <f t="shared" si="54"/>
        <v>0</v>
      </c>
      <c r="R203" s="668">
        <f t="shared" si="59"/>
        <v>0</v>
      </c>
      <c r="S203" s="669">
        <f>Discount!$J$36</f>
        <v>0</v>
      </c>
      <c r="T203" s="668">
        <f t="shared" si="60"/>
        <v>0</v>
      </c>
      <c r="U203" s="670">
        <f t="shared" si="57"/>
        <v>0</v>
      </c>
      <c r="V203" s="671">
        <f t="shared" si="58"/>
        <v>0</v>
      </c>
      <c r="X203" s="720"/>
      <c r="Z203" s="760"/>
    </row>
    <row r="204" spans="1:26" ht="50.1" customHeight="1">
      <c r="A204" s="558">
        <v>187</v>
      </c>
      <c r="B204" s="562"/>
      <c r="C204" s="562"/>
      <c r="D204" s="752">
        <v>30</v>
      </c>
      <c r="E204" s="752">
        <v>460</v>
      </c>
      <c r="F204" s="753" t="s">
        <v>788</v>
      </c>
      <c r="G204" s="752">
        <v>100001756</v>
      </c>
      <c r="H204" s="752">
        <v>995424</v>
      </c>
      <c r="I204" s="426"/>
      <c r="J204" s="744">
        <v>18</v>
      </c>
      <c r="K204" s="425"/>
      <c r="L204" s="755" t="s">
        <v>861</v>
      </c>
      <c r="M204" s="744" t="s">
        <v>529</v>
      </c>
      <c r="N204" s="744">
        <v>20</v>
      </c>
      <c r="O204" s="423"/>
      <c r="P204" s="756" t="str">
        <f t="shared" si="53"/>
        <v>INCLUDED</v>
      </c>
      <c r="Q204" s="639">
        <f t="shared" si="54"/>
        <v>0</v>
      </c>
      <c r="R204" s="668">
        <f t="shared" ref="R204:R208" si="76">IF( K204="",J204*(IF(P204="Included",0,P204))/100,K204*(IF(P204="Included",0,P204)))</f>
        <v>0</v>
      </c>
      <c r="S204" s="669">
        <f>Discount!$J$36</f>
        <v>0</v>
      </c>
      <c r="T204" s="668">
        <f t="shared" ref="T204:T208" si="77">S204*Q204</f>
        <v>0</v>
      </c>
      <c r="U204" s="670">
        <f t="shared" ref="U204:U208" si="78">IF(K204="",J204*T204/100,K204*T204)</f>
        <v>0</v>
      </c>
      <c r="V204" s="671"/>
      <c r="X204" s="720"/>
      <c r="Z204" s="760"/>
    </row>
    <row r="205" spans="1:26" ht="50.1" customHeight="1">
      <c r="A205" s="558">
        <v>188</v>
      </c>
      <c r="B205" s="562"/>
      <c r="C205" s="562"/>
      <c r="D205" s="752">
        <v>30</v>
      </c>
      <c r="E205" s="752">
        <v>470</v>
      </c>
      <c r="F205" s="753" t="s">
        <v>788</v>
      </c>
      <c r="G205" s="752">
        <v>100001757</v>
      </c>
      <c r="H205" s="752">
        <v>995424</v>
      </c>
      <c r="I205" s="426"/>
      <c r="J205" s="744">
        <v>18</v>
      </c>
      <c r="K205" s="425"/>
      <c r="L205" s="755" t="s">
        <v>862</v>
      </c>
      <c r="M205" s="744" t="s">
        <v>529</v>
      </c>
      <c r="N205" s="744">
        <v>20</v>
      </c>
      <c r="O205" s="423"/>
      <c r="P205" s="756" t="str">
        <f t="shared" si="53"/>
        <v>INCLUDED</v>
      </c>
      <c r="Q205" s="639">
        <f t="shared" si="54"/>
        <v>0</v>
      </c>
      <c r="R205" s="668">
        <f t="shared" si="76"/>
        <v>0</v>
      </c>
      <c r="S205" s="669">
        <f>Discount!$J$36</f>
        <v>0</v>
      </c>
      <c r="T205" s="668">
        <f t="shared" si="77"/>
        <v>0</v>
      </c>
      <c r="U205" s="670">
        <f t="shared" si="78"/>
        <v>0</v>
      </c>
      <c r="V205" s="671"/>
      <c r="X205" s="720"/>
      <c r="Z205" s="760"/>
    </row>
    <row r="206" spans="1:26" ht="50.1" customHeight="1">
      <c r="A206" s="558">
        <v>189</v>
      </c>
      <c r="B206" s="562"/>
      <c r="C206" s="562"/>
      <c r="D206" s="752">
        <v>30</v>
      </c>
      <c r="E206" s="752">
        <v>480</v>
      </c>
      <c r="F206" s="753" t="s">
        <v>788</v>
      </c>
      <c r="G206" s="752">
        <v>100002488</v>
      </c>
      <c r="H206" s="752">
        <v>995462</v>
      </c>
      <c r="I206" s="426"/>
      <c r="J206" s="744">
        <v>18</v>
      </c>
      <c r="K206" s="425"/>
      <c r="L206" s="755" t="s">
        <v>863</v>
      </c>
      <c r="M206" s="744" t="s">
        <v>479</v>
      </c>
      <c r="N206" s="744">
        <v>1</v>
      </c>
      <c r="O206" s="423"/>
      <c r="P206" s="756" t="str">
        <f t="shared" si="53"/>
        <v>INCLUDED</v>
      </c>
      <c r="Q206" s="639">
        <f t="shared" si="54"/>
        <v>0</v>
      </c>
      <c r="R206" s="668">
        <f t="shared" si="76"/>
        <v>0</v>
      </c>
      <c r="S206" s="669">
        <f>Discount!$J$36</f>
        <v>0</v>
      </c>
      <c r="T206" s="668">
        <f t="shared" si="77"/>
        <v>0</v>
      </c>
      <c r="U206" s="670">
        <f t="shared" si="78"/>
        <v>0</v>
      </c>
      <c r="V206" s="671"/>
      <c r="X206" s="720"/>
      <c r="Z206" s="760"/>
    </row>
    <row r="207" spans="1:26" ht="63.75" customHeight="1">
      <c r="A207" s="558">
        <v>190</v>
      </c>
      <c r="B207" s="562"/>
      <c r="C207" s="562"/>
      <c r="D207" s="752">
        <v>30</v>
      </c>
      <c r="E207" s="752">
        <v>490</v>
      </c>
      <c r="F207" s="753" t="s">
        <v>788</v>
      </c>
      <c r="G207" s="752">
        <v>100002912</v>
      </c>
      <c r="H207" s="752">
        <v>995454</v>
      </c>
      <c r="I207" s="426"/>
      <c r="J207" s="744">
        <v>18</v>
      </c>
      <c r="K207" s="425"/>
      <c r="L207" s="755" t="s">
        <v>864</v>
      </c>
      <c r="M207" s="744" t="s">
        <v>529</v>
      </c>
      <c r="N207" s="744">
        <v>5000</v>
      </c>
      <c r="O207" s="423"/>
      <c r="P207" s="756" t="str">
        <f t="shared" si="53"/>
        <v>INCLUDED</v>
      </c>
      <c r="Q207" s="639">
        <f t="shared" si="54"/>
        <v>0</v>
      </c>
      <c r="R207" s="668">
        <f t="shared" si="76"/>
        <v>0</v>
      </c>
      <c r="S207" s="669">
        <f>Discount!$J$36</f>
        <v>0</v>
      </c>
      <c r="T207" s="668">
        <f t="shared" si="77"/>
        <v>0</v>
      </c>
      <c r="U207" s="670">
        <f t="shared" si="78"/>
        <v>0</v>
      </c>
      <c r="V207" s="671"/>
      <c r="X207" s="720"/>
      <c r="Z207" s="760"/>
    </row>
    <row r="208" spans="1:26" ht="50.1" customHeight="1">
      <c r="A208" s="558">
        <v>191</v>
      </c>
      <c r="B208" s="562"/>
      <c r="C208" s="562"/>
      <c r="D208" s="752">
        <v>30</v>
      </c>
      <c r="E208" s="752">
        <v>500</v>
      </c>
      <c r="F208" s="753" t="s">
        <v>788</v>
      </c>
      <c r="G208" s="752">
        <v>100002913</v>
      </c>
      <c r="H208" s="752">
        <v>995455</v>
      </c>
      <c r="I208" s="426"/>
      <c r="J208" s="744">
        <v>18</v>
      </c>
      <c r="K208" s="425"/>
      <c r="L208" s="755" t="s">
        <v>865</v>
      </c>
      <c r="M208" s="744" t="s">
        <v>480</v>
      </c>
      <c r="N208" s="744">
        <v>1</v>
      </c>
      <c r="O208" s="423"/>
      <c r="P208" s="756" t="str">
        <f t="shared" si="53"/>
        <v>INCLUDED</v>
      </c>
      <c r="Q208" s="639">
        <f t="shared" si="54"/>
        <v>0</v>
      </c>
      <c r="R208" s="668">
        <f t="shared" si="76"/>
        <v>0</v>
      </c>
      <c r="S208" s="669">
        <f>Discount!$J$36</f>
        <v>0</v>
      </c>
      <c r="T208" s="668">
        <f t="shared" si="77"/>
        <v>0</v>
      </c>
      <c r="U208" s="670">
        <f t="shared" si="78"/>
        <v>0</v>
      </c>
      <c r="V208" s="671"/>
      <c r="X208" s="720"/>
      <c r="Z208" s="760"/>
    </row>
    <row r="209" spans="1:26" ht="246" customHeight="1">
      <c r="A209" s="558">
        <v>192</v>
      </c>
      <c r="B209" s="562"/>
      <c r="C209" s="562"/>
      <c r="D209" s="752">
        <v>30</v>
      </c>
      <c r="E209" s="752">
        <v>510</v>
      </c>
      <c r="F209" s="753" t="s">
        <v>788</v>
      </c>
      <c r="G209" s="752">
        <v>100002911</v>
      </c>
      <c r="H209" s="752">
        <v>995432</v>
      </c>
      <c r="I209" s="426"/>
      <c r="J209" s="744">
        <v>18</v>
      </c>
      <c r="K209" s="425"/>
      <c r="L209" s="755" t="s">
        <v>530</v>
      </c>
      <c r="M209" s="744" t="s">
        <v>520</v>
      </c>
      <c r="N209" s="744">
        <v>63750</v>
      </c>
      <c r="O209" s="423"/>
      <c r="P209" s="756" t="str">
        <f t="shared" ref="P209:P231" si="79">IF(O209=0, "INCLUDED", IF(ISERROR(N209*O209), O209, N209*O209))</f>
        <v>INCLUDED</v>
      </c>
      <c r="Q209" s="639">
        <f t="shared" ref="Q209" si="80">IF(P209="Included",0,P209)</f>
        <v>0</v>
      </c>
      <c r="R209" s="668">
        <f t="shared" ref="R209:R231" si="81">IF( K209="",J209*(IF(P209="Included",0,P209))/100,K209*(IF(P209="Included",0,P209)))</f>
        <v>0</v>
      </c>
      <c r="S209" s="669">
        <f>Discount!$J$36</f>
        <v>0</v>
      </c>
      <c r="T209" s="668">
        <f t="shared" ref="T209:T231" si="82">S209*Q209</f>
        <v>0</v>
      </c>
      <c r="U209" s="670">
        <f t="shared" ref="U209:U231" si="83">IF(K209="",J209*T209/100,K209*T209)</f>
        <v>0</v>
      </c>
      <c r="V209" s="671"/>
      <c r="X209" s="720"/>
      <c r="Z209" s="760"/>
    </row>
    <row r="210" spans="1:26" ht="146.25" customHeight="1">
      <c r="A210" s="558">
        <v>193</v>
      </c>
      <c r="B210" s="562"/>
      <c r="C210" s="562"/>
      <c r="D210" s="752">
        <v>30</v>
      </c>
      <c r="E210" s="752">
        <v>520</v>
      </c>
      <c r="F210" s="753" t="s">
        <v>788</v>
      </c>
      <c r="G210" s="752">
        <v>100002914</v>
      </c>
      <c r="H210" s="752">
        <v>995432</v>
      </c>
      <c r="I210" s="426"/>
      <c r="J210" s="744">
        <v>18</v>
      </c>
      <c r="K210" s="425"/>
      <c r="L210" s="755" t="s">
        <v>866</v>
      </c>
      <c r="M210" s="744" t="s">
        <v>520</v>
      </c>
      <c r="N210" s="744">
        <v>5000</v>
      </c>
      <c r="O210" s="423"/>
      <c r="P210" s="756" t="str">
        <f t="shared" si="79"/>
        <v>INCLUDED</v>
      </c>
      <c r="Q210" s="639">
        <f t="shared" ref="Q210:Q235" si="84">IF(P210="Included",0,P210)</f>
        <v>0</v>
      </c>
      <c r="R210" s="668">
        <f t="shared" si="81"/>
        <v>0</v>
      </c>
      <c r="S210" s="669">
        <f>Discount!$J$36</f>
        <v>0</v>
      </c>
      <c r="T210" s="668">
        <f t="shared" si="82"/>
        <v>0</v>
      </c>
      <c r="U210" s="670">
        <f t="shared" si="83"/>
        <v>0</v>
      </c>
      <c r="V210" s="671"/>
      <c r="X210" s="720"/>
      <c r="Z210" s="760"/>
    </row>
    <row r="211" spans="1:26" ht="109.5" customHeight="1">
      <c r="A211" s="558">
        <v>194</v>
      </c>
      <c r="B211" s="562"/>
      <c r="C211" s="562"/>
      <c r="D211" s="752">
        <v>30</v>
      </c>
      <c r="E211" s="752">
        <v>530</v>
      </c>
      <c r="F211" s="753" t="s">
        <v>788</v>
      </c>
      <c r="G211" s="752">
        <v>100002583</v>
      </c>
      <c r="H211" s="752">
        <v>995432</v>
      </c>
      <c r="I211" s="426"/>
      <c r="J211" s="744">
        <v>18</v>
      </c>
      <c r="K211" s="425"/>
      <c r="L211" s="755" t="s">
        <v>531</v>
      </c>
      <c r="M211" s="744" t="s">
        <v>520</v>
      </c>
      <c r="N211" s="744">
        <v>68750</v>
      </c>
      <c r="O211" s="423"/>
      <c r="P211" s="756" t="str">
        <f t="shared" si="79"/>
        <v>INCLUDED</v>
      </c>
      <c r="Q211" s="639">
        <f t="shared" si="84"/>
        <v>0</v>
      </c>
      <c r="R211" s="668">
        <f t="shared" si="81"/>
        <v>0</v>
      </c>
      <c r="S211" s="669">
        <f>Discount!$J$36</f>
        <v>0</v>
      </c>
      <c r="T211" s="668">
        <f t="shared" si="82"/>
        <v>0</v>
      </c>
      <c r="U211" s="670">
        <f t="shared" si="83"/>
        <v>0</v>
      </c>
      <c r="V211" s="671"/>
      <c r="X211" s="720"/>
      <c r="Z211" s="760"/>
    </row>
    <row r="212" spans="1:26" ht="50.1" customHeight="1">
      <c r="A212" s="558">
        <v>195</v>
      </c>
      <c r="B212" s="562"/>
      <c r="C212" s="562"/>
      <c r="D212" s="752">
        <v>30</v>
      </c>
      <c r="E212" s="752">
        <v>540</v>
      </c>
      <c r="F212" s="753" t="s">
        <v>788</v>
      </c>
      <c r="G212" s="752">
        <v>100001720</v>
      </c>
      <c r="H212" s="752">
        <v>995428</v>
      </c>
      <c r="I212" s="426"/>
      <c r="J212" s="744">
        <v>18</v>
      </c>
      <c r="K212" s="425"/>
      <c r="L212" s="755" t="s">
        <v>867</v>
      </c>
      <c r="M212" s="744" t="s">
        <v>520</v>
      </c>
      <c r="N212" s="744">
        <v>100</v>
      </c>
      <c r="O212" s="423"/>
      <c r="P212" s="756" t="str">
        <f t="shared" si="79"/>
        <v>INCLUDED</v>
      </c>
      <c r="Q212" s="639">
        <f t="shared" si="84"/>
        <v>0</v>
      </c>
      <c r="R212" s="668">
        <f t="shared" si="81"/>
        <v>0</v>
      </c>
      <c r="S212" s="669">
        <f>Discount!$J$36</f>
        <v>0</v>
      </c>
      <c r="T212" s="668">
        <f t="shared" si="82"/>
        <v>0</v>
      </c>
      <c r="U212" s="670">
        <f t="shared" si="83"/>
        <v>0</v>
      </c>
      <c r="V212" s="671"/>
      <c r="X212" s="720"/>
      <c r="Z212" s="760"/>
    </row>
    <row r="213" spans="1:26" ht="46.5" customHeight="1">
      <c r="A213" s="558">
        <v>196</v>
      </c>
      <c r="B213" s="562"/>
      <c r="C213" s="562"/>
      <c r="D213" s="752">
        <v>30</v>
      </c>
      <c r="E213" s="752">
        <v>550</v>
      </c>
      <c r="F213" s="753" t="s">
        <v>788</v>
      </c>
      <c r="G213" s="752">
        <v>100001721</v>
      </c>
      <c r="H213" s="752">
        <v>995428</v>
      </c>
      <c r="I213" s="426"/>
      <c r="J213" s="744">
        <v>18</v>
      </c>
      <c r="K213" s="425"/>
      <c r="L213" s="755" t="s">
        <v>868</v>
      </c>
      <c r="M213" s="744" t="s">
        <v>520</v>
      </c>
      <c r="N213" s="744">
        <v>100</v>
      </c>
      <c r="O213" s="423"/>
      <c r="P213" s="756" t="str">
        <f t="shared" si="79"/>
        <v>INCLUDED</v>
      </c>
      <c r="Q213" s="639">
        <f t="shared" si="84"/>
        <v>0</v>
      </c>
      <c r="R213" s="668">
        <f t="shared" si="81"/>
        <v>0</v>
      </c>
      <c r="S213" s="669">
        <f>Discount!$J$36</f>
        <v>0</v>
      </c>
      <c r="T213" s="668">
        <f t="shared" si="82"/>
        <v>0</v>
      </c>
      <c r="U213" s="670">
        <f t="shared" si="83"/>
        <v>0</v>
      </c>
      <c r="V213" s="671"/>
      <c r="X213" s="720"/>
      <c r="Z213" s="760"/>
    </row>
    <row r="214" spans="1:26" ht="50.1" customHeight="1">
      <c r="A214" s="558">
        <v>197</v>
      </c>
      <c r="B214" s="562"/>
      <c r="C214" s="562"/>
      <c r="D214" s="752">
        <v>30</v>
      </c>
      <c r="E214" s="752">
        <v>560</v>
      </c>
      <c r="F214" s="753" t="s">
        <v>788</v>
      </c>
      <c r="G214" s="752">
        <v>100001433</v>
      </c>
      <c r="H214" s="752">
        <v>995435</v>
      </c>
      <c r="I214" s="426"/>
      <c r="J214" s="744">
        <v>18</v>
      </c>
      <c r="K214" s="425"/>
      <c r="L214" s="755" t="s">
        <v>869</v>
      </c>
      <c r="M214" s="744" t="s">
        <v>480</v>
      </c>
      <c r="N214" s="744">
        <v>1</v>
      </c>
      <c r="O214" s="423"/>
      <c r="P214" s="756" t="str">
        <f t="shared" si="79"/>
        <v>INCLUDED</v>
      </c>
      <c r="Q214" s="639">
        <f t="shared" si="84"/>
        <v>0</v>
      </c>
      <c r="R214" s="668">
        <f t="shared" si="81"/>
        <v>0</v>
      </c>
      <c r="S214" s="669">
        <f>Discount!$J$36</f>
        <v>0</v>
      </c>
      <c r="T214" s="668">
        <f t="shared" si="82"/>
        <v>0</v>
      </c>
      <c r="U214" s="670">
        <f t="shared" si="83"/>
        <v>0</v>
      </c>
      <c r="V214" s="671"/>
      <c r="X214" s="720"/>
      <c r="Z214" s="760"/>
    </row>
    <row r="215" spans="1:26" ht="163.5" customHeight="1">
      <c r="A215" s="558">
        <v>198</v>
      </c>
      <c r="B215" s="562"/>
      <c r="C215" s="562"/>
      <c r="D215" s="752">
        <v>30</v>
      </c>
      <c r="E215" s="752">
        <v>570</v>
      </c>
      <c r="F215" s="753" t="s">
        <v>788</v>
      </c>
      <c r="G215" s="752">
        <v>100019561</v>
      </c>
      <c r="H215" s="752">
        <v>995428</v>
      </c>
      <c r="I215" s="426"/>
      <c r="J215" s="744">
        <v>18</v>
      </c>
      <c r="K215" s="425"/>
      <c r="L215" s="755" t="s">
        <v>870</v>
      </c>
      <c r="M215" s="744" t="s">
        <v>526</v>
      </c>
      <c r="N215" s="744">
        <v>3000</v>
      </c>
      <c r="O215" s="423"/>
      <c r="P215" s="756" t="str">
        <f t="shared" si="79"/>
        <v>INCLUDED</v>
      </c>
      <c r="Q215" s="639">
        <f t="shared" si="84"/>
        <v>0</v>
      </c>
      <c r="R215" s="668">
        <f t="shared" si="81"/>
        <v>0</v>
      </c>
      <c r="S215" s="669">
        <f>Discount!$J$36</f>
        <v>0</v>
      </c>
      <c r="T215" s="668">
        <f t="shared" si="82"/>
        <v>0</v>
      </c>
      <c r="U215" s="670">
        <f t="shared" si="83"/>
        <v>0</v>
      </c>
      <c r="V215" s="671"/>
      <c r="X215" s="720"/>
      <c r="Z215" s="760"/>
    </row>
    <row r="216" spans="1:26" ht="168.75" customHeight="1">
      <c r="A216" s="558">
        <v>199</v>
      </c>
      <c r="B216" s="562"/>
      <c r="C216" s="562"/>
      <c r="D216" s="752">
        <v>30</v>
      </c>
      <c r="E216" s="752">
        <v>580</v>
      </c>
      <c r="F216" s="753" t="s">
        <v>788</v>
      </c>
      <c r="G216" s="752">
        <v>100019562</v>
      </c>
      <c r="H216" s="752">
        <v>995428</v>
      </c>
      <c r="I216" s="426"/>
      <c r="J216" s="744">
        <v>18</v>
      </c>
      <c r="K216" s="425"/>
      <c r="L216" s="755" t="s">
        <v>871</v>
      </c>
      <c r="M216" s="744" t="s">
        <v>526</v>
      </c>
      <c r="N216" s="744">
        <v>3000</v>
      </c>
      <c r="O216" s="423"/>
      <c r="P216" s="756" t="str">
        <f t="shared" si="79"/>
        <v>INCLUDED</v>
      </c>
      <c r="Q216" s="639">
        <f t="shared" si="84"/>
        <v>0</v>
      </c>
      <c r="R216" s="668">
        <f t="shared" si="81"/>
        <v>0</v>
      </c>
      <c r="S216" s="669">
        <f>Discount!$J$36</f>
        <v>0</v>
      </c>
      <c r="T216" s="668">
        <f t="shared" si="82"/>
        <v>0</v>
      </c>
      <c r="U216" s="670">
        <f t="shared" si="83"/>
        <v>0</v>
      </c>
      <c r="V216" s="671"/>
      <c r="X216" s="720"/>
      <c r="Z216" s="760"/>
    </row>
    <row r="217" spans="1:26" ht="70.5" customHeight="1">
      <c r="A217" s="558">
        <v>200</v>
      </c>
      <c r="B217" s="562"/>
      <c r="C217" s="562"/>
      <c r="D217" s="752">
        <v>30</v>
      </c>
      <c r="E217" s="752">
        <v>590</v>
      </c>
      <c r="F217" s="753" t="s">
        <v>788</v>
      </c>
      <c r="G217" s="752">
        <v>100003437</v>
      </c>
      <c r="H217" s="752">
        <v>995454</v>
      </c>
      <c r="I217" s="426"/>
      <c r="J217" s="744">
        <v>18</v>
      </c>
      <c r="K217" s="425"/>
      <c r="L217" s="755" t="s">
        <v>667</v>
      </c>
      <c r="M217" s="744" t="s">
        <v>526</v>
      </c>
      <c r="N217" s="744">
        <v>165</v>
      </c>
      <c r="O217" s="423"/>
      <c r="P217" s="756" t="str">
        <f t="shared" si="79"/>
        <v>INCLUDED</v>
      </c>
      <c r="Q217" s="639">
        <f t="shared" si="84"/>
        <v>0</v>
      </c>
      <c r="R217" s="668">
        <f t="shared" si="81"/>
        <v>0</v>
      </c>
      <c r="S217" s="669">
        <f>Discount!$J$36</f>
        <v>0</v>
      </c>
      <c r="T217" s="668">
        <f t="shared" si="82"/>
        <v>0</v>
      </c>
      <c r="U217" s="670">
        <f t="shared" si="83"/>
        <v>0</v>
      </c>
      <c r="V217" s="671"/>
      <c r="X217" s="720"/>
      <c r="Z217" s="760"/>
    </row>
    <row r="218" spans="1:26" ht="18.75">
      <c r="A218" s="558">
        <v>201</v>
      </c>
      <c r="B218" s="562"/>
      <c r="C218" s="562"/>
      <c r="D218" s="752">
        <v>20</v>
      </c>
      <c r="E218" s="752">
        <v>10</v>
      </c>
      <c r="F218" s="753" t="s">
        <v>691</v>
      </c>
      <c r="G218" s="752">
        <v>170000502</v>
      </c>
      <c r="H218" s="752">
        <v>998713</v>
      </c>
      <c r="I218" s="426"/>
      <c r="J218" s="744">
        <v>18</v>
      </c>
      <c r="K218" s="425"/>
      <c r="L218" s="754" t="s">
        <v>552</v>
      </c>
      <c r="M218" s="744" t="s">
        <v>479</v>
      </c>
      <c r="N218" s="744">
        <v>7</v>
      </c>
      <c r="O218" s="423"/>
      <c r="P218" s="756" t="str">
        <f t="shared" si="79"/>
        <v>INCLUDED</v>
      </c>
      <c r="Q218" s="639">
        <f t="shared" si="84"/>
        <v>0</v>
      </c>
      <c r="R218" s="668">
        <f t="shared" si="81"/>
        <v>0</v>
      </c>
      <c r="S218" s="669">
        <f>Discount!$J$36</f>
        <v>0</v>
      </c>
      <c r="T218" s="668">
        <f t="shared" si="82"/>
        <v>0</v>
      </c>
      <c r="U218" s="670">
        <f t="shared" si="83"/>
        <v>0</v>
      </c>
      <c r="V218" s="671"/>
      <c r="X218" s="720"/>
      <c r="Z218" s="760"/>
    </row>
    <row r="219" spans="1:26" ht="18.75">
      <c r="A219" s="558">
        <v>202</v>
      </c>
      <c r="B219" s="562"/>
      <c r="C219" s="562"/>
      <c r="D219" s="752">
        <v>20</v>
      </c>
      <c r="E219" s="752">
        <v>20</v>
      </c>
      <c r="F219" s="753" t="s">
        <v>691</v>
      </c>
      <c r="G219" s="752">
        <v>170000530</v>
      </c>
      <c r="H219" s="752">
        <v>998734</v>
      </c>
      <c r="I219" s="426"/>
      <c r="J219" s="744">
        <v>18</v>
      </c>
      <c r="K219" s="425"/>
      <c r="L219" s="754" t="s">
        <v>553</v>
      </c>
      <c r="M219" s="744" t="s">
        <v>479</v>
      </c>
      <c r="N219" s="744">
        <v>7</v>
      </c>
      <c r="O219" s="423"/>
      <c r="P219" s="756" t="str">
        <f t="shared" si="79"/>
        <v>INCLUDED</v>
      </c>
      <c r="Q219" s="639">
        <f t="shared" si="84"/>
        <v>0</v>
      </c>
      <c r="R219" s="668">
        <f t="shared" si="81"/>
        <v>0</v>
      </c>
      <c r="S219" s="669">
        <f>Discount!$J$36</f>
        <v>0</v>
      </c>
      <c r="T219" s="668">
        <f t="shared" si="82"/>
        <v>0</v>
      </c>
      <c r="U219" s="670">
        <f t="shared" si="83"/>
        <v>0</v>
      </c>
      <c r="V219" s="671"/>
      <c r="X219" s="720"/>
      <c r="Z219" s="760"/>
    </row>
    <row r="220" spans="1:26" ht="18.75">
      <c r="A220" s="558">
        <v>203</v>
      </c>
      <c r="B220" s="562"/>
      <c r="C220" s="562"/>
      <c r="D220" s="752">
        <v>20</v>
      </c>
      <c r="E220" s="752">
        <v>30</v>
      </c>
      <c r="F220" s="753" t="s">
        <v>691</v>
      </c>
      <c r="G220" s="752">
        <v>170004701</v>
      </c>
      <c r="H220" s="752">
        <v>998734</v>
      </c>
      <c r="I220" s="426"/>
      <c r="J220" s="744">
        <v>18</v>
      </c>
      <c r="K220" s="425"/>
      <c r="L220" s="754" t="s">
        <v>595</v>
      </c>
      <c r="M220" s="744" t="s">
        <v>479</v>
      </c>
      <c r="N220" s="744">
        <v>7</v>
      </c>
      <c r="O220" s="423"/>
      <c r="P220" s="756" t="str">
        <f t="shared" si="79"/>
        <v>INCLUDED</v>
      </c>
      <c r="Q220" s="639">
        <f t="shared" si="84"/>
        <v>0</v>
      </c>
      <c r="R220" s="668">
        <f t="shared" si="81"/>
        <v>0</v>
      </c>
      <c r="S220" s="669">
        <f>Discount!$J$36</f>
        <v>0</v>
      </c>
      <c r="T220" s="668">
        <f t="shared" si="82"/>
        <v>0</v>
      </c>
      <c r="U220" s="670">
        <f t="shared" si="83"/>
        <v>0</v>
      </c>
      <c r="V220" s="671"/>
      <c r="X220" s="720"/>
      <c r="Z220" s="760"/>
    </row>
    <row r="221" spans="1:26" ht="18.75">
      <c r="A221" s="558">
        <v>204</v>
      </c>
      <c r="B221" s="562"/>
      <c r="C221" s="562"/>
      <c r="D221" s="752">
        <v>20</v>
      </c>
      <c r="E221" s="752">
        <v>40</v>
      </c>
      <c r="F221" s="753" t="s">
        <v>691</v>
      </c>
      <c r="G221" s="752">
        <v>170004700</v>
      </c>
      <c r="H221" s="752">
        <v>998734</v>
      </c>
      <c r="I221" s="426"/>
      <c r="J221" s="744">
        <v>18</v>
      </c>
      <c r="K221" s="425"/>
      <c r="L221" s="754" t="s">
        <v>596</v>
      </c>
      <c r="M221" s="744" t="s">
        <v>479</v>
      </c>
      <c r="N221" s="744">
        <v>1</v>
      </c>
      <c r="O221" s="423"/>
      <c r="P221" s="756" t="str">
        <f t="shared" si="79"/>
        <v>INCLUDED</v>
      </c>
      <c r="Q221" s="639">
        <f t="shared" si="84"/>
        <v>0</v>
      </c>
      <c r="R221" s="668">
        <f t="shared" si="81"/>
        <v>0</v>
      </c>
      <c r="S221" s="669">
        <f>Discount!$J$36</f>
        <v>0</v>
      </c>
      <c r="T221" s="668">
        <f t="shared" si="82"/>
        <v>0</v>
      </c>
      <c r="U221" s="670">
        <f t="shared" si="83"/>
        <v>0</v>
      </c>
      <c r="V221" s="671"/>
      <c r="X221" s="720"/>
      <c r="Z221" s="760"/>
    </row>
    <row r="222" spans="1:26" ht="18.75">
      <c r="A222" s="558">
        <v>205</v>
      </c>
      <c r="B222" s="562"/>
      <c r="C222" s="562"/>
      <c r="D222" s="752">
        <v>20</v>
      </c>
      <c r="E222" s="752">
        <v>50</v>
      </c>
      <c r="F222" s="753" t="s">
        <v>691</v>
      </c>
      <c r="G222" s="752">
        <v>170000504</v>
      </c>
      <c r="H222" s="752">
        <v>998713</v>
      </c>
      <c r="I222" s="426"/>
      <c r="J222" s="744">
        <v>18</v>
      </c>
      <c r="K222" s="425"/>
      <c r="L222" s="754" t="s">
        <v>554</v>
      </c>
      <c r="M222" s="744" t="s">
        <v>480</v>
      </c>
      <c r="N222" s="744">
        <v>1</v>
      </c>
      <c r="O222" s="423"/>
      <c r="P222" s="756" t="str">
        <f t="shared" si="79"/>
        <v>INCLUDED</v>
      </c>
      <c r="Q222" s="639">
        <f t="shared" si="84"/>
        <v>0</v>
      </c>
      <c r="R222" s="668">
        <f t="shared" si="81"/>
        <v>0</v>
      </c>
      <c r="S222" s="669">
        <f>Discount!$J$36</f>
        <v>0</v>
      </c>
      <c r="T222" s="668">
        <f t="shared" si="82"/>
        <v>0</v>
      </c>
      <c r="U222" s="670">
        <f t="shared" si="83"/>
        <v>0</v>
      </c>
      <c r="V222" s="671"/>
      <c r="X222" s="720"/>
      <c r="Z222" s="760"/>
    </row>
    <row r="223" spans="1:26" ht="18.75">
      <c r="A223" s="558">
        <v>206</v>
      </c>
      <c r="B223" s="562"/>
      <c r="C223" s="562"/>
      <c r="D223" s="752">
        <v>20</v>
      </c>
      <c r="E223" s="752">
        <v>60</v>
      </c>
      <c r="F223" s="753" t="s">
        <v>691</v>
      </c>
      <c r="G223" s="752">
        <v>170003449</v>
      </c>
      <c r="H223" s="752">
        <v>998316</v>
      </c>
      <c r="I223" s="426"/>
      <c r="J223" s="744">
        <v>18</v>
      </c>
      <c r="K223" s="425"/>
      <c r="L223" s="754" t="s">
        <v>597</v>
      </c>
      <c r="M223" s="744" t="s">
        <v>479</v>
      </c>
      <c r="N223" s="744">
        <v>8</v>
      </c>
      <c r="O223" s="423"/>
      <c r="P223" s="756" t="str">
        <f t="shared" si="79"/>
        <v>INCLUDED</v>
      </c>
      <c r="Q223" s="639">
        <f t="shared" si="84"/>
        <v>0</v>
      </c>
      <c r="R223" s="668">
        <f t="shared" si="81"/>
        <v>0</v>
      </c>
      <c r="S223" s="669">
        <f>Discount!$J$36</f>
        <v>0</v>
      </c>
      <c r="T223" s="668">
        <f t="shared" si="82"/>
        <v>0</v>
      </c>
      <c r="U223" s="670">
        <f t="shared" si="83"/>
        <v>0</v>
      </c>
      <c r="V223" s="671"/>
      <c r="X223" s="720"/>
      <c r="Z223" s="760"/>
    </row>
    <row r="224" spans="1:26" ht="54" customHeight="1">
      <c r="A224" s="558">
        <v>207</v>
      </c>
      <c r="B224" s="562"/>
      <c r="C224" s="562"/>
      <c r="D224" s="752">
        <v>20</v>
      </c>
      <c r="E224" s="752">
        <v>70</v>
      </c>
      <c r="F224" s="753" t="s">
        <v>691</v>
      </c>
      <c r="G224" s="752">
        <v>170000501</v>
      </c>
      <c r="H224" s="752">
        <v>998734</v>
      </c>
      <c r="I224" s="426"/>
      <c r="J224" s="744">
        <v>18</v>
      </c>
      <c r="K224" s="425"/>
      <c r="L224" s="755" t="s">
        <v>555</v>
      </c>
      <c r="M224" s="744" t="s">
        <v>480</v>
      </c>
      <c r="N224" s="744">
        <v>1</v>
      </c>
      <c r="O224" s="423"/>
      <c r="P224" s="756" t="str">
        <f t="shared" si="79"/>
        <v>INCLUDED</v>
      </c>
      <c r="Q224" s="639">
        <f t="shared" si="84"/>
        <v>0</v>
      </c>
      <c r="R224" s="668">
        <f t="shared" si="81"/>
        <v>0</v>
      </c>
      <c r="S224" s="669">
        <f>Discount!$J$36</f>
        <v>0</v>
      </c>
      <c r="T224" s="668">
        <f t="shared" si="82"/>
        <v>0</v>
      </c>
      <c r="U224" s="670">
        <f t="shared" si="83"/>
        <v>0</v>
      </c>
      <c r="V224" s="671"/>
      <c r="X224" s="720"/>
      <c r="Z224" s="760"/>
    </row>
    <row r="225" spans="1:29" ht="87.75" customHeight="1">
      <c r="A225" s="558">
        <v>208</v>
      </c>
      <c r="B225" s="562"/>
      <c r="C225" s="562"/>
      <c r="D225" s="752">
        <v>40</v>
      </c>
      <c r="E225" s="752">
        <v>10</v>
      </c>
      <c r="F225" s="753" t="s">
        <v>649</v>
      </c>
      <c r="G225" s="752">
        <v>100002812</v>
      </c>
      <c r="H225" s="752">
        <v>998734</v>
      </c>
      <c r="I225" s="426"/>
      <c r="J225" s="744">
        <v>18</v>
      </c>
      <c r="K225" s="425"/>
      <c r="L225" s="755" t="s">
        <v>532</v>
      </c>
      <c r="M225" s="744" t="s">
        <v>479</v>
      </c>
      <c r="N225" s="744">
        <v>1</v>
      </c>
      <c r="O225" s="423"/>
      <c r="P225" s="756" t="str">
        <f t="shared" si="79"/>
        <v>INCLUDED</v>
      </c>
      <c r="Q225" s="639">
        <f t="shared" si="84"/>
        <v>0</v>
      </c>
      <c r="R225" s="668">
        <f t="shared" si="81"/>
        <v>0</v>
      </c>
      <c r="S225" s="669">
        <f>Discount!$J$36</f>
        <v>0</v>
      </c>
      <c r="T225" s="668">
        <f t="shared" si="82"/>
        <v>0</v>
      </c>
      <c r="U225" s="670">
        <f t="shared" si="83"/>
        <v>0</v>
      </c>
      <c r="V225" s="671"/>
      <c r="X225" s="720"/>
      <c r="Z225" s="760"/>
    </row>
    <row r="226" spans="1:29" ht="18.75">
      <c r="A226" s="558">
        <v>209</v>
      </c>
      <c r="B226" s="562"/>
      <c r="C226" s="562"/>
      <c r="D226" s="752">
        <v>40</v>
      </c>
      <c r="E226" s="752">
        <v>20</v>
      </c>
      <c r="F226" s="753" t="s">
        <v>649</v>
      </c>
      <c r="G226" s="752">
        <v>100002813</v>
      </c>
      <c r="H226" s="752">
        <v>998734</v>
      </c>
      <c r="I226" s="426"/>
      <c r="J226" s="744">
        <v>18</v>
      </c>
      <c r="K226" s="425"/>
      <c r="L226" s="754" t="s">
        <v>872</v>
      </c>
      <c r="M226" s="744" t="s">
        <v>479</v>
      </c>
      <c r="N226" s="744">
        <v>4</v>
      </c>
      <c r="O226" s="423"/>
      <c r="P226" s="756" t="str">
        <f t="shared" si="79"/>
        <v>INCLUDED</v>
      </c>
      <c r="Q226" s="639">
        <f t="shared" si="84"/>
        <v>0</v>
      </c>
      <c r="R226" s="668">
        <f t="shared" si="81"/>
        <v>0</v>
      </c>
      <c r="S226" s="669">
        <f>Discount!$J$36</f>
        <v>0</v>
      </c>
      <c r="T226" s="668">
        <f t="shared" si="82"/>
        <v>0</v>
      </c>
      <c r="U226" s="670">
        <f t="shared" si="83"/>
        <v>0</v>
      </c>
      <c r="V226" s="671"/>
      <c r="X226" s="720"/>
      <c r="Z226" s="760"/>
    </row>
    <row r="227" spans="1:29" ht="18.75">
      <c r="A227" s="558">
        <v>210</v>
      </c>
      <c r="B227" s="562"/>
      <c r="C227" s="562"/>
      <c r="D227" s="752">
        <v>40</v>
      </c>
      <c r="E227" s="752">
        <v>30</v>
      </c>
      <c r="F227" s="753" t="s">
        <v>649</v>
      </c>
      <c r="G227" s="752">
        <v>100003449</v>
      </c>
      <c r="H227" s="752">
        <v>998734</v>
      </c>
      <c r="I227" s="426"/>
      <c r="J227" s="744">
        <v>18</v>
      </c>
      <c r="K227" s="425"/>
      <c r="L227" s="754" t="s">
        <v>873</v>
      </c>
      <c r="M227" s="744" t="s">
        <v>479</v>
      </c>
      <c r="N227" s="744">
        <v>4</v>
      </c>
      <c r="O227" s="423"/>
      <c r="P227" s="756" t="str">
        <f t="shared" si="79"/>
        <v>INCLUDED</v>
      </c>
      <c r="Q227" s="639">
        <f t="shared" si="84"/>
        <v>0</v>
      </c>
      <c r="R227" s="668">
        <f t="shared" si="81"/>
        <v>0</v>
      </c>
      <c r="S227" s="669">
        <f>Discount!$J$36</f>
        <v>0</v>
      </c>
      <c r="T227" s="668">
        <f t="shared" si="82"/>
        <v>0</v>
      </c>
      <c r="U227" s="670">
        <f t="shared" si="83"/>
        <v>0</v>
      </c>
      <c r="V227" s="671"/>
      <c r="X227" s="720"/>
      <c r="Z227" s="760"/>
    </row>
    <row r="228" spans="1:29" ht="18.75">
      <c r="A228" s="558">
        <v>211</v>
      </c>
      <c r="B228" s="562"/>
      <c r="C228" s="562"/>
      <c r="D228" s="752">
        <v>40</v>
      </c>
      <c r="E228" s="752">
        <v>40</v>
      </c>
      <c r="F228" s="753" t="s">
        <v>649</v>
      </c>
      <c r="G228" s="752">
        <v>100002825</v>
      </c>
      <c r="H228" s="752">
        <v>998734</v>
      </c>
      <c r="I228" s="426"/>
      <c r="J228" s="744">
        <v>18</v>
      </c>
      <c r="K228" s="425"/>
      <c r="L228" s="754" t="s">
        <v>533</v>
      </c>
      <c r="M228" s="744" t="s">
        <v>481</v>
      </c>
      <c r="N228" s="744">
        <v>2</v>
      </c>
      <c r="O228" s="423"/>
      <c r="P228" s="756" t="str">
        <f t="shared" si="79"/>
        <v>INCLUDED</v>
      </c>
      <c r="Q228" s="639">
        <f t="shared" si="84"/>
        <v>0</v>
      </c>
      <c r="R228" s="668">
        <f t="shared" si="81"/>
        <v>0</v>
      </c>
      <c r="S228" s="669">
        <f>Discount!$J$36</f>
        <v>0</v>
      </c>
      <c r="T228" s="668">
        <f t="shared" si="82"/>
        <v>0</v>
      </c>
      <c r="U228" s="670">
        <f t="shared" si="83"/>
        <v>0</v>
      </c>
      <c r="V228" s="671"/>
      <c r="X228" s="720"/>
      <c r="Z228" s="760"/>
    </row>
    <row r="229" spans="1:29" ht="18.75">
      <c r="A229" s="558">
        <v>212</v>
      </c>
      <c r="B229" s="562"/>
      <c r="C229" s="562"/>
      <c r="D229" s="752">
        <v>40</v>
      </c>
      <c r="E229" s="752">
        <v>50</v>
      </c>
      <c r="F229" s="753" t="s">
        <v>649</v>
      </c>
      <c r="G229" s="752">
        <v>170000550</v>
      </c>
      <c r="H229" s="752">
        <v>998336</v>
      </c>
      <c r="I229" s="426"/>
      <c r="J229" s="744">
        <v>18</v>
      </c>
      <c r="K229" s="425"/>
      <c r="L229" s="754" t="s">
        <v>534</v>
      </c>
      <c r="M229" s="744" t="s">
        <v>479</v>
      </c>
      <c r="N229" s="744">
        <v>2</v>
      </c>
      <c r="O229" s="423"/>
      <c r="P229" s="756" t="str">
        <f t="shared" si="79"/>
        <v>INCLUDED</v>
      </c>
      <c r="Q229" s="639">
        <f t="shared" si="84"/>
        <v>0</v>
      </c>
      <c r="R229" s="668">
        <f t="shared" si="81"/>
        <v>0</v>
      </c>
      <c r="S229" s="669">
        <f>Discount!$J$36</f>
        <v>0</v>
      </c>
      <c r="T229" s="668">
        <f t="shared" si="82"/>
        <v>0</v>
      </c>
      <c r="U229" s="670">
        <f t="shared" si="83"/>
        <v>0</v>
      </c>
      <c r="V229" s="671"/>
      <c r="X229" s="720"/>
      <c r="Z229" s="760"/>
    </row>
    <row r="230" spans="1:29" ht="51.75" customHeight="1">
      <c r="A230" s="558">
        <v>213</v>
      </c>
      <c r="B230" s="562"/>
      <c r="C230" s="562"/>
      <c r="D230" s="752">
        <v>40</v>
      </c>
      <c r="E230" s="752">
        <v>60</v>
      </c>
      <c r="F230" s="753" t="s">
        <v>649</v>
      </c>
      <c r="G230" s="752">
        <v>100002829</v>
      </c>
      <c r="H230" s="752">
        <v>998734</v>
      </c>
      <c r="I230" s="426"/>
      <c r="J230" s="744">
        <v>18</v>
      </c>
      <c r="K230" s="425"/>
      <c r="L230" s="755" t="s">
        <v>535</v>
      </c>
      <c r="M230" s="744" t="s">
        <v>481</v>
      </c>
      <c r="N230" s="744">
        <v>1</v>
      </c>
      <c r="O230" s="423"/>
      <c r="P230" s="756" t="str">
        <f t="shared" si="79"/>
        <v>INCLUDED</v>
      </c>
      <c r="Q230" s="639">
        <f t="shared" si="84"/>
        <v>0</v>
      </c>
      <c r="R230" s="668">
        <f t="shared" si="81"/>
        <v>0</v>
      </c>
      <c r="S230" s="669">
        <f>Discount!$J$36</f>
        <v>0</v>
      </c>
      <c r="T230" s="668">
        <f t="shared" si="82"/>
        <v>0</v>
      </c>
      <c r="U230" s="670">
        <f t="shared" si="83"/>
        <v>0</v>
      </c>
      <c r="V230" s="671"/>
      <c r="X230" s="720"/>
      <c r="Z230" s="760"/>
    </row>
    <row r="231" spans="1:29" ht="18.75">
      <c r="A231" s="558">
        <v>214</v>
      </c>
      <c r="B231" s="562"/>
      <c r="C231" s="562"/>
      <c r="D231" s="752">
        <v>40</v>
      </c>
      <c r="E231" s="752">
        <v>70</v>
      </c>
      <c r="F231" s="753" t="s">
        <v>649</v>
      </c>
      <c r="G231" s="752">
        <v>170000375</v>
      </c>
      <c r="H231" s="752">
        <v>998734</v>
      </c>
      <c r="I231" s="426"/>
      <c r="J231" s="744">
        <v>18</v>
      </c>
      <c r="K231" s="425"/>
      <c r="L231" s="754" t="s">
        <v>598</v>
      </c>
      <c r="M231" s="744" t="s">
        <v>479</v>
      </c>
      <c r="N231" s="744">
        <v>1</v>
      </c>
      <c r="O231" s="423"/>
      <c r="P231" s="756" t="str">
        <f t="shared" si="79"/>
        <v>INCLUDED</v>
      </c>
      <c r="Q231" s="639">
        <f t="shared" si="84"/>
        <v>0</v>
      </c>
      <c r="R231" s="668">
        <f t="shared" si="81"/>
        <v>0</v>
      </c>
      <c r="S231" s="669">
        <f>Discount!$J$36</f>
        <v>0</v>
      </c>
      <c r="T231" s="668">
        <f t="shared" si="82"/>
        <v>0</v>
      </c>
      <c r="U231" s="670">
        <f t="shared" si="83"/>
        <v>0</v>
      </c>
      <c r="V231" s="671"/>
      <c r="X231" s="720"/>
      <c r="Z231" s="760"/>
    </row>
    <row r="232" spans="1:29" ht="18.75">
      <c r="A232" s="558">
        <v>215</v>
      </c>
      <c r="B232" s="562"/>
      <c r="C232" s="562"/>
      <c r="D232" s="752">
        <v>40</v>
      </c>
      <c r="E232" s="752">
        <v>90</v>
      </c>
      <c r="F232" s="753" t="s">
        <v>649</v>
      </c>
      <c r="G232" s="752">
        <v>170000376</v>
      </c>
      <c r="H232" s="752">
        <v>998734</v>
      </c>
      <c r="I232" s="426"/>
      <c r="J232" s="744">
        <v>18</v>
      </c>
      <c r="K232" s="425"/>
      <c r="L232" s="754" t="s">
        <v>568</v>
      </c>
      <c r="M232" s="744" t="s">
        <v>479</v>
      </c>
      <c r="N232" s="744">
        <v>1</v>
      </c>
      <c r="O232" s="423"/>
      <c r="P232" s="756" t="str">
        <f t="shared" si="53"/>
        <v>INCLUDED</v>
      </c>
      <c r="Q232" s="639">
        <f t="shared" si="84"/>
        <v>0</v>
      </c>
      <c r="R232" s="668">
        <f t="shared" si="59"/>
        <v>0</v>
      </c>
      <c r="S232" s="669">
        <f>Discount!$J$36</f>
        <v>0</v>
      </c>
      <c r="T232" s="668">
        <f t="shared" si="60"/>
        <v>0</v>
      </c>
      <c r="U232" s="670">
        <f t="shared" si="57"/>
        <v>0</v>
      </c>
      <c r="V232" s="671">
        <f t="shared" si="58"/>
        <v>0</v>
      </c>
      <c r="X232" s="720"/>
      <c r="Z232" s="760"/>
    </row>
    <row r="233" spans="1:29" ht="18.75">
      <c r="A233" s="558">
        <v>216</v>
      </c>
      <c r="B233" s="562"/>
      <c r="C233" s="562"/>
      <c r="D233" s="752">
        <v>40</v>
      </c>
      <c r="E233" s="752">
        <v>100</v>
      </c>
      <c r="F233" s="753" t="s">
        <v>649</v>
      </c>
      <c r="G233" s="752">
        <v>170000377</v>
      </c>
      <c r="H233" s="752">
        <v>998734</v>
      </c>
      <c r="I233" s="426"/>
      <c r="J233" s="744">
        <v>18</v>
      </c>
      <c r="K233" s="425"/>
      <c r="L233" s="754" t="s">
        <v>569</v>
      </c>
      <c r="M233" s="744" t="s">
        <v>479</v>
      </c>
      <c r="N233" s="744">
        <v>1</v>
      </c>
      <c r="O233" s="423"/>
      <c r="P233" s="756" t="str">
        <f t="shared" si="53"/>
        <v>INCLUDED</v>
      </c>
      <c r="Q233" s="639">
        <f t="shared" si="84"/>
        <v>0</v>
      </c>
      <c r="R233" s="668">
        <f t="shared" si="59"/>
        <v>0</v>
      </c>
      <c r="S233" s="669">
        <f>Discount!$J$36</f>
        <v>0</v>
      </c>
      <c r="T233" s="668">
        <f t="shared" si="60"/>
        <v>0</v>
      </c>
      <c r="U233" s="670">
        <f t="shared" si="57"/>
        <v>0</v>
      </c>
      <c r="V233" s="671">
        <f t="shared" si="58"/>
        <v>0</v>
      </c>
      <c r="X233" s="720"/>
      <c r="Z233" s="760"/>
    </row>
    <row r="234" spans="1:29" ht="18.75">
      <c r="A234" s="558">
        <v>217</v>
      </c>
      <c r="B234" s="562"/>
      <c r="C234" s="562"/>
      <c r="D234" s="752">
        <v>40</v>
      </c>
      <c r="E234" s="752">
        <v>110</v>
      </c>
      <c r="F234" s="753" t="s">
        <v>649</v>
      </c>
      <c r="G234" s="752">
        <v>170000551</v>
      </c>
      <c r="H234" s="752">
        <v>998336</v>
      </c>
      <c r="I234" s="426"/>
      <c r="J234" s="744">
        <v>18</v>
      </c>
      <c r="K234" s="425"/>
      <c r="L234" s="754" t="s">
        <v>536</v>
      </c>
      <c r="M234" s="744" t="s">
        <v>479</v>
      </c>
      <c r="N234" s="744">
        <v>2</v>
      </c>
      <c r="O234" s="423"/>
      <c r="P234" s="756" t="str">
        <f t="shared" si="53"/>
        <v>INCLUDED</v>
      </c>
      <c r="Q234" s="639">
        <f t="shared" si="84"/>
        <v>0</v>
      </c>
      <c r="R234" s="668">
        <f t="shared" si="59"/>
        <v>0</v>
      </c>
      <c r="S234" s="669">
        <f>Discount!$J$36</f>
        <v>0</v>
      </c>
      <c r="T234" s="668">
        <f t="shared" si="60"/>
        <v>0</v>
      </c>
      <c r="U234" s="670">
        <f t="shared" si="57"/>
        <v>0</v>
      </c>
      <c r="V234" s="671">
        <f t="shared" si="58"/>
        <v>0</v>
      </c>
      <c r="X234" s="720"/>
      <c r="Z234" s="760"/>
    </row>
    <row r="235" spans="1:29" ht="50.1" customHeight="1">
      <c r="A235" s="558">
        <v>218</v>
      </c>
      <c r="B235" s="562"/>
      <c r="C235" s="562"/>
      <c r="D235" s="752">
        <v>40</v>
      </c>
      <c r="E235" s="752">
        <v>120</v>
      </c>
      <c r="F235" s="753" t="s">
        <v>649</v>
      </c>
      <c r="G235" s="752">
        <v>170004395</v>
      </c>
      <c r="H235" s="752">
        <v>998336</v>
      </c>
      <c r="I235" s="426"/>
      <c r="J235" s="744">
        <v>18</v>
      </c>
      <c r="K235" s="425"/>
      <c r="L235" s="755" t="s">
        <v>874</v>
      </c>
      <c r="M235" s="744" t="s">
        <v>483</v>
      </c>
      <c r="N235" s="744">
        <v>1</v>
      </c>
      <c r="O235" s="423"/>
      <c r="P235" s="756" t="str">
        <f t="shared" si="53"/>
        <v>INCLUDED</v>
      </c>
      <c r="Q235" s="639">
        <f t="shared" si="84"/>
        <v>0</v>
      </c>
      <c r="R235" s="668">
        <f t="shared" si="59"/>
        <v>0</v>
      </c>
      <c r="S235" s="669">
        <f>Discount!$J$36</f>
        <v>0</v>
      </c>
      <c r="T235" s="668">
        <f t="shared" si="60"/>
        <v>0</v>
      </c>
      <c r="U235" s="670">
        <f t="shared" si="57"/>
        <v>0</v>
      </c>
      <c r="V235" s="671">
        <f t="shared" si="58"/>
        <v>0</v>
      </c>
      <c r="X235" s="720"/>
      <c r="Z235" s="760"/>
    </row>
    <row r="236" spans="1:29" ht="50.1" customHeight="1">
      <c r="A236" s="558">
        <v>219</v>
      </c>
      <c r="B236" s="562"/>
      <c r="C236" s="562"/>
      <c r="D236" s="752">
        <v>40</v>
      </c>
      <c r="E236" s="752">
        <v>130</v>
      </c>
      <c r="F236" s="753" t="s">
        <v>649</v>
      </c>
      <c r="G236" s="752">
        <v>170000356</v>
      </c>
      <c r="H236" s="752">
        <v>998336</v>
      </c>
      <c r="I236" s="426"/>
      <c r="J236" s="744">
        <v>18</v>
      </c>
      <c r="K236" s="425"/>
      <c r="L236" s="755" t="s">
        <v>537</v>
      </c>
      <c r="M236" s="744" t="s">
        <v>479</v>
      </c>
      <c r="N236" s="744">
        <v>1</v>
      </c>
      <c r="O236" s="423"/>
      <c r="P236" s="756" t="str">
        <f t="shared" si="53"/>
        <v>INCLUDED</v>
      </c>
      <c r="Q236" s="639">
        <f t="shared" si="54"/>
        <v>0</v>
      </c>
      <c r="R236" s="668">
        <f t="shared" si="59"/>
        <v>0</v>
      </c>
      <c r="S236" s="669">
        <f>Discount!$J$36</f>
        <v>0</v>
      </c>
      <c r="T236" s="668">
        <f t="shared" si="60"/>
        <v>0</v>
      </c>
      <c r="U236" s="670">
        <f t="shared" si="57"/>
        <v>0</v>
      </c>
      <c r="V236" s="671">
        <f t="shared" si="58"/>
        <v>0</v>
      </c>
      <c r="X236" s="720"/>
      <c r="Z236" s="760"/>
    </row>
    <row r="237" spans="1:29" ht="28.5" customHeight="1">
      <c r="A237" s="558"/>
      <c r="B237" s="833" t="s">
        <v>467</v>
      </c>
      <c r="C237" s="834"/>
      <c r="D237" s="834"/>
      <c r="E237" s="834"/>
      <c r="F237" s="834"/>
      <c r="G237" s="834"/>
      <c r="H237" s="834"/>
      <c r="I237" s="834"/>
      <c r="J237" s="834"/>
      <c r="K237" s="834"/>
      <c r="L237" s="835"/>
      <c r="M237" s="673"/>
      <c r="N237" s="674"/>
      <c r="O237" s="673"/>
      <c r="P237" s="675">
        <f>SUM(P18:P236)</f>
        <v>0</v>
      </c>
      <c r="Q237" s="640"/>
      <c r="R237" s="676">
        <f>SUM(R18:R236)</f>
        <v>0</v>
      </c>
      <c r="S237" s="677"/>
      <c r="T237" s="678"/>
      <c r="U237" s="676">
        <f>SUM(U18:U236)</f>
        <v>0</v>
      </c>
      <c r="V237" s="671">
        <f>SUM(V18:V236)</f>
        <v>0</v>
      </c>
      <c r="Z237" s="760"/>
      <c r="AC237" s="318">
        <f>P237*0.18</f>
        <v>0</v>
      </c>
    </row>
    <row r="238" spans="1:29" ht="21.75" customHeight="1">
      <c r="B238" s="680"/>
      <c r="C238" s="681"/>
      <c r="D238" s="681"/>
      <c r="E238" s="681"/>
      <c r="F238" s="750"/>
      <c r="G238" s="681"/>
      <c r="H238" s="681"/>
      <c r="I238" s="681"/>
      <c r="J238" s="681"/>
      <c r="K238" s="681"/>
      <c r="L238" s="681"/>
      <c r="M238" s="682"/>
      <c r="N238" s="683"/>
      <c r="O238" s="682"/>
      <c r="P238" s="682"/>
      <c r="Q238" s="682"/>
      <c r="R238" s="677"/>
      <c r="S238" s="677"/>
      <c r="T238" s="678"/>
      <c r="U238" s="677"/>
      <c r="V238" s="672"/>
    </row>
    <row r="239" spans="1:29" ht="30" customHeight="1">
      <c r="A239" s="684" t="s">
        <v>345</v>
      </c>
      <c r="B239" s="837" t="s">
        <v>346</v>
      </c>
      <c r="C239" s="837"/>
      <c r="D239" s="837"/>
      <c r="E239" s="837"/>
      <c r="F239" s="837"/>
      <c r="G239" s="837"/>
      <c r="H239" s="837"/>
      <c r="I239" s="837"/>
      <c r="J239" s="837"/>
      <c r="K239" s="837"/>
      <c r="L239" s="837"/>
      <c r="M239" s="837"/>
      <c r="N239" s="837"/>
      <c r="O239" s="837"/>
      <c r="P239" s="837"/>
      <c r="Q239" s="682"/>
      <c r="R239" s="677"/>
      <c r="S239" s="677"/>
      <c r="T239" s="678"/>
      <c r="U239" s="677"/>
      <c r="V239" s="672"/>
    </row>
    <row r="240" spans="1:29" ht="21.75" customHeight="1">
      <c r="A240" s="685"/>
      <c r="B240" s="310"/>
      <c r="C240" s="311"/>
      <c r="D240" s="312"/>
      <c r="E240" s="313"/>
      <c r="F240" s="564"/>
      <c r="G240" s="571"/>
      <c r="H240" s="571"/>
      <c r="I240" s="571"/>
      <c r="J240" s="571"/>
      <c r="K240" s="571"/>
      <c r="L240" s="570"/>
      <c r="M240" s="682"/>
      <c r="N240" s="683"/>
      <c r="O240" s="682"/>
      <c r="P240" s="682"/>
      <c r="Q240" s="682"/>
      <c r="R240" s="677"/>
      <c r="S240" s="677"/>
      <c r="T240" s="678"/>
      <c r="U240" s="677"/>
      <c r="V240" s="672"/>
    </row>
    <row r="241" spans="1:22" ht="21.75" customHeight="1">
      <c r="A241" s="685"/>
      <c r="B241" s="310"/>
      <c r="C241" s="311"/>
      <c r="D241" s="312"/>
      <c r="E241" s="313"/>
      <c r="F241" s="564"/>
      <c r="G241" s="571"/>
      <c r="H241" s="571"/>
      <c r="I241" s="571"/>
      <c r="J241" s="571"/>
      <c r="K241" s="571"/>
      <c r="L241" s="570"/>
      <c r="M241" s="682"/>
      <c r="N241" s="683"/>
      <c r="O241" s="682"/>
      <c r="P241" s="682"/>
      <c r="Q241" s="682"/>
      <c r="R241" s="677"/>
      <c r="S241" s="677"/>
      <c r="T241" s="678"/>
      <c r="U241" s="677"/>
      <c r="V241" s="672"/>
    </row>
    <row r="242" spans="1:22" s="683" customFormat="1" ht="16.5">
      <c r="A242" s="684"/>
      <c r="B242" s="686" t="s">
        <v>306</v>
      </c>
      <c r="C242" s="840" t="str">
        <f>'Sch-1'!C229:D229</f>
        <v xml:space="preserve">  </v>
      </c>
      <c r="D242" s="840"/>
      <c r="E242" s="840"/>
      <c r="F242" s="686"/>
      <c r="G242" s="684"/>
      <c r="H242" s="684"/>
      <c r="I242" s="684"/>
      <c r="J242" s="684"/>
      <c r="K242" s="684"/>
      <c r="L242" s="684"/>
      <c r="M242" s="838" t="s">
        <v>308</v>
      </c>
      <c r="N242" s="838"/>
      <c r="O242" s="841" t="str">
        <f>'Sch-1'!K229</f>
        <v/>
      </c>
      <c r="P242" s="841"/>
      <c r="R242" s="687"/>
      <c r="S242" s="687"/>
      <c r="T242" s="687"/>
      <c r="U242" s="687"/>
    </row>
    <row r="243" spans="1:22" s="683" customFormat="1" ht="16.5">
      <c r="A243" s="684"/>
      <c r="B243" s="686" t="s">
        <v>307</v>
      </c>
      <c r="C243" s="839" t="str">
        <f>'Sch-1'!C230:D230</f>
        <v/>
      </c>
      <c r="D243" s="839"/>
      <c r="E243" s="839"/>
      <c r="F243" s="686"/>
      <c r="G243" s="684"/>
      <c r="H243" s="684"/>
      <c r="I243" s="684"/>
      <c r="J243" s="684"/>
      <c r="K243" s="684"/>
      <c r="L243" s="684"/>
      <c r="M243" s="838" t="s">
        <v>123</v>
      </c>
      <c r="N243" s="838"/>
      <c r="O243" s="841" t="str">
        <f>'Sch-1'!K230</f>
        <v/>
      </c>
      <c r="P243" s="841"/>
      <c r="R243" s="687"/>
      <c r="S243" s="687"/>
      <c r="T243" s="687"/>
      <c r="U243" s="687"/>
    </row>
    <row r="244" spans="1:22" ht="16.5">
      <c r="B244" s="310"/>
      <c r="C244" s="311"/>
      <c r="D244" s="314"/>
      <c r="E244" s="313"/>
      <c r="F244" s="614"/>
      <c r="G244" s="571"/>
      <c r="H244" s="571"/>
      <c r="I244" s="571"/>
      <c r="J244" s="571"/>
      <c r="K244" s="571"/>
      <c r="L244" s="570"/>
      <c r="M244" s="682"/>
      <c r="N244" s="683"/>
      <c r="O244" s="682"/>
      <c r="P244" s="682"/>
      <c r="Q244" s="682"/>
    </row>
    <row r="245" spans="1:22" ht="16.5">
      <c r="B245" s="316"/>
      <c r="C245" s="317"/>
      <c r="D245" s="318"/>
      <c r="E245" s="313"/>
      <c r="F245" s="614"/>
      <c r="G245" s="570"/>
      <c r="H245" s="570"/>
      <c r="I245" s="570"/>
      <c r="J245" s="570"/>
      <c r="K245" s="570"/>
      <c r="L245" s="570"/>
      <c r="M245" s="682"/>
      <c r="N245" s="683"/>
      <c r="O245" s="682"/>
      <c r="P245" s="682"/>
      <c r="Q245" s="682"/>
    </row>
    <row r="247" spans="1:22">
      <c r="P247" s="688"/>
    </row>
  </sheetData>
  <sheetProtection algorithmName="SHA-512" hashValue="7Pl9FiJ8Rn1a2f/3BoODLupyRr2gqgpspm9+RIPScGVztbPHncc3XJa7GDyq3yzrSZVilP6IXhr7fvoBkO3+3w==" saltValue="QGLHWnhWrXCWLrLOk7Fkow==" spinCount="100000" sheet="1" formatColumns="0" formatRows="0" selectLockedCells="1"/>
  <customSheetViews>
    <customSheetView guid="{B917AE6C-4AF8-4CDD-ACCB-469E1ED6AB17}"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
      <headerFooter>
        <oddHeader>&amp;RSchedule-3Page &amp;P of &amp;N</oddHeader>
      </headerFooter>
    </customSheetView>
    <customSheetView guid="{1211E1B9-FC37-4364-9CF0-0FFC01866726}" scale="85" showPageBreaks="1" fitToPage="1" printArea="1" hiddenColumns="1" view="pageBreakPreview">
      <selection activeCell="L12" sqref="L12"/>
      <pageMargins left="0.2" right="0.2" top="0.75" bottom="0.5" header="0.3" footer="0.3"/>
      <printOptions horizontalCentered="1"/>
      <pageSetup paperSize="9" scale="45"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3"/>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4"/>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5"/>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1"/>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2"/>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3"/>
      <headerFooter>
        <oddHeader>&amp;RSchedule-3Page &amp;P of &amp;N</oddHeader>
      </headerFooter>
    </customSheetView>
    <customSheetView guid="{78BEE4ED-FFC3-4306-8023-F0EDC1A3A1B8}"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8">
    <mergeCell ref="B239:P239"/>
    <mergeCell ref="M243:N243"/>
    <mergeCell ref="M242:N242"/>
    <mergeCell ref="C243:E243"/>
    <mergeCell ref="C242:E242"/>
    <mergeCell ref="O243:P243"/>
    <mergeCell ref="O242:P242"/>
    <mergeCell ref="O14:P14"/>
    <mergeCell ref="A3:P3"/>
    <mergeCell ref="A4:P4"/>
    <mergeCell ref="A6:B6"/>
    <mergeCell ref="A7:I7"/>
    <mergeCell ref="A8:G8"/>
    <mergeCell ref="B237:L237"/>
    <mergeCell ref="C12:G12"/>
    <mergeCell ref="C11:G11"/>
    <mergeCell ref="C10:G10"/>
    <mergeCell ref="C9:G9"/>
  </mergeCells>
  <conditionalFormatting sqref="K18:K236">
    <cfRule type="expression" dxfId="3" priority="6" stopIfTrue="1">
      <formula>J18&gt;0</formula>
    </cfRule>
  </conditionalFormatting>
  <dataValidations count="5">
    <dataValidation type="list" allowBlank="1" showInputMessage="1" showErrorMessage="1" sqref="IJ64672 A64672:K64672" xr:uid="{00000000-0002-0000-0600-000000000000}">
      <formula1>#REF!</formula1>
    </dataValidation>
    <dataValidation type="decimal" operator="greaterThan" allowBlank="1" showInputMessage="1" showErrorMessage="1" error="Enter only Numeric Value greater than zero or leave the cell blank !" sqref="O64642:O64688" xr:uid="{00000000-0002-0000-0600-000001000000}">
      <formula1>0</formula1>
    </dataValidation>
    <dataValidation type="list" operator="greaterThan" allowBlank="1" showInputMessage="1" showErrorMessage="1" sqref="K18:K236" xr:uid="{00000000-0002-0000-0600-000002000000}">
      <formula1>"0%,5%,12%,18%,28%"</formula1>
    </dataValidation>
    <dataValidation type="whole" operator="greaterThan" allowBlank="1" showInputMessage="1" showErrorMessage="1" sqref="I18:I236" xr:uid="{00000000-0002-0000-0600-000003000000}">
      <formula1>0</formula1>
    </dataValidation>
    <dataValidation type="decimal" operator="greaterThanOrEqual" allowBlank="1" showInputMessage="1" showErrorMessage="1" sqref="O18:O236" xr:uid="{00000000-0002-0000-0600-000004000000}">
      <formula1>0</formula1>
    </dataValidation>
  </dataValidations>
  <printOptions horizontalCentered="1"/>
  <pageMargins left="0.2" right="0.2" top="0.75" bottom="0.5" header="0.3" footer="0.3"/>
  <pageSetup paperSize="9" scale="40"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O34" sqref="O34"/>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CC/T/W-AIS/DOM/A00/24/12919</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42"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42"/>
      <c r="C3" s="842"/>
      <c r="D3" s="842"/>
      <c r="E3" s="842"/>
      <c r="F3" s="842"/>
      <c r="G3" s="842"/>
      <c r="H3" s="842"/>
      <c r="I3" s="842"/>
      <c r="J3" s="842"/>
      <c r="K3" s="842"/>
      <c r="L3" s="842"/>
      <c r="M3" s="842"/>
      <c r="N3" s="842"/>
      <c r="O3" s="842"/>
      <c r="P3" s="842"/>
    </row>
    <row r="4" spans="1:16" s="397" customFormat="1" ht="16.5">
      <c r="A4" s="847" t="s">
        <v>19</v>
      </c>
      <c r="B4" s="847"/>
      <c r="C4" s="847"/>
      <c r="D4" s="847"/>
      <c r="E4" s="847"/>
      <c r="F4" s="847"/>
      <c r="G4" s="847"/>
      <c r="H4" s="847"/>
      <c r="I4" s="847"/>
      <c r="J4" s="847"/>
      <c r="K4" s="847"/>
      <c r="L4" s="847"/>
      <c r="M4" s="847"/>
      <c r="N4" s="847"/>
      <c r="O4" s="847"/>
      <c r="P4" s="847"/>
    </row>
    <row r="5" spans="1:16" s="397" customFormat="1">
      <c r="A5" s="390"/>
      <c r="B5" s="390"/>
      <c r="C5" s="390"/>
      <c r="D5" s="390"/>
      <c r="E5" s="390"/>
      <c r="F5" s="390"/>
      <c r="G5" s="391"/>
      <c r="H5" s="391"/>
      <c r="I5" s="391"/>
      <c r="J5" s="391"/>
      <c r="K5" s="391"/>
      <c r="L5" s="391"/>
      <c r="M5" s="390"/>
      <c r="N5" s="390"/>
      <c r="O5" s="390"/>
    </row>
    <row r="6" spans="1:16" s="397" customFormat="1" ht="20.25" customHeight="1">
      <c r="A6" s="843" t="s">
        <v>338</v>
      </c>
      <c r="B6" s="843"/>
      <c r="C6" s="2"/>
      <c r="D6" s="304"/>
      <c r="E6" s="2"/>
      <c r="F6" s="2"/>
      <c r="G6" s="2"/>
      <c r="H6" s="2"/>
      <c r="I6" s="2"/>
      <c r="J6" s="391"/>
      <c r="K6" s="391"/>
      <c r="L6" s="391"/>
      <c r="M6" s="390"/>
      <c r="N6" s="390"/>
      <c r="O6" s="390"/>
    </row>
    <row r="7" spans="1:16" s="397" customFormat="1" ht="21" customHeight="1">
      <c r="A7" s="844">
        <f>'Sch-1'!A7</f>
        <v>0</v>
      </c>
      <c r="B7" s="844"/>
      <c r="C7" s="844"/>
      <c r="D7" s="844"/>
      <c r="E7" s="844"/>
      <c r="F7" s="844"/>
      <c r="G7" s="844"/>
      <c r="H7" s="844"/>
      <c r="I7" s="844"/>
      <c r="J7" s="3"/>
      <c r="K7" s="3"/>
      <c r="L7" s="342"/>
      <c r="M7" s="3"/>
      <c r="N7" s="392" t="s">
        <v>1</v>
      </c>
      <c r="O7" s="389"/>
    </row>
    <row r="8" spans="1:16" s="397" customFormat="1" ht="21" customHeight="1">
      <c r="A8" s="845" t="str">
        <f>"Bidder’s Name and Address  (" &amp; MID('Names of Bidder'!A9,9, 20) &amp; ") :"</f>
        <v>Bidder’s Name and Address  (Sole Bidder) :</v>
      </c>
      <c r="B8" s="845"/>
      <c r="C8" s="845"/>
      <c r="D8" s="845"/>
      <c r="E8" s="845"/>
      <c r="F8" s="845"/>
      <c r="G8" s="845"/>
      <c r="H8" s="356"/>
      <c r="I8" s="356"/>
      <c r="J8" s="406"/>
      <c r="K8" s="406"/>
      <c r="L8" s="406"/>
      <c r="M8" s="406"/>
      <c r="N8" s="6" t="str">
        <f>'Sch-1'!K8</f>
        <v>Contract Services</v>
      </c>
      <c r="O8" s="389"/>
    </row>
    <row r="9" spans="1:16" s="397" customFormat="1" ht="24" customHeight="1">
      <c r="A9" s="368" t="s">
        <v>12</v>
      </c>
      <c r="B9" s="353"/>
      <c r="C9" s="844" t="str">
        <f>IF('Names of Bidder'!C9=0, "", 'Names of Bidder'!C9)</f>
        <v/>
      </c>
      <c r="D9" s="844"/>
      <c r="E9" s="844"/>
      <c r="F9" s="844"/>
      <c r="G9" s="844"/>
      <c r="H9" s="354"/>
      <c r="I9" s="354"/>
      <c r="J9" s="220"/>
      <c r="K9" s="220"/>
      <c r="L9" s="398"/>
      <c r="N9" s="6" t="str">
        <f>'Sch-1'!K9</f>
        <v>Power Grid Corporation of India Ltd.,</v>
      </c>
      <c r="O9" s="389"/>
    </row>
    <row r="10" spans="1:16" s="397" customFormat="1" ht="16.5">
      <c r="A10" s="368" t="s">
        <v>11</v>
      </c>
      <c r="B10" s="353"/>
      <c r="C10" s="846" t="str">
        <f>IF('Names of Bidder'!C10=0, "", 'Names of Bidder'!C10)</f>
        <v/>
      </c>
      <c r="D10" s="846"/>
      <c r="E10" s="846"/>
      <c r="F10" s="846"/>
      <c r="G10" s="846"/>
      <c r="H10" s="354"/>
      <c r="I10" s="354"/>
      <c r="J10" s="220"/>
      <c r="K10" s="220"/>
      <c r="L10" s="398"/>
      <c r="N10" s="6" t="str">
        <f>'Sch-1'!K10</f>
        <v>"Saudamini", Plot No.-2</v>
      </c>
      <c r="O10" s="389"/>
    </row>
    <row r="11" spans="1:16" s="397" customFormat="1">
      <c r="A11" s="354"/>
      <c r="B11" s="354"/>
      <c r="C11" s="846" t="str">
        <f>IF('Names of Bidder'!C11=0, "", 'Names of Bidder'!C11)</f>
        <v/>
      </c>
      <c r="D11" s="846"/>
      <c r="E11" s="846"/>
      <c r="F11" s="846"/>
      <c r="G11" s="846"/>
      <c r="H11" s="354"/>
      <c r="I11" s="354"/>
      <c r="J11" s="220"/>
      <c r="K11" s="220"/>
      <c r="L11" s="398"/>
      <c r="N11" s="6" t="str">
        <f>'Sch-1'!K11</f>
        <v xml:space="preserve">Sector-29, </v>
      </c>
      <c r="O11" s="389"/>
    </row>
    <row r="12" spans="1:16" s="397" customFormat="1">
      <c r="A12" s="354"/>
      <c r="B12" s="354"/>
      <c r="C12" s="846" t="str">
        <f>IF('Names of Bidder'!C12=0, "", 'Names of Bidder'!C12)</f>
        <v/>
      </c>
      <c r="D12" s="846"/>
      <c r="E12" s="846"/>
      <c r="F12" s="846"/>
      <c r="G12" s="846"/>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8" t="s">
        <v>27</v>
      </c>
      <c r="B14" s="848"/>
      <c r="C14" s="848"/>
      <c r="D14" s="848"/>
      <c r="E14" s="848"/>
      <c r="F14" s="848"/>
      <c r="G14" s="848"/>
      <c r="H14" s="848"/>
      <c r="I14" s="848"/>
      <c r="J14" s="848"/>
      <c r="K14" s="848"/>
      <c r="L14" s="848"/>
      <c r="M14" s="848"/>
      <c r="N14" s="848"/>
      <c r="O14" s="848"/>
      <c r="P14" s="848"/>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5" customFormat="1" ht="15">
      <c r="A16" s="462">
        <v>1</v>
      </c>
      <c r="B16" s="462">
        <v>2</v>
      </c>
      <c r="C16" s="462">
        <v>3</v>
      </c>
      <c r="D16" s="462">
        <v>4</v>
      </c>
      <c r="E16" s="462">
        <v>5</v>
      </c>
      <c r="F16" s="462">
        <v>6</v>
      </c>
      <c r="G16" s="462">
        <v>7</v>
      </c>
      <c r="H16" s="463">
        <v>8</v>
      </c>
      <c r="I16" s="463">
        <v>9</v>
      </c>
      <c r="J16" s="463">
        <v>10</v>
      </c>
      <c r="K16" s="463">
        <v>11</v>
      </c>
      <c r="L16" s="464">
        <v>12</v>
      </c>
      <c r="M16" s="462">
        <v>13</v>
      </c>
      <c r="N16" s="462">
        <v>14</v>
      </c>
      <c r="O16" s="462">
        <v>15</v>
      </c>
      <c r="P16" s="462"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1" t="s">
        <v>326</v>
      </c>
      <c r="J18" s="401"/>
      <c r="K18" s="401"/>
      <c r="L18" s="401"/>
      <c r="M18" s="401"/>
      <c r="N18" s="401"/>
      <c r="O18" s="401"/>
      <c r="P18" s="401"/>
    </row>
    <row r="19" spans="1:17" ht="26.25" customHeight="1">
      <c r="A19" s="393"/>
      <c r="B19" s="854"/>
      <c r="C19" s="855"/>
      <c r="D19" s="855"/>
      <c r="E19" s="855"/>
      <c r="F19" s="855"/>
      <c r="G19" s="855"/>
      <c r="H19" s="855"/>
      <c r="I19" s="855"/>
      <c r="J19" s="855"/>
      <c r="K19" s="856"/>
      <c r="L19" s="402"/>
      <c r="M19" s="402"/>
      <c r="N19" s="402"/>
      <c r="O19" s="402"/>
      <c r="P19" s="403"/>
      <c r="Q19" s="361"/>
    </row>
    <row r="21" spans="1:17" s="404" customFormat="1">
      <c r="B21" s="405" t="s">
        <v>306</v>
      </c>
      <c r="C21" s="852" t="str">
        <f>'Sch-3'!C242:D242</f>
        <v xml:space="preserve">  </v>
      </c>
      <c r="D21" s="851"/>
    </row>
    <row r="22" spans="1:17" s="404" customFormat="1">
      <c r="B22" s="405" t="s">
        <v>307</v>
      </c>
      <c r="C22" s="850" t="str">
        <f>'Sch-3'!C243:D243</f>
        <v/>
      </c>
      <c r="D22" s="851"/>
      <c r="L22" s="849" t="s">
        <v>308</v>
      </c>
      <c r="M22" s="849"/>
      <c r="N22" s="853" t="str">
        <f>'Sch-3'!O242</f>
        <v/>
      </c>
      <c r="O22" s="853"/>
      <c r="P22" s="853"/>
    </row>
    <row r="23" spans="1:17">
      <c r="L23" s="849" t="s">
        <v>123</v>
      </c>
      <c r="M23" s="849"/>
      <c r="N23" s="853" t="str">
        <f>'Sch-3'!O243</f>
        <v/>
      </c>
      <c r="O23" s="853"/>
      <c r="P23" s="853"/>
    </row>
  </sheetData>
  <sheetProtection password="CC69" sheet="1" formatColumns="0" formatRows="0" selectLockedCells="1"/>
  <customSheetViews>
    <customSheetView guid="{B917AE6C-4AF8-4CDD-ACCB-469E1ED6AB17}" scale="85" showPageBreaks="1" printArea="1" view="pageBreakPreview">
      <selection activeCell="A17" sqref="A17"/>
      <pageMargins left="0.7" right="0.7" top="0.75" bottom="0.75" header="0.3" footer="0.3"/>
      <pageSetup paperSize="9" scale="58" orientation="landscape" r:id="rId1"/>
    </customSheetView>
    <customSheetView guid="{1211E1B9-FC37-4364-9CF0-0FFC01866726}" scale="85" showPageBreaks="1" printArea="1" view="pageBreakPreview">
      <selection activeCell="A17" sqref="A17"/>
      <pageMargins left="0.7" right="0.7" top="0.75" bottom="0.75" header="0.3" footer="0.3"/>
      <pageSetup paperSize="9" scale="58" orientation="landscape" r:id="rId2"/>
    </customSheetView>
    <customSheetView guid="{889C3D82-0A24-4765-A688-A80A782F5056}" scale="85" showPageBreaks="1" printArea="1" view="pageBreakPreview">
      <selection activeCell="A17" sqref="A17"/>
      <pageMargins left="0.7" right="0.7" top="0.75" bottom="0.75" header="0.3" footer="0.3"/>
      <pageSetup paperSize="9" scale="58" orientation="landscape" r:id="rId3"/>
    </customSheetView>
    <customSheetView guid="{89CB4E6A-722E-4E39-885D-E2A6D0D08321}" scale="85" showPageBreaks="1" printArea="1" view="pageBreakPreview">
      <selection activeCell="L24" sqref="L24"/>
      <pageMargins left="0.7" right="0.7" top="0.75" bottom="0.75" header="0.3" footer="0.3"/>
      <pageSetup paperSize="9" scale="58" orientation="landscape" r:id="rId4"/>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5"/>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cale="80" showPageBreaks="1" printArea="1" view="pageBreakPreview">
      <selection activeCell="G22" sqref="G22"/>
      <pageMargins left="0.7" right="0.7" top="0.75" bottom="0.75" header="0.3" footer="0.3"/>
      <pageSetup paperSize="9" scale="58"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1"/>
    </customSheetView>
    <customSheetView guid="{B96E710B-6DD7-4DE1-95AB-C9EE060CD030}" scale="80" showPageBreaks="1" printArea="1" view="pageBreakPreview">
      <selection activeCell="G22" sqref="G22"/>
      <pageMargins left="0.7" right="0.7" top="0.75" bottom="0.75" header="0.3" footer="0.3"/>
      <pageSetup paperSize="9" scale="58" orientation="landscape" r:id="rId1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3"/>
    </customSheetView>
    <customSheetView guid="{78BEE4ED-FFC3-4306-8023-F0EDC1A3A1B8}" scale="85" showPageBreaks="1" printArea="1" view="pageBreakPreview">
      <selection activeCell="A17" sqref="A17"/>
      <pageMargins left="0.7" right="0.7" top="0.75" bottom="0.75" header="0.3" footer="0.3"/>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9" zoomScale="115" zoomScaleSheetLayoutView="115" workbookViewId="0">
      <selection activeCell="A4" sqref="A4:E4"/>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CC/T/W-AIS/DOM/A00/24/12919</v>
      </c>
      <c r="B1" s="62"/>
      <c r="C1" s="63"/>
      <c r="D1" s="63"/>
      <c r="E1" s="64" t="s">
        <v>126</v>
      </c>
    </row>
    <row r="2" spans="1:15" ht="8.1" customHeight="1">
      <c r="A2" s="66"/>
      <c r="B2" s="67"/>
      <c r="C2" s="68"/>
      <c r="D2" s="68"/>
      <c r="E2" s="69"/>
      <c r="F2" s="70"/>
    </row>
    <row r="3" spans="1:15" ht="72" customHeight="1">
      <c r="A3" s="864"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64"/>
      <c r="C3" s="864"/>
      <c r="D3" s="864"/>
      <c r="E3" s="864"/>
    </row>
    <row r="4" spans="1:15" ht="21.95" customHeight="1">
      <c r="A4" s="865" t="s">
        <v>471</v>
      </c>
      <c r="B4" s="865"/>
      <c r="C4" s="865"/>
      <c r="D4" s="865"/>
      <c r="E4" s="865"/>
    </row>
    <row r="5" spans="1:15" ht="12" customHeight="1">
      <c r="A5" s="71"/>
      <c r="B5" s="72"/>
      <c r="C5" s="72"/>
      <c r="D5" s="72"/>
      <c r="E5" s="72"/>
    </row>
    <row r="6" spans="1:15" ht="24" customHeight="1">
      <c r="A6" s="843" t="s">
        <v>338</v>
      </c>
      <c r="B6" s="843"/>
      <c r="C6" s="2"/>
      <c r="D6" s="304"/>
      <c r="E6" s="2"/>
      <c r="F6" s="2"/>
      <c r="G6" s="2"/>
      <c r="H6" s="2"/>
      <c r="I6" s="2"/>
    </row>
    <row r="7" spans="1:15" ht="18" customHeight="1">
      <c r="A7" s="844">
        <f>'Sch-1'!A7</f>
        <v>0</v>
      </c>
      <c r="B7" s="844"/>
      <c r="C7" s="844"/>
      <c r="D7" s="392" t="s">
        <v>1</v>
      </c>
      <c r="E7" s="455"/>
      <c r="F7" s="455"/>
      <c r="G7" s="455"/>
      <c r="H7" s="455"/>
      <c r="I7" s="455"/>
    </row>
    <row r="8" spans="1:15" ht="18" customHeight="1">
      <c r="A8" s="845" t="str">
        <f>"Bidder’s Name and Address  (" &amp; MID('Names of Bidder'!A9,9, 20) &amp; ") :"</f>
        <v>Bidder’s Name and Address  (Sole Bidder) :</v>
      </c>
      <c r="B8" s="845"/>
      <c r="C8" s="845"/>
      <c r="D8" s="6" t="s">
        <v>2</v>
      </c>
      <c r="E8" s="457"/>
      <c r="F8" s="457"/>
      <c r="G8" s="457"/>
      <c r="H8" s="356"/>
      <c r="I8" s="356"/>
    </row>
    <row r="9" spans="1:15" ht="18" customHeight="1">
      <c r="A9" s="368" t="s">
        <v>12</v>
      </c>
      <c r="B9" s="368" t="str">
        <f>IF('Names of Bidder'!C9=0, "", 'Names of Bidder'!C9)</f>
        <v/>
      </c>
      <c r="C9" s="91"/>
      <c r="D9" s="6" t="s">
        <v>3</v>
      </c>
      <c r="E9" s="456"/>
      <c r="F9" s="456"/>
      <c r="G9" s="456"/>
      <c r="H9" s="354"/>
      <c r="I9" s="354"/>
    </row>
    <row r="10" spans="1:15" ht="18" customHeight="1">
      <c r="A10" s="368" t="s">
        <v>11</v>
      </c>
      <c r="B10" s="220" t="str">
        <f>IF('Names of Bidder'!C10=0, "", 'Names of Bidder'!C10)</f>
        <v/>
      </c>
      <c r="C10" s="91"/>
      <c r="D10" s="6" t="s">
        <v>4</v>
      </c>
      <c r="E10" s="456"/>
      <c r="F10" s="456"/>
      <c r="G10" s="456"/>
      <c r="H10" s="354"/>
      <c r="I10" s="354"/>
    </row>
    <row r="11" spans="1:15" ht="18" customHeight="1">
      <c r="A11" s="354"/>
      <c r="B11" s="220" t="str">
        <f>IF('Names of Bidder'!C11=0, "", 'Names of Bidder'!C11)</f>
        <v/>
      </c>
      <c r="C11" s="91"/>
      <c r="D11" s="6" t="s">
        <v>5</v>
      </c>
      <c r="E11" s="456"/>
      <c r="F11" s="456"/>
      <c r="G11" s="456"/>
      <c r="H11" s="354"/>
      <c r="I11" s="354"/>
    </row>
    <row r="12" spans="1:15" ht="18" customHeight="1">
      <c r="A12" s="354"/>
      <c r="B12" s="220" t="str">
        <f>IF('Names of Bidder'!C12=0, "", 'Names of Bidder'!C12)</f>
        <v/>
      </c>
      <c r="C12" s="91"/>
      <c r="D12" s="6" t="s">
        <v>6</v>
      </c>
      <c r="E12" s="456"/>
      <c r="F12" s="456"/>
      <c r="G12" s="456"/>
      <c r="H12" s="354"/>
      <c r="I12" s="354"/>
    </row>
    <row r="13" spans="1:15" ht="8.1" customHeight="1" thickBot="1">
      <c r="B13" s="118"/>
    </row>
    <row r="14" spans="1:15" ht="21.95" customHeight="1">
      <c r="A14" s="493" t="s">
        <v>128</v>
      </c>
      <c r="B14" s="866" t="s">
        <v>129</v>
      </c>
      <c r="C14" s="866"/>
      <c r="D14" s="867" t="s">
        <v>130</v>
      </c>
      <c r="E14" s="868"/>
      <c r="I14" s="875" t="s">
        <v>131</v>
      </c>
      <c r="J14" s="875"/>
      <c r="K14" s="875"/>
      <c r="M14" s="872" t="s">
        <v>132</v>
      </c>
      <c r="N14" s="872"/>
      <c r="O14" s="872"/>
    </row>
    <row r="15" spans="1:15" ht="29.25" customHeight="1">
      <c r="A15" s="494" t="s">
        <v>133</v>
      </c>
      <c r="B15" s="869" t="s">
        <v>314</v>
      </c>
      <c r="C15" s="869"/>
      <c r="D15" s="870">
        <f>'Sch-1'!P224</f>
        <v>0</v>
      </c>
      <c r="E15" s="871"/>
      <c r="I15" s="338" t="s">
        <v>134</v>
      </c>
      <c r="K15" s="338" t="e">
        <f>ROUND('[6]Sch-1'!U3*#REF!,0)</f>
        <v>#REF!</v>
      </c>
      <c r="M15" s="338" t="s">
        <v>134</v>
      </c>
      <c r="O15" s="76" t="e">
        <f>ROUND('[6]Sch-1'!U5*#REF!,0)</f>
        <v>#REF!</v>
      </c>
    </row>
    <row r="16" spans="1:15" ht="87.75" customHeight="1">
      <c r="A16" s="495"/>
      <c r="B16" s="861" t="s">
        <v>315</v>
      </c>
      <c r="C16" s="861"/>
      <c r="D16" s="873"/>
      <c r="E16" s="874"/>
      <c r="G16" s="77"/>
    </row>
    <row r="17" spans="1:15" ht="25.5" customHeight="1">
      <c r="A17" s="494" t="s">
        <v>135</v>
      </c>
      <c r="B17" s="869" t="s">
        <v>316</v>
      </c>
      <c r="C17" s="869"/>
      <c r="D17" s="870">
        <f>'Sch-3'!R237</f>
        <v>0</v>
      </c>
      <c r="E17" s="871"/>
      <c r="I17" s="338" t="s">
        <v>136</v>
      </c>
      <c r="K17" s="339">
        <f>IF(ISERROR(ROUND((#REF!+#REF!)*#REF!,0)),0, ROUND((#REF!+#REF!)*#REF!,0))</f>
        <v>0</v>
      </c>
      <c r="M17" s="338" t="s">
        <v>136</v>
      </c>
      <c r="O17" s="79">
        <f>IF(ISERROR(ROUND((#REF!+#REF!)*#REF!,0)),0, ROUND((#REF!+#REF!)*#REF!,0))</f>
        <v>0</v>
      </c>
    </row>
    <row r="18" spans="1:15" ht="84" customHeight="1">
      <c r="A18" s="495"/>
      <c r="B18" s="861" t="s">
        <v>317</v>
      </c>
      <c r="C18" s="861"/>
      <c r="D18" s="862"/>
      <c r="E18" s="863"/>
      <c r="G18" s="80"/>
      <c r="I18" s="340" t="e">
        <f>#REF!/'Sch-1'!Y1</f>
        <v>#REF!</v>
      </c>
      <c r="K18" s="337">
        <f>'[6]Sch-1'!U3</f>
        <v>0</v>
      </c>
      <c r="M18" s="340" t="e">
        <f>I18</f>
        <v>#REF!</v>
      </c>
      <c r="O18" s="65">
        <f>'[6]Sch-1'!U5</f>
        <v>0</v>
      </c>
    </row>
    <row r="19" spans="1:15" ht="33" customHeight="1" thickBot="1">
      <c r="A19" s="496"/>
      <c r="B19" s="497" t="s">
        <v>320</v>
      </c>
      <c r="C19" s="498"/>
      <c r="D19" s="859">
        <f>D15+D17</f>
        <v>0</v>
      </c>
      <c r="E19" s="860"/>
    </row>
    <row r="20" spans="1:15" ht="30" customHeight="1">
      <c r="A20" s="81"/>
      <c r="B20" s="81"/>
      <c r="C20" s="82"/>
      <c r="D20" s="81"/>
      <c r="E20" s="81"/>
    </row>
    <row r="21" spans="1:15" ht="30" customHeight="1">
      <c r="A21" s="83" t="s">
        <v>141</v>
      </c>
      <c r="B21" s="501" t="str">
        <f>'Names of Bidder'!C22&amp;" "&amp;'Names of Bidder'!D22&amp;" "&amp;'Names of Bidder'!E22</f>
        <v xml:space="preserve">  </v>
      </c>
      <c r="C21" s="82" t="s">
        <v>142</v>
      </c>
      <c r="D21" s="857" t="str">
        <f>IF('Names of Bidder'!C19="","",'Names of Bidder'!C19)</f>
        <v/>
      </c>
      <c r="E21" s="858"/>
      <c r="F21" s="84"/>
    </row>
    <row r="22" spans="1:15" ht="30" customHeight="1">
      <c r="A22" s="83" t="s">
        <v>143</v>
      </c>
      <c r="B22" s="559" t="str">
        <f>IF('Names of Bidder'!C23="","",'Names of Bidder'!C23)</f>
        <v/>
      </c>
      <c r="C22" s="82" t="s">
        <v>144</v>
      </c>
      <c r="D22" s="857" t="str">
        <f>IF('Names of Bidder'!C20="","",'Names of Bidder'!C20)</f>
        <v/>
      </c>
      <c r="E22" s="858"/>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TvMVQSxL87zoCtfx/ZF6/hjl9Bf2Xgrp49mO6F9TWLoutj4+DChE+o3LCr7xQXOUuVEcJUBBc7NxdUIZgAZMg==" saltValue="N78z/ZBNLqgFVFBD4rDb4w==" spinCount="100000" sheet="1" formatColumns="0" formatRows="0" selectLockedCells="1"/>
  <dataConsolidate/>
  <customSheetViews>
    <customSheetView guid="{B917AE6C-4AF8-4CDD-ACCB-469E1ED6AB17}"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78BEE4ED-FFC3-4306-8023-F0EDC1A3A1B8}" scale="115" showPageBreaks="1" printArea="1" hiddenColumns="1" view="pageBreakPreview">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8" zoomScaleSheetLayoutView="100" workbookViewId="0">
      <selection activeCell="D19" sqref="D19:E1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CC/T/W-AIS/DOM/A00/24/12919</v>
      </c>
      <c r="B1" s="62"/>
      <c r="C1" s="63"/>
      <c r="D1" s="63"/>
      <c r="E1" s="64" t="s">
        <v>126</v>
      </c>
    </row>
    <row r="2" spans="1:15" ht="8.1" customHeight="1">
      <c r="A2" s="66"/>
      <c r="B2" s="67"/>
      <c r="C2" s="68"/>
      <c r="D2" s="68"/>
      <c r="E2" s="69"/>
      <c r="F2" s="70"/>
    </row>
    <row r="3" spans="1:15" ht="94.5" customHeight="1">
      <c r="A3" s="877"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77"/>
      <c r="C3" s="877"/>
      <c r="D3" s="877"/>
      <c r="E3" s="877"/>
    </row>
    <row r="4" spans="1:15" ht="21.95" customHeight="1">
      <c r="A4" s="865" t="s">
        <v>127</v>
      </c>
      <c r="B4" s="865"/>
      <c r="C4" s="865"/>
      <c r="D4" s="865"/>
      <c r="E4" s="865"/>
    </row>
    <row r="5" spans="1:15" ht="12" customHeight="1">
      <c r="A5" s="71"/>
      <c r="B5" s="72"/>
      <c r="C5" s="72"/>
      <c r="D5" s="72"/>
      <c r="E5" s="72"/>
    </row>
    <row r="6" spans="1:15" ht="20.25" customHeight="1">
      <c r="A6" s="843" t="s">
        <v>338</v>
      </c>
      <c r="B6" s="843"/>
      <c r="C6" s="2"/>
      <c r="D6" s="72"/>
      <c r="E6" s="72"/>
    </row>
    <row r="7" spans="1:15" ht="18" customHeight="1">
      <c r="A7" s="844">
        <f>'Sch-1'!A7</f>
        <v>0</v>
      </c>
      <c r="B7" s="844"/>
      <c r="C7" s="844"/>
      <c r="D7" s="73" t="s">
        <v>1</v>
      </c>
    </row>
    <row r="8" spans="1:15" ht="18" customHeight="1">
      <c r="A8" s="845" t="str">
        <f>"Bidder’s Name and Address  (" &amp; MID('Names of Bidder'!A9,9, 20) &amp; ") :"</f>
        <v>Bidder’s Name and Address  (Sole Bidder) :</v>
      </c>
      <c r="B8" s="845"/>
      <c r="C8" s="845"/>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3" t="s">
        <v>128</v>
      </c>
      <c r="B14" s="866" t="s">
        <v>129</v>
      </c>
      <c r="C14" s="866"/>
      <c r="D14" s="867" t="s">
        <v>130</v>
      </c>
      <c r="E14" s="868"/>
      <c r="I14" s="875"/>
      <c r="J14" s="875"/>
      <c r="K14" s="875"/>
      <c r="M14" s="872"/>
      <c r="N14" s="872"/>
      <c r="O14" s="872"/>
    </row>
    <row r="15" spans="1:15" ht="24.75" customHeight="1">
      <c r="A15" s="494" t="s">
        <v>133</v>
      </c>
      <c r="B15" s="869" t="s">
        <v>314</v>
      </c>
      <c r="C15" s="869"/>
      <c r="D15" s="880">
        <f>'Sch-1'!S224</f>
        <v>0</v>
      </c>
      <c r="E15" s="881"/>
      <c r="I15" s="338"/>
      <c r="K15" s="338"/>
      <c r="M15" s="338"/>
      <c r="O15" s="76"/>
    </row>
    <row r="16" spans="1:15" ht="81" customHeight="1">
      <c r="A16" s="495"/>
      <c r="B16" s="861" t="s">
        <v>315</v>
      </c>
      <c r="C16" s="861"/>
      <c r="D16" s="882"/>
      <c r="E16" s="883"/>
      <c r="G16" s="77"/>
    </row>
    <row r="17" spans="1:15" ht="24.75" customHeight="1">
      <c r="A17" s="494" t="s">
        <v>135</v>
      </c>
      <c r="B17" s="869" t="s">
        <v>316</v>
      </c>
      <c r="C17" s="869"/>
      <c r="D17" s="870">
        <f>'Sch-3'!U237</f>
        <v>0</v>
      </c>
      <c r="E17" s="871"/>
      <c r="I17" s="338"/>
      <c r="K17" s="339"/>
      <c r="M17" s="338"/>
      <c r="O17" s="79"/>
    </row>
    <row r="18" spans="1:15" ht="81.75" customHeight="1">
      <c r="A18" s="495"/>
      <c r="B18" s="861" t="s">
        <v>317</v>
      </c>
      <c r="C18" s="861"/>
      <c r="D18" s="878"/>
      <c r="E18" s="879"/>
      <c r="G18" s="80"/>
      <c r="I18" s="340"/>
      <c r="M18" s="340"/>
    </row>
    <row r="19" spans="1:15" ht="33" customHeight="1" thickBot="1">
      <c r="A19" s="496"/>
      <c r="B19" s="497" t="s">
        <v>320</v>
      </c>
      <c r="C19" s="498"/>
      <c r="D19" s="859">
        <f>D15+D17</f>
        <v>0</v>
      </c>
      <c r="E19" s="860"/>
    </row>
    <row r="20" spans="1:15" ht="30" customHeight="1">
      <c r="A20" s="81"/>
      <c r="B20" s="81"/>
      <c r="C20" s="82"/>
      <c r="D20" s="81"/>
      <c r="E20" s="81"/>
    </row>
    <row r="21" spans="1:15" ht="30" customHeight="1">
      <c r="A21" s="83" t="s">
        <v>141</v>
      </c>
      <c r="B21" s="501" t="str">
        <f>'Sch-5'!B21</f>
        <v xml:space="preserve">  </v>
      </c>
      <c r="C21" s="82" t="s">
        <v>142</v>
      </c>
      <c r="D21" s="876" t="str">
        <f>'Sch-5'!D21</f>
        <v/>
      </c>
      <c r="E21" s="876"/>
      <c r="F21" s="84"/>
    </row>
    <row r="22" spans="1:15" ht="30" customHeight="1">
      <c r="A22" s="83" t="s">
        <v>143</v>
      </c>
      <c r="B22" s="502" t="str">
        <f>'Sch-5'!B22</f>
        <v/>
      </c>
      <c r="C22" s="82" t="s">
        <v>144</v>
      </c>
      <c r="D22" s="876" t="str">
        <f>'Sch-5'!D22</f>
        <v/>
      </c>
      <c r="E22" s="87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formatColumns="0" formatRows="0" selectLockedCells="1"/>
  <dataConsolidate/>
  <customSheetViews>
    <customSheetView guid="{B917AE6C-4AF8-4CDD-ACCB-469E1ED6AB1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78BEE4ED-FFC3-4306-8023-F0EDC1A3A1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CC/T/W-AIS/DOM/A00/24/12919</v>
      </c>
      <c r="B1" s="93"/>
      <c r="C1" s="94"/>
      <c r="D1" s="95" t="s">
        <v>145</v>
      </c>
    </row>
    <row r="2" spans="1:6" ht="18" customHeight="1">
      <c r="A2" s="96"/>
      <c r="B2" s="97"/>
      <c r="C2" s="98"/>
      <c r="D2" s="98"/>
    </row>
    <row r="3" spans="1:6" ht="105.75" customHeight="1">
      <c r="A3" s="893"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93"/>
      <c r="C3" s="893"/>
      <c r="D3" s="893"/>
      <c r="E3" s="99"/>
      <c r="F3" s="99"/>
    </row>
    <row r="4" spans="1:6" ht="21.95" customHeight="1">
      <c r="A4" s="865" t="s">
        <v>146</v>
      </c>
      <c r="B4" s="865"/>
      <c r="C4" s="865"/>
      <c r="D4" s="865"/>
    </row>
    <row r="5" spans="1:6" ht="18" customHeight="1">
      <c r="A5" s="100"/>
    </row>
    <row r="6" spans="1:6" ht="18" customHeight="1">
      <c r="A6" s="843" t="s">
        <v>338</v>
      </c>
      <c r="B6" s="843"/>
      <c r="C6" s="2"/>
    </row>
    <row r="7" spans="1:6" ht="18" customHeight="1">
      <c r="A7" s="844">
        <f>'Sch-1'!A7</f>
        <v>0</v>
      </c>
      <c r="B7" s="844"/>
      <c r="C7" s="844"/>
      <c r="D7" s="73" t="s">
        <v>1</v>
      </c>
    </row>
    <row r="8" spans="1:6" ht="21.75" customHeight="1">
      <c r="A8" s="845" t="str">
        <f>"Bidder’s Name and Address  (" &amp; MID('Names of Bidder'!A9,9, 20) &amp; ") :"</f>
        <v>Bidder’s Name and Address  (Sole Bidder) :</v>
      </c>
      <c r="B8" s="845"/>
      <c r="C8" s="845"/>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2"/>
      <c r="B13" s="482"/>
      <c r="C13" s="482"/>
      <c r="D13" s="73"/>
    </row>
    <row r="14" spans="1:6" ht="21.95" customHeight="1">
      <c r="A14" s="483" t="s">
        <v>128</v>
      </c>
      <c r="B14" s="891" t="s">
        <v>15</v>
      </c>
      <c r="C14" s="892"/>
      <c r="D14" s="484" t="s">
        <v>130</v>
      </c>
    </row>
    <row r="15" spans="1:6" ht="21.95" customHeight="1">
      <c r="A15" s="485" t="s">
        <v>133</v>
      </c>
      <c r="B15" s="888" t="s">
        <v>147</v>
      </c>
      <c r="C15" s="888"/>
      <c r="D15" s="486">
        <f>'Sch-1'!N224</f>
        <v>0</v>
      </c>
    </row>
    <row r="16" spans="1:6" ht="35.1" customHeight="1">
      <c r="A16" s="487"/>
      <c r="B16" s="889" t="s">
        <v>148</v>
      </c>
      <c r="C16" s="890"/>
      <c r="D16" s="488"/>
    </row>
    <row r="17" spans="1:6" ht="21.95" customHeight="1">
      <c r="A17" s="485" t="s">
        <v>135</v>
      </c>
      <c r="B17" s="888" t="s">
        <v>149</v>
      </c>
      <c r="C17" s="888"/>
      <c r="D17" s="486">
        <f>'Sch-2'!J224</f>
        <v>0</v>
      </c>
    </row>
    <row r="18" spans="1:6" ht="35.1" customHeight="1">
      <c r="A18" s="487"/>
      <c r="B18" s="889" t="s">
        <v>304</v>
      </c>
      <c r="C18" s="890"/>
      <c r="D18" s="488"/>
    </row>
    <row r="19" spans="1:6" ht="21.95" customHeight="1">
      <c r="A19" s="485" t="s">
        <v>137</v>
      </c>
      <c r="B19" s="888" t="s">
        <v>151</v>
      </c>
      <c r="C19" s="888"/>
      <c r="D19" s="486">
        <f>'Sch-3'!P237</f>
        <v>0</v>
      </c>
    </row>
    <row r="20" spans="1:6" ht="30" customHeight="1">
      <c r="A20" s="487"/>
      <c r="B20" s="889" t="s">
        <v>152</v>
      </c>
      <c r="C20" s="890"/>
      <c r="D20" s="488"/>
    </row>
    <row r="21" spans="1:6" ht="21.95" customHeight="1">
      <c r="A21" s="485" t="s">
        <v>138</v>
      </c>
      <c r="B21" s="888" t="s">
        <v>153</v>
      </c>
      <c r="C21" s="888"/>
      <c r="D21" s="489" t="s">
        <v>327</v>
      </c>
    </row>
    <row r="22" spans="1:6" ht="30" customHeight="1">
      <c r="A22" s="487"/>
      <c r="B22" s="889" t="s">
        <v>154</v>
      </c>
      <c r="C22" s="890"/>
      <c r="D22" s="488"/>
    </row>
    <row r="23" spans="1:6" ht="30" customHeight="1">
      <c r="A23" s="485">
        <v>5</v>
      </c>
      <c r="B23" s="888" t="s">
        <v>155</v>
      </c>
      <c r="C23" s="888"/>
      <c r="D23" s="486">
        <f>'Sch-5'!D19:E19</f>
        <v>0</v>
      </c>
    </row>
    <row r="24" spans="1:6" ht="23.25" customHeight="1">
      <c r="A24" s="487"/>
      <c r="B24" s="889" t="s">
        <v>156</v>
      </c>
      <c r="C24" s="890"/>
      <c r="D24" s="490"/>
    </row>
    <row r="25" spans="1:6" ht="21.95" customHeight="1">
      <c r="A25" s="485" t="s">
        <v>140</v>
      </c>
      <c r="B25" s="888" t="s">
        <v>157</v>
      </c>
      <c r="C25" s="888"/>
      <c r="D25" s="489" t="s">
        <v>327</v>
      </c>
    </row>
    <row r="26" spans="1:6" ht="35.1" customHeight="1">
      <c r="A26" s="487"/>
      <c r="B26" s="889" t="s">
        <v>158</v>
      </c>
      <c r="C26" s="890"/>
      <c r="D26" s="488"/>
    </row>
    <row r="27" spans="1:6" ht="18.75" customHeight="1">
      <c r="A27" s="884"/>
      <c r="B27" s="886" t="s">
        <v>335</v>
      </c>
      <c r="C27" s="886"/>
      <c r="D27" s="491"/>
    </row>
    <row r="28" spans="1:6" ht="18.75" customHeight="1" thickBot="1">
      <c r="A28" s="885"/>
      <c r="B28" s="887"/>
      <c r="C28" s="887"/>
      <c r="D28" s="492">
        <f>D15+D17+D19+D23</f>
        <v>0</v>
      </c>
    </row>
    <row r="29" spans="1:6" ht="18.75" customHeight="1">
      <c r="A29" s="110"/>
      <c r="B29" s="111"/>
      <c r="C29" s="111"/>
      <c r="D29" s="112"/>
    </row>
    <row r="30" spans="1:6" ht="27.95" customHeight="1">
      <c r="A30" s="110"/>
      <c r="B30" s="113"/>
      <c r="C30" s="113"/>
      <c r="D30" s="112"/>
    </row>
    <row r="31" spans="1:6" ht="27.95" customHeight="1">
      <c r="A31" s="114" t="s">
        <v>160</v>
      </c>
      <c r="B31" s="501" t="str">
        <f>'Sch-5 after discount'!B21</f>
        <v xml:space="preserve">  </v>
      </c>
      <c r="C31" s="113" t="s">
        <v>142</v>
      </c>
      <c r="D31" s="553" t="str">
        <f>'Sch-5 after discount'!D21</f>
        <v/>
      </c>
      <c r="F31" s="115"/>
    </row>
    <row r="32" spans="1:6" ht="27.95" customHeight="1">
      <c r="A32" s="114" t="s">
        <v>161</v>
      </c>
      <c r="B32" s="502" t="str">
        <f>'Sch-5 after discount'!B22</f>
        <v/>
      </c>
      <c r="C32" s="113" t="s">
        <v>144</v>
      </c>
      <c r="D32" s="553"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C69" sheet="1" formatColumns="0" formatRows="0" selectLockedCells="1"/>
  <customSheetViews>
    <customSheetView guid="{B917AE6C-4AF8-4CDD-ACCB-469E1ED6AB17}"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78BEE4ED-FFC3-4306-8023-F0EDC1A3A1B8}"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CC/T/W-AIS/DOM/A00/24/12919</v>
      </c>
      <c r="B1" s="93"/>
      <c r="C1" s="94"/>
      <c r="D1" s="95" t="s">
        <v>162</v>
      </c>
    </row>
    <row r="2" spans="1:6" ht="18" customHeight="1">
      <c r="A2" s="96"/>
      <c r="B2" s="97"/>
      <c r="C2" s="98"/>
      <c r="D2" s="98"/>
    </row>
    <row r="3" spans="1:6" ht="73.5" customHeight="1">
      <c r="A3" s="895"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95"/>
      <c r="C3" s="895"/>
      <c r="D3" s="895"/>
      <c r="E3" s="99"/>
      <c r="F3" s="99"/>
    </row>
    <row r="4" spans="1:6" ht="21.95" customHeight="1">
      <c r="A4" s="865" t="s">
        <v>146</v>
      </c>
      <c r="B4" s="865"/>
      <c r="C4" s="865"/>
      <c r="D4" s="865"/>
    </row>
    <row r="5" spans="1:6" ht="18" customHeight="1">
      <c r="A5" s="100"/>
    </row>
    <row r="6" spans="1:6" ht="18" customHeight="1">
      <c r="A6" s="10" t="e">
        <f>'Sch-1'!#REF!</f>
        <v>#REF!</v>
      </c>
      <c r="D6" s="73" t="s">
        <v>1</v>
      </c>
    </row>
    <row r="7" spans="1:6" ht="36" customHeight="1">
      <c r="A7" s="896" t="str">
        <f>'Sch-1'!A8</f>
        <v>Bidder’s Name and Address  (Sole Bidder) :</v>
      </c>
      <c r="B7" s="896"/>
      <c r="C7" s="896"/>
      <c r="D7" s="74" t="str">
        <f>'Sch-1'!K8</f>
        <v>Contract Services</v>
      </c>
    </row>
    <row r="8" spans="1:6" ht="18" customHeight="1">
      <c r="A8" s="14" t="s">
        <v>31</v>
      </c>
      <c r="B8" s="894" t="str">
        <f>IF('Sch-1'!C9=0, "", 'Sch-1'!C9)</f>
        <v/>
      </c>
      <c r="C8" s="894"/>
      <c r="D8" s="74" t="str">
        <f>'Sch-1'!K9</f>
        <v>Power Grid Corporation of India Ltd.,</v>
      </c>
    </row>
    <row r="9" spans="1:6" ht="18" customHeight="1">
      <c r="A9" s="14" t="s">
        <v>32</v>
      </c>
      <c r="B9" s="894" t="str">
        <f>IF('Sch-1'!C10=0, "", 'Sch-1'!C10)</f>
        <v/>
      </c>
      <c r="C9" s="894"/>
      <c r="D9" s="74" t="str">
        <f>'Sch-1'!K10</f>
        <v>"Saudamini", Plot No.-2</v>
      </c>
    </row>
    <row r="10" spans="1:6" ht="18" customHeight="1">
      <c r="A10" s="15"/>
      <c r="B10" s="894" t="str">
        <f>IF('Sch-1'!C11=0, "", 'Sch-1'!C11)</f>
        <v/>
      </c>
      <c r="C10" s="894"/>
      <c r="D10" s="74" t="str">
        <f>'Sch-1'!K11</f>
        <v xml:space="preserve">Sector-29, </v>
      </c>
    </row>
    <row r="11" spans="1:6" ht="18" customHeight="1">
      <c r="A11" s="15"/>
      <c r="B11" s="894" t="str">
        <f>IF('Sch-1'!C12=0, "", 'Sch-1'!C12)</f>
        <v/>
      </c>
      <c r="C11" s="894"/>
      <c r="D11" s="74" t="str">
        <f>'Sch-1'!K12</f>
        <v>Gurugram (Haryana) - 122001</v>
      </c>
    </row>
    <row r="12" spans="1:6" ht="18" customHeight="1">
      <c r="A12" s="101"/>
      <c r="B12" s="101"/>
      <c r="C12" s="101"/>
      <c r="D12" s="73"/>
    </row>
    <row r="13" spans="1:6" ht="21.95" customHeight="1">
      <c r="A13" s="102" t="s">
        <v>128</v>
      </c>
      <c r="B13" s="899" t="s">
        <v>15</v>
      </c>
      <c r="C13" s="900"/>
      <c r="D13" s="103" t="s">
        <v>130</v>
      </c>
    </row>
    <row r="14" spans="1:6" ht="21.95" customHeight="1">
      <c r="A14" s="75" t="s">
        <v>133</v>
      </c>
      <c r="B14" s="888" t="s">
        <v>147</v>
      </c>
      <c r="C14" s="888"/>
      <c r="D14" s="104"/>
    </row>
    <row r="15" spans="1:6" ht="35.1" customHeight="1">
      <c r="A15" s="105"/>
      <c r="B15" s="889" t="s">
        <v>148</v>
      </c>
      <c r="C15" s="890"/>
      <c r="D15" s="106"/>
    </row>
    <row r="16" spans="1:6" ht="21.95" customHeight="1">
      <c r="A16" s="75" t="s">
        <v>135</v>
      </c>
      <c r="B16" s="888" t="s">
        <v>149</v>
      </c>
      <c r="C16" s="888"/>
      <c r="D16" s="104"/>
    </row>
    <row r="17" spans="1:6" ht="35.1" customHeight="1">
      <c r="A17" s="105"/>
      <c r="B17" s="889" t="s">
        <v>150</v>
      </c>
      <c r="C17" s="890"/>
      <c r="D17" s="106"/>
    </row>
    <row r="18" spans="1:6" ht="21.95" customHeight="1">
      <c r="A18" s="75" t="s">
        <v>137</v>
      </c>
      <c r="B18" s="888" t="s">
        <v>151</v>
      </c>
      <c r="C18" s="888"/>
      <c r="D18" s="104"/>
    </row>
    <row r="19" spans="1:6" ht="30" customHeight="1">
      <c r="A19" s="105"/>
      <c r="B19" s="889" t="s">
        <v>152</v>
      </c>
      <c r="C19" s="890"/>
      <c r="D19" s="106"/>
    </row>
    <row r="20" spans="1:6" ht="21.95" customHeight="1">
      <c r="A20" s="75" t="s">
        <v>138</v>
      </c>
      <c r="B20" s="888" t="s">
        <v>153</v>
      </c>
      <c r="C20" s="888"/>
      <c r="D20" s="107"/>
    </row>
    <row r="21" spans="1:6" ht="30" customHeight="1">
      <c r="A21" s="105"/>
      <c r="B21" s="889" t="s">
        <v>154</v>
      </c>
      <c r="C21" s="890"/>
      <c r="D21" s="106"/>
    </row>
    <row r="22" spans="1:6" ht="30" customHeight="1">
      <c r="A22" s="75">
        <v>5</v>
      </c>
      <c r="B22" s="888" t="s">
        <v>155</v>
      </c>
      <c r="C22" s="888"/>
      <c r="D22" s="104"/>
    </row>
    <row r="23" spans="1:6" ht="33" customHeight="1">
      <c r="A23" s="105"/>
      <c r="B23" s="889" t="s">
        <v>156</v>
      </c>
      <c r="C23" s="890"/>
      <c r="D23" s="120"/>
    </row>
    <row r="24" spans="1:6" ht="21.95" customHeight="1">
      <c r="A24" s="75" t="s">
        <v>140</v>
      </c>
      <c r="B24" s="888" t="s">
        <v>157</v>
      </c>
      <c r="C24" s="888"/>
      <c r="D24" s="107"/>
    </row>
    <row r="25" spans="1:6" ht="35.1" customHeight="1">
      <c r="A25" s="105"/>
      <c r="B25" s="889" t="s">
        <v>158</v>
      </c>
      <c r="C25" s="890"/>
      <c r="D25" s="106"/>
    </row>
    <row r="26" spans="1:6" ht="24" customHeight="1">
      <c r="A26" s="897"/>
      <c r="B26" s="898" t="s">
        <v>159</v>
      </c>
      <c r="C26" s="898"/>
      <c r="D26" s="108"/>
    </row>
    <row r="27" spans="1:6" ht="25.5" customHeight="1">
      <c r="A27" s="897"/>
      <c r="B27" s="898"/>
      <c r="C27" s="898"/>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B917AE6C-4AF8-4CDD-ACCB-469E1ED6AB1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78BEE4ED-FFC3-4306-8023-F0EDC1A3A1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E7" sqref="E1:F104857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89" t="str">
        <f>Cover!B3</f>
        <v>Spec No: CC/T/W-AIS/DOM/A00/24/12919</v>
      </c>
      <c r="B1" s="690"/>
      <c r="C1" s="691"/>
      <c r="D1" s="692" t="s">
        <v>145</v>
      </c>
    </row>
    <row r="2" spans="1:6" ht="18" customHeight="1">
      <c r="A2" s="693"/>
      <c r="B2" s="694"/>
      <c r="C2" s="44"/>
      <c r="D2" s="44"/>
    </row>
    <row r="3" spans="1:6" ht="90" customHeight="1">
      <c r="A3" s="864"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864"/>
      <c r="C3" s="864"/>
      <c r="D3" s="864"/>
      <c r="E3" s="99"/>
      <c r="F3" s="99"/>
    </row>
    <row r="4" spans="1:6" ht="21.95" customHeight="1">
      <c r="A4" s="903" t="s">
        <v>146</v>
      </c>
      <c r="B4" s="903"/>
      <c r="C4" s="903"/>
      <c r="D4" s="903"/>
    </row>
    <row r="5" spans="1:6" ht="18" customHeight="1">
      <c r="A5" s="482"/>
    </row>
    <row r="6" spans="1:6" ht="18" customHeight="1">
      <c r="A6" s="817" t="s">
        <v>338</v>
      </c>
      <c r="B6" s="817"/>
      <c r="C6" s="578"/>
    </row>
    <row r="7" spans="1:6" ht="18" customHeight="1">
      <c r="A7" s="821">
        <f>'Sch-1'!A7</f>
        <v>0</v>
      </c>
      <c r="B7" s="821"/>
      <c r="C7" s="821"/>
      <c r="D7" s="563" t="s">
        <v>1</v>
      </c>
    </row>
    <row r="8" spans="1:6" ht="22.5" customHeight="1">
      <c r="A8" s="818" t="str">
        <f>"Bidder’s Name and Address  (" &amp; MID('Names of Bidder'!A9,9, 20) &amp; ") :"</f>
        <v>Bidder’s Name and Address  (Sole Bidder) :</v>
      </c>
      <c r="B8" s="818"/>
      <c r="C8" s="818"/>
      <c r="D8" s="695" t="str">
        <f>'Sch-1'!K8</f>
        <v>Contract Services</v>
      </c>
    </row>
    <row r="9" spans="1:6" ht="18" customHeight="1">
      <c r="A9" s="579" t="s">
        <v>12</v>
      </c>
      <c r="B9" s="579" t="str">
        <f>IF('Names of Bidder'!C9=0, "", 'Names of Bidder'!C9)</f>
        <v/>
      </c>
      <c r="C9" s="91"/>
      <c r="D9" s="695" t="str">
        <f>'Sch-1'!K9</f>
        <v>Power Grid Corporation of India Ltd.,</v>
      </c>
    </row>
    <row r="10" spans="1:6" ht="18" customHeight="1">
      <c r="A10" s="579" t="s">
        <v>11</v>
      </c>
      <c r="B10" s="582" t="str">
        <f>IF('Names of Bidder'!C10=0, "", 'Names of Bidder'!C10)</f>
        <v/>
      </c>
      <c r="C10" s="91"/>
      <c r="D10" s="695" t="str">
        <f>'Sch-1'!K10</f>
        <v>"Saudamini", Plot No.-2</v>
      </c>
    </row>
    <row r="11" spans="1:6" ht="18" customHeight="1">
      <c r="A11" s="586"/>
      <c r="B11" s="582" t="str">
        <f>IF('Names of Bidder'!C11=0, "", 'Names of Bidder'!C11)</f>
        <v/>
      </c>
      <c r="C11" s="91"/>
      <c r="D11" s="695" t="str">
        <f>'Sch-1'!K11</f>
        <v xml:space="preserve">Sector-29, </v>
      </c>
    </row>
    <row r="12" spans="1:6" ht="18" customHeight="1">
      <c r="A12" s="586"/>
      <c r="B12" s="582" t="str">
        <f>IF('Names of Bidder'!C12=0, "", 'Names of Bidder'!C12)</f>
        <v/>
      </c>
      <c r="C12" s="91"/>
      <c r="D12" s="695" t="str">
        <f>'Sch-1'!K12</f>
        <v>Gurugram (Haryana) - 122001</v>
      </c>
    </row>
    <row r="13" spans="1:6" ht="18" customHeight="1" thickBot="1">
      <c r="A13" s="482"/>
      <c r="B13" s="482"/>
      <c r="C13" s="482"/>
      <c r="D13" s="563"/>
    </row>
    <row r="14" spans="1:6" ht="21.95" customHeight="1">
      <c r="A14" s="483" t="s">
        <v>128</v>
      </c>
      <c r="B14" s="904" t="s">
        <v>15</v>
      </c>
      <c r="C14" s="905"/>
      <c r="D14" s="696" t="s">
        <v>130</v>
      </c>
      <c r="E14" s="467" t="s">
        <v>349</v>
      </c>
      <c r="F14" s="468" t="s">
        <v>348</v>
      </c>
    </row>
    <row r="15" spans="1:6" ht="21.95" customHeight="1">
      <c r="A15" s="697" t="s">
        <v>133</v>
      </c>
      <c r="B15" s="906" t="s">
        <v>147</v>
      </c>
      <c r="C15" s="906"/>
      <c r="D15" s="698">
        <f>E15*F15</f>
        <v>0</v>
      </c>
      <c r="E15" s="469">
        <f>'Sch-6'!D15</f>
        <v>0</v>
      </c>
      <c r="F15" s="479">
        <f>IF(Discount!H36&lt;0,0,Discount!H36)</f>
        <v>0</v>
      </c>
    </row>
    <row r="16" spans="1:6" ht="35.1" customHeight="1">
      <c r="A16" s="699"/>
      <c r="B16" s="901" t="s">
        <v>148</v>
      </c>
      <c r="C16" s="902"/>
      <c r="D16" s="700"/>
      <c r="E16" s="471"/>
      <c r="F16" s="479"/>
    </row>
    <row r="17" spans="1:6" ht="21.95" customHeight="1">
      <c r="A17" s="697" t="s">
        <v>135</v>
      </c>
      <c r="B17" s="906" t="s">
        <v>149</v>
      </c>
      <c r="C17" s="906"/>
      <c r="D17" s="698">
        <f>E17*F17</f>
        <v>0</v>
      </c>
      <c r="E17" s="469">
        <f>'Sch-6'!D17</f>
        <v>0</v>
      </c>
      <c r="F17" s="479">
        <f>IF(Discount!I36&lt;0,0,Discount!I36)</f>
        <v>0</v>
      </c>
    </row>
    <row r="18" spans="1:6" ht="35.1" customHeight="1">
      <c r="A18" s="699"/>
      <c r="B18" s="901" t="s">
        <v>304</v>
      </c>
      <c r="C18" s="902"/>
      <c r="D18" s="700"/>
      <c r="E18" s="471"/>
      <c r="F18" s="479"/>
    </row>
    <row r="19" spans="1:6" ht="21.95" customHeight="1">
      <c r="A19" s="697" t="s">
        <v>137</v>
      </c>
      <c r="B19" s="906" t="s">
        <v>151</v>
      </c>
      <c r="C19" s="906"/>
      <c r="D19" s="698">
        <f>E19*F19</f>
        <v>0</v>
      </c>
      <c r="E19" s="469">
        <f>'Sch-6'!D19</f>
        <v>0</v>
      </c>
      <c r="F19" s="479">
        <f>IF(Discount!J36&lt;0,0,Discount!J36)</f>
        <v>0</v>
      </c>
    </row>
    <row r="20" spans="1:6" ht="30" customHeight="1">
      <c r="A20" s="699"/>
      <c r="B20" s="901" t="s">
        <v>152</v>
      </c>
      <c r="C20" s="902"/>
      <c r="D20" s="700"/>
      <c r="E20" s="471"/>
      <c r="F20" s="470"/>
    </row>
    <row r="21" spans="1:6" ht="21.95" customHeight="1">
      <c r="A21" s="697" t="s">
        <v>138</v>
      </c>
      <c r="B21" s="906" t="s">
        <v>153</v>
      </c>
      <c r="C21" s="906"/>
      <c r="D21" s="701" t="s">
        <v>327</v>
      </c>
      <c r="E21" s="471"/>
      <c r="F21" s="470"/>
    </row>
    <row r="22" spans="1:6" ht="30" customHeight="1">
      <c r="A22" s="699"/>
      <c r="B22" s="901" t="s">
        <v>154</v>
      </c>
      <c r="C22" s="902"/>
      <c r="D22" s="700"/>
      <c r="E22" s="471"/>
      <c r="F22" s="470"/>
    </row>
    <row r="23" spans="1:6" ht="30" customHeight="1">
      <c r="A23" s="697">
        <v>5</v>
      </c>
      <c r="B23" s="906" t="s">
        <v>155</v>
      </c>
      <c r="C23" s="906"/>
      <c r="D23" s="698">
        <f>IF('Sch-5 after discount'!D19&lt;0,0,'Sch-5 after discount'!D19)</f>
        <v>0</v>
      </c>
      <c r="E23" s="469"/>
      <c r="F23" s="470"/>
    </row>
    <row r="24" spans="1:6" ht="25.5" customHeight="1">
      <c r="A24" s="699"/>
      <c r="B24" s="901" t="s">
        <v>156</v>
      </c>
      <c r="C24" s="902"/>
      <c r="D24" s="490"/>
      <c r="E24" s="471"/>
      <c r="F24" s="470"/>
    </row>
    <row r="25" spans="1:6" ht="21.95" customHeight="1">
      <c r="A25" s="697" t="s">
        <v>140</v>
      </c>
      <c r="B25" s="906" t="s">
        <v>157</v>
      </c>
      <c r="C25" s="906"/>
      <c r="D25" s="701" t="s">
        <v>327</v>
      </c>
      <c r="E25" s="471"/>
      <c r="F25" s="470"/>
    </row>
    <row r="26" spans="1:6" ht="35.1" customHeight="1">
      <c r="A26" s="699"/>
      <c r="B26" s="901" t="s">
        <v>158</v>
      </c>
      <c r="C26" s="902"/>
      <c r="D26" s="700"/>
      <c r="E26" s="471"/>
      <c r="F26" s="470"/>
    </row>
    <row r="27" spans="1:6" ht="18.75" customHeight="1">
      <c r="A27" s="907"/>
      <c r="B27" s="909" t="s">
        <v>335</v>
      </c>
      <c r="C27" s="909"/>
      <c r="D27" s="702"/>
      <c r="E27" s="471"/>
      <c r="F27" s="470"/>
    </row>
    <row r="28" spans="1:6" ht="18.75" customHeight="1" thickBot="1">
      <c r="A28" s="908"/>
      <c r="B28" s="910"/>
      <c r="C28" s="910"/>
      <c r="D28" s="703">
        <f>SUM(D15:D26)</f>
        <v>0</v>
      </c>
      <c r="E28" s="472"/>
      <c r="F28" s="473"/>
    </row>
    <row r="29" spans="1:6" ht="18.75" customHeight="1">
      <c r="A29" s="704"/>
      <c r="B29" s="705"/>
      <c r="C29" s="705"/>
      <c r="D29" s="706"/>
    </row>
    <row r="30" spans="1:6" ht="27.95" customHeight="1">
      <c r="A30" s="704"/>
      <c r="B30" s="707"/>
      <c r="C30" s="707"/>
      <c r="D30" s="706"/>
    </row>
    <row r="31" spans="1:6" ht="27.95" customHeight="1">
      <c r="A31" s="708" t="s">
        <v>160</v>
      </c>
      <c r="B31" s="709" t="str">
        <f>'Sch-6'!B31</f>
        <v xml:space="preserve">  </v>
      </c>
      <c r="C31" s="707" t="s">
        <v>142</v>
      </c>
      <c r="D31" s="710" t="str">
        <f>'Sch-6'!D31</f>
        <v/>
      </c>
      <c r="F31" s="711"/>
    </row>
    <row r="32" spans="1:6" ht="27.95" customHeight="1">
      <c r="A32" s="708" t="s">
        <v>161</v>
      </c>
      <c r="B32" s="712" t="str">
        <f>'Sch-6'!B32</f>
        <v/>
      </c>
      <c r="C32" s="707" t="s">
        <v>144</v>
      </c>
      <c r="D32" s="710" t="str">
        <f>'Sch-6'!D32</f>
        <v/>
      </c>
      <c r="F32" s="693"/>
    </row>
    <row r="33" spans="1:6" ht="27.95" customHeight="1">
      <c r="A33" s="713"/>
      <c r="B33" s="694"/>
      <c r="C33" s="707"/>
      <c r="F33" s="693"/>
    </row>
    <row r="34" spans="1:6" ht="30" customHeight="1">
      <c r="A34" s="713"/>
      <c r="B34" s="694"/>
      <c r="C34" s="707"/>
      <c r="D34" s="713"/>
      <c r="F34" s="711"/>
    </row>
    <row r="35" spans="1:6" ht="30" customHeight="1">
      <c r="A35" s="714"/>
      <c r="B35" s="714"/>
      <c r="C35" s="563"/>
      <c r="E35" s="715"/>
    </row>
  </sheetData>
  <sheetProtection algorithmName="SHA-512" hashValue="3fA/LVMkJVxBfoxKQj60sSrwDpZ9rf8w5g1E6fxygsjHntZWqUNkS+B6kPovIKyx9bctN174eY+KC3qwZZQ6Sg==" saltValue="IUL2DRFPNJ70ryX6aTAyrA==" spinCount="100000" sheet="1" formatColumns="0" formatRows="0" selectLockedCells="1"/>
  <customSheetViews>
    <customSheetView guid="{B917AE6C-4AF8-4CDD-ACCB-469E1ED6AB17}"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78BEE4ED-FFC3-4306-8023-F0EDC1A3A1B8}"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3"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CC/T/W-AIS/DOM/A00/24/12919</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108" customHeight="1">
      <c r="A3" s="911"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3" s="911"/>
      <c r="C3" s="911"/>
      <c r="D3" s="911"/>
      <c r="E3" s="911"/>
      <c r="F3" s="911"/>
      <c r="G3" s="911"/>
      <c r="H3" s="911"/>
      <c r="I3" s="911"/>
      <c r="J3" s="911"/>
      <c r="K3" s="911"/>
      <c r="L3" s="911"/>
      <c r="M3" s="911"/>
      <c r="AA3" s="257" t="s">
        <v>18</v>
      </c>
      <c r="AC3" s="257">
        <f>IF(ISERROR(#REF!/('[6]Sch-6'!D14+'[6]Sch-6'!D16+'[6]Sch-6'!D18)),0,#REF!/( '[6]Sch-6'!D14+'[6]Sch-6'!D16+'[6]Sch-6'!D18))</f>
        <v>0</v>
      </c>
    </row>
    <row r="4" spans="1:100" s="257" customFormat="1" ht="21.95" customHeight="1">
      <c r="A4" s="912" t="s">
        <v>19</v>
      </c>
      <c r="B4" s="912"/>
      <c r="C4" s="912"/>
      <c r="D4" s="912"/>
      <c r="E4" s="912"/>
      <c r="F4" s="912"/>
      <c r="G4" s="912"/>
      <c r="H4" s="912"/>
      <c r="I4" s="912"/>
      <c r="J4" s="912"/>
      <c r="K4" s="912"/>
      <c r="L4" s="912"/>
      <c r="M4" s="912"/>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8"/>
      <c r="B6" s="843" t="s">
        <v>338</v>
      </c>
      <c r="C6" s="843"/>
      <c r="D6" s="2"/>
      <c r="E6" s="372"/>
      <c r="F6" s="372"/>
      <c r="G6" s="372"/>
      <c r="H6" s="372"/>
      <c r="I6" s="345"/>
      <c r="K6" s="261"/>
      <c r="L6" s="260"/>
      <c r="M6" s="372"/>
    </row>
    <row r="7" spans="1:100" s="257" customFormat="1" ht="27.95" customHeight="1">
      <c r="A7" s="455"/>
      <c r="B7" s="844">
        <f>'Sch-1'!A7</f>
        <v>0</v>
      </c>
      <c r="C7" s="844"/>
      <c r="D7" s="844"/>
      <c r="E7" s="844"/>
      <c r="F7" s="844"/>
      <c r="G7" s="844"/>
      <c r="H7" s="844"/>
      <c r="I7" s="345"/>
      <c r="K7" s="261"/>
      <c r="L7" s="260"/>
      <c r="M7" s="372"/>
    </row>
    <row r="8" spans="1:100" s="412" customFormat="1" ht="16.5" customHeight="1">
      <c r="A8" s="457"/>
      <c r="B8" s="845" t="str">
        <f>'Sch-1'!A8</f>
        <v>Bidder’s Name and Address  (Sole Bidder) :</v>
      </c>
      <c r="C8" s="845"/>
      <c r="D8" s="845"/>
      <c r="E8" s="845"/>
      <c r="F8" s="845"/>
      <c r="G8" s="845"/>
      <c r="H8" s="845"/>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44" t="str">
        <f>'Sch-1'!C9</f>
        <v/>
      </c>
      <c r="D9" s="844"/>
      <c r="E9" s="844"/>
      <c r="F9" s="844"/>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46" t="str">
        <f>'Sch-1'!C10</f>
        <v/>
      </c>
      <c r="D10" s="846"/>
      <c r="E10" s="846"/>
      <c r="F10" s="846"/>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46" t="str">
        <f>'Sch-1'!C11</f>
        <v/>
      </c>
      <c r="D11" s="846"/>
      <c r="E11" s="846"/>
      <c r="F11" s="846"/>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46" t="str">
        <f>'Sch-1'!C12</f>
        <v/>
      </c>
      <c r="D12" s="846"/>
      <c r="E12" s="846"/>
      <c r="F12" s="846"/>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18" t="s">
        <v>473</v>
      </c>
      <c r="B14" s="918"/>
      <c r="C14" s="918"/>
      <c r="D14" s="918"/>
      <c r="E14" s="918"/>
      <c r="F14" s="918"/>
      <c r="G14" s="918"/>
      <c r="H14" s="918"/>
      <c r="I14" s="918"/>
      <c r="J14" s="918"/>
      <c r="K14" s="918"/>
      <c r="L14" s="918"/>
      <c r="M14" s="918"/>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19"/>
      <c r="B18" s="919"/>
      <c r="C18" s="919"/>
      <c r="D18" s="919"/>
      <c r="E18" s="919"/>
      <c r="F18" s="919"/>
      <c r="G18" s="919"/>
      <c r="H18" s="919"/>
      <c r="I18" s="919"/>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20" t="str">
        <f>'Sch-6 (After Discount)'!B31</f>
        <v xml:space="preserve">  </v>
      </c>
      <c r="D21" s="915"/>
      <c r="H21" s="916" t="s">
        <v>308</v>
      </c>
      <c r="I21" s="916"/>
      <c r="J21" s="913" t="str">
        <f>'Sch-6 (After Discount)'!D31</f>
        <v/>
      </c>
      <c r="K21" s="913"/>
      <c r="L21" s="913"/>
      <c r="M21" s="91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14" t="str">
        <f>'Sch-6'!B32</f>
        <v/>
      </c>
      <c r="D22" s="915"/>
      <c r="H22" s="916" t="s">
        <v>123</v>
      </c>
      <c r="I22" s="916"/>
      <c r="J22" s="913" t="str">
        <f>'Sch-6 (After Discount)'!D32</f>
        <v/>
      </c>
      <c r="K22" s="913"/>
      <c r="L22" s="913"/>
      <c r="M22" s="91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21"/>
      <c r="C23" s="921"/>
      <c r="D23" s="921"/>
      <c r="E23" s="921"/>
      <c r="F23" s="921"/>
      <c r="G23" s="921"/>
      <c r="H23" s="921"/>
      <c r="I23" s="921"/>
      <c r="J23" s="921"/>
      <c r="K23" s="921"/>
      <c r="L23" s="921"/>
      <c r="M23" s="415"/>
    </row>
    <row r="24" spans="1:100">
      <c r="B24" s="329"/>
      <c r="C24" s="329"/>
      <c r="D24" s="922"/>
      <c r="E24" s="922"/>
      <c r="F24" s="922"/>
      <c r="G24" s="922"/>
      <c r="H24" s="922"/>
      <c r="I24" s="922"/>
      <c r="J24" s="922"/>
      <c r="K24" s="922"/>
      <c r="L24" s="922"/>
      <c r="M24" s="415"/>
    </row>
    <row r="25" spans="1:100">
      <c r="B25" s="330"/>
      <c r="C25" s="331"/>
      <c r="D25" s="922"/>
      <c r="E25" s="922"/>
      <c r="F25" s="922"/>
      <c r="G25" s="922"/>
      <c r="H25" s="922"/>
      <c r="I25" s="922"/>
      <c r="J25" s="922"/>
      <c r="K25" s="922"/>
      <c r="L25" s="922"/>
      <c r="M25" s="415"/>
    </row>
    <row r="26" spans="1:100">
      <c r="B26" s="330"/>
      <c r="C26" s="332"/>
      <c r="D26" s="922"/>
      <c r="E26" s="922"/>
      <c r="F26" s="922"/>
      <c r="G26" s="922"/>
      <c r="H26" s="922"/>
      <c r="I26" s="922"/>
      <c r="J26" s="922"/>
      <c r="K26" s="922"/>
      <c r="L26" s="922"/>
      <c r="M26" s="415"/>
    </row>
    <row r="27" spans="1:100">
      <c r="B27" s="8"/>
      <c r="C27" s="7"/>
      <c r="D27" s="922"/>
      <c r="E27" s="922"/>
      <c r="F27" s="922"/>
      <c r="G27" s="922"/>
      <c r="H27" s="922"/>
      <c r="I27" s="922"/>
      <c r="J27" s="922"/>
      <c r="K27" s="922"/>
      <c r="L27" s="922"/>
      <c r="M27" s="415"/>
    </row>
    <row r="28" spans="1:100">
      <c r="B28" s="8"/>
      <c r="C28" s="7"/>
      <c r="D28" s="326"/>
      <c r="E28" s="326"/>
      <c r="F28" s="326"/>
      <c r="G28" s="326"/>
      <c r="H28" s="326"/>
      <c r="I28" s="326"/>
      <c r="J28" s="326"/>
      <c r="K28" s="326"/>
      <c r="L28" s="326"/>
      <c r="M28" s="415"/>
    </row>
    <row r="29" spans="1:100">
      <c r="B29" s="333"/>
      <c r="C29" s="923"/>
      <c r="D29" s="923"/>
      <c r="E29" s="923"/>
      <c r="F29" s="923"/>
      <c r="G29" s="923"/>
      <c r="H29" s="923"/>
      <c r="I29" s="923"/>
      <c r="J29" s="923"/>
      <c r="K29" s="92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CC/T/W-AIS/DOM/A00/24/12919</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24" t="str">
        <f>A3</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B64" s="924"/>
      <c r="C64" s="924"/>
      <c r="D64" s="924"/>
      <c r="E64" s="924"/>
      <c r="F64" s="924"/>
      <c r="G64" s="924"/>
      <c r="H64" s="924"/>
      <c r="I64" s="924">
        <f>I3</f>
        <v>0</v>
      </c>
      <c r="J64" s="924">
        <f>J3</f>
        <v>0</v>
      </c>
      <c r="K64" s="924"/>
      <c r="L64" s="924"/>
      <c r="M64" s="924"/>
    </row>
    <row r="65" spans="1:13" ht="16.5" hidden="1" customHeight="1">
      <c r="A65" s="917" t="str">
        <f>A4</f>
        <v>(SCHEDULE OF RATES AND PRICES )</v>
      </c>
      <c r="B65" s="917"/>
      <c r="C65" s="917"/>
      <c r="D65" s="917"/>
      <c r="E65" s="917"/>
      <c r="F65" s="917"/>
      <c r="G65" s="917"/>
      <c r="H65" s="917"/>
      <c r="I65" s="917">
        <f>I4</f>
        <v>0</v>
      </c>
      <c r="J65" s="917">
        <f>J4</f>
        <v>0</v>
      </c>
      <c r="K65" s="917"/>
      <c r="L65" s="917"/>
      <c r="M65" s="917"/>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26" t="e">
        <f>#REF!</f>
        <v>#REF!</v>
      </c>
      <c r="B68" s="926"/>
      <c r="C68" s="926"/>
      <c r="D68" s="926"/>
      <c r="E68" s="926"/>
      <c r="F68" s="926"/>
      <c r="G68" s="926"/>
      <c r="H68" s="926"/>
      <c r="I68" s="926" t="e">
        <f>#REF!</f>
        <v>#REF!</v>
      </c>
      <c r="J68" s="926" t="e">
        <f>#REF!</f>
        <v>#REF!</v>
      </c>
      <c r="K68" s="369"/>
      <c r="L68" s="369"/>
      <c r="M68" s="369"/>
    </row>
    <row r="69" spans="1:13" ht="16.5" hidden="1" customHeight="1">
      <c r="A69" s="233" t="e">
        <f>#REF!</f>
        <v>#REF!</v>
      </c>
      <c r="B69" s="233"/>
      <c r="C69" s="233"/>
      <c r="D69" s="233"/>
      <c r="E69" s="233"/>
      <c r="F69" s="233"/>
      <c r="G69" s="233"/>
      <c r="H69" s="233"/>
      <c r="I69" s="925" t="e">
        <f>#REF!</f>
        <v>#REF!</v>
      </c>
      <c r="J69" s="925" t="e">
        <f>#REF!</f>
        <v>#REF!</v>
      </c>
      <c r="K69" s="370"/>
      <c r="L69" s="370"/>
      <c r="M69" s="370"/>
    </row>
    <row r="70" spans="1:13" ht="16.5" hidden="1" customHeight="1">
      <c r="A70" s="233" t="e">
        <f>#REF!</f>
        <v>#REF!</v>
      </c>
      <c r="B70" s="233"/>
      <c r="C70" s="233"/>
      <c r="D70" s="233"/>
      <c r="E70" s="233"/>
      <c r="F70" s="233"/>
      <c r="G70" s="233"/>
      <c r="H70" s="233"/>
      <c r="I70" s="925" t="e">
        <f>#REF!</f>
        <v>#REF!</v>
      </c>
      <c r="J70" s="925" t="e">
        <f>#REF!</f>
        <v>#REF!</v>
      </c>
      <c r="K70" s="370"/>
      <c r="L70" s="370"/>
      <c r="M70" s="370"/>
    </row>
    <row r="71" spans="1:13" ht="16.5" hidden="1" customHeight="1">
      <c r="A71" s="234"/>
      <c r="B71" s="234"/>
      <c r="C71" s="234"/>
      <c r="D71" s="234"/>
      <c r="E71" s="234"/>
      <c r="F71" s="234"/>
      <c r="G71" s="234"/>
      <c r="H71" s="234"/>
      <c r="I71" s="925" t="e">
        <f>#REF!</f>
        <v>#REF!</v>
      </c>
      <c r="J71" s="925" t="e">
        <f>#REF!</f>
        <v>#REF!</v>
      </c>
      <c r="K71" s="370"/>
      <c r="L71" s="370"/>
      <c r="M71" s="370"/>
    </row>
    <row r="72" spans="1:13" ht="16.5" hidden="1" customHeight="1">
      <c r="A72" s="234"/>
      <c r="B72" s="234"/>
      <c r="C72" s="234"/>
      <c r="D72" s="234"/>
      <c r="E72" s="234"/>
      <c r="F72" s="234"/>
      <c r="G72" s="234"/>
      <c r="H72" s="234"/>
      <c r="I72" s="925">
        <f>C5</f>
        <v>0</v>
      </c>
      <c r="J72" s="925">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28" t="e">
        <f>#REF!</f>
        <v>#REF!</v>
      </c>
      <c r="K74" s="928"/>
      <c r="L74" s="928"/>
      <c r="M74" s="928"/>
    </row>
    <row r="75" spans="1:13" ht="16.5" hidden="1" customHeight="1">
      <c r="A75" s="373" t="e">
        <f>#REF!</f>
        <v>#REF!</v>
      </c>
      <c r="B75" s="373"/>
      <c r="C75" s="373"/>
      <c r="D75" s="373"/>
      <c r="E75" s="373"/>
      <c r="F75" s="373"/>
      <c r="G75" s="373"/>
      <c r="H75" s="373"/>
      <c r="I75" s="371" t="e">
        <f>#REF!</f>
        <v>#REF!</v>
      </c>
      <c r="J75" s="929" t="e">
        <f>#REF!</f>
        <v>#REF!</v>
      </c>
      <c r="K75" s="929"/>
      <c r="L75" s="929"/>
      <c r="M75" s="929"/>
    </row>
    <row r="76" spans="1:13" ht="16.5" hidden="1" customHeight="1">
      <c r="A76" s="238" t="e">
        <f>#REF!</f>
        <v>#REF!</v>
      </c>
      <c r="B76" s="238"/>
      <c r="C76" s="238"/>
      <c r="D76" s="238"/>
      <c r="E76" s="238"/>
      <c r="F76" s="238"/>
      <c r="G76" s="238"/>
      <c r="H76" s="238"/>
      <c r="I76" s="239" t="e">
        <f>#REF!</f>
        <v>#REF!</v>
      </c>
      <c r="J76" s="929"/>
      <c r="K76" s="929"/>
      <c r="L76" s="929"/>
      <c r="M76" s="929"/>
    </row>
    <row r="77" spans="1:13" ht="16.5" hidden="1" customHeight="1">
      <c r="A77" s="240" t="e">
        <f>#REF!</f>
        <v>#REF!</v>
      </c>
      <c r="B77" s="240"/>
      <c r="C77" s="240"/>
      <c r="D77" s="240"/>
      <c r="E77" s="240"/>
      <c r="F77" s="240"/>
      <c r="G77" s="240"/>
      <c r="H77" s="240"/>
      <c r="I77" s="241" t="e">
        <f>#REF!</f>
        <v>#REF!</v>
      </c>
      <c r="J77" s="927" t="e">
        <f>#REF!</f>
        <v>#REF!</v>
      </c>
      <c r="K77" s="927"/>
      <c r="L77" s="927"/>
      <c r="M77" s="927"/>
    </row>
    <row r="78" spans="1:13" ht="16.5" hidden="1" customHeight="1">
      <c r="A78" s="240" t="e">
        <f>#REF!</f>
        <v>#REF!</v>
      </c>
      <c r="B78" s="240"/>
      <c r="C78" s="240"/>
      <c r="D78" s="240"/>
      <c r="E78" s="240"/>
      <c r="F78" s="240"/>
      <c r="G78" s="240"/>
      <c r="H78" s="240"/>
      <c r="I78" s="241" t="e">
        <f>#REF!</f>
        <v>#REF!</v>
      </c>
      <c r="J78" s="927" t="e">
        <f>#REF!</f>
        <v>#REF!</v>
      </c>
      <c r="K78" s="927"/>
      <c r="L78" s="927"/>
      <c r="M78" s="927"/>
    </row>
    <row r="79" spans="1:13" ht="20.100000000000001" hidden="1" customHeight="1">
      <c r="A79" s="242"/>
      <c r="B79" s="242"/>
      <c r="C79" s="242"/>
      <c r="D79" s="242"/>
      <c r="E79" s="242"/>
      <c r="F79" s="242"/>
      <c r="G79" s="242"/>
      <c r="H79" s="242"/>
      <c r="I79" s="239" t="e">
        <f>#REF!</f>
        <v>#REF!</v>
      </c>
      <c r="J79" s="927" t="e">
        <f>#REF!</f>
        <v>#REF!</v>
      </c>
      <c r="K79" s="927"/>
      <c r="L79" s="927"/>
      <c r="M79" s="927"/>
    </row>
    <row r="80" spans="1:13" ht="16.5" hidden="1" customHeight="1">
      <c r="A80" s="238" t="e">
        <f>#REF!</f>
        <v>#REF!</v>
      </c>
      <c r="B80" s="238"/>
      <c r="C80" s="238"/>
      <c r="D80" s="238"/>
      <c r="E80" s="238"/>
      <c r="F80" s="238"/>
      <c r="G80" s="238"/>
      <c r="H80" s="238"/>
      <c r="I80" s="239" t="e">
        <f>#REF!</f>
        <v>#REF!</v>
      </c>
      <c r="J80" s="927"/>
      <c r="K80" s="927"/>
      <c r="L80" s="927"/>
      <c r="M80" s="927"/>
    </row>
    <row r="81" spans="1:100" ht="16.5" hidden="1" customHeight="1">
      <c r="A81" s="243" t="e">
        <f>#REF!</f>
        <v>#REF!</v>
      </c>
      <c r="B81" s="243"/>
      <c r="C81" s="243"/>
      <c r="D81" s="243"/>
      <c r="E81" s="243"/>
      <c r="F81" s="243"/>
      <c r="G81" s="243"/>
      <c r="H81" s="243"/>
      <c r="I81" s="239" t="e">
        <f>#REF!</f>
        <v>#REF!</v>
      </c>
      <c r="J81" s="927"/>
      <c r="K81" s="927"/>
      <c r="L81" s="927"/>
      <c r="M81" s="927"/>
    </row>
    <row r="82" spans="1:100" ht="16.5" hidden="1" customHeight="1">
      <c r="A82" s="244" t="e">
        <f>#REF!</f>
        <v>#REF!</v>
      </c>
      <c r="B82" s="244"/>
      <c r="C82" s="244"/>
      <c r="D82" s="244"/>
      <c r="E82" s="244"/>
      <c r="F82" s="244"/>
      <c r="G82" s="244"/>
      <c r="H82" s="244"/>
      <c r="I82" s="239" t="e">
        <f>#REF!</f>
        <v>#REF!</v>
      </c>
      <c r="J82" s="927"/>
      <c r="K82" s="927"/>
      <c r="L82" s="927"/>
      <c r="M82" s="927"/>
    </row>
    <row r="83" spans="1:100" ht="16.5" hidden="1" customHeight="1">
      <c r="A83" s="240" t="e">
        <f>#REF!</f>
        <v>#REF!</v>
      </c>
      <c r="B83" s="240"/>
      <c r="C83" s="240"/>
      <c r="D83" s="240"/>
      <c r="E83" s="240"/>
      <c r="F83" s="240"/>
      <c r="G83" s="240"/>
      <c r="H83" s="240"/>
      <c r="I83" s="241" t="e">
        <f>#REF!</f>
        <v>#REF!</v>
      </c>
      <c r="J83" s="927" t="e">
        <f>#REF!</f>
        <v>#REF!</v>
      </c>
      <c r="K83" s="927"/>
      <c r="L83" s="927"/>
      <c r="M83" s="927"/>
    </row>
    <row r="84" spans="1:100" ht="16.5" hidden="1" customHeight="1">
      <c r="A84" s="240" t="e">
        <f>#REF!</f>
        <v>#REF!</v>
      </c>
      <c r="B84" s="240"/>
      <c r="C84" s="240"/>
      <c r="D84" s="240"/>
      <c r="E84" s="240"/>
      <c r="F84" s="240"/>
      <c r="G84" s="240"/>
      <c r="H84" s="240"/>
      <c r="I84" s="241" t="e">
        <f>#REF!</f>
        <v>#REF!</v>
      </c>
      <c r="J84" s="927" t="e">
        <f>#REF!</f>
        <v>#REF!</v>
      </c>
      <c r="K84" s="927"/>
      <c r="L84" s="927"/>
      <c r="M84" s="927"/>
    </row>
    <row r="85" spans="1:100" ht="16.5" hidden="1" customHeight="1">
      <c r="A85" s="240" t="e">
        <f>#REF!</f>
        <v>#REF!</v>
      </c>
      <c r="B85" s="240"/>
      <c r="C85" s="240"/>
      <c r="D85" s="240"/>
      <c r="E85" s="240"/>
      <c r="F85" s="240"/>
      <c r="G85" s="240"/>
      <c r="H85" s="240"/>
      <c r="I85" s="241" t="e">
        <f>#REF!</f>
        <v>#REF!</v>
      </c>
      <c r="J85" s="927" t="e">
        <f>#REF!</f>
        <v>#REF!</v>
      </c>
      <c r="K85" s="927"/>
      <c r="L85" s="927"/>
      <c r="M85" s="927"/>
    </row>
    <row r="86" spans="1:100" ht="16.5" hidden="1" customHeight="1">
      <c r="A86" s="240" t="e">
        <f>#REF!</f>
        <v>#REF!</v>
      </c>
      <c r="B86" s="240"/>
      <c r="C86" s="240"/>
      <c r="D86" s="240"/>
      <c r="E86" s="240"/>
      <c r="F86" s="240"/>
      <c r="G86" s="240"/>
      <c r="H86" s="240"/>
      <c r="I86" s="241" t="e">
        <f>#REF!</f>
        <v>#REF!</v>
      </c>
      <c r="J86" s="927" t="e">
        <f>#REF!</f>
        <v>#REF!</v>
      </c>
      <c r="K86" s="927"/>
      <c r="L86" s="927"/>
      <c r="M86" s="927"/>
    </row>
    <row r="87" spans="1:100" ht="16.5" hidden="1" customHeight="1">
      <c r="A87" s="240"/>
      <c r="B87" s="240"/>
      <c r="C87" s="240"/>
      <c r="D87" s="240"/>
      <c r="E87" s="240"/>
      <c r="F87" s="240"/>
      <c r="G87" s="240"/>
      <c r="H87" s="240"/>
      <c r="I87" s="239" t="e">
        <f>#REF!</f>
        <v>#REF!</v>
      </c>
      <c r="J87" s="927" t="e">
        <f>#REF!</f>
        <v>#REF!</v>
      </c>
      <c r="K87" s="927"/>
      <c r="L87" s="927"/>
      <c r="M87" s="927"/>
    </row>
    <row r="88" spans="1:100" ht="20.100000000000001" hidden="1" customHeight="1">
      <c r="A88" s="244" t="e">
        <f>#REF!</f>
        <v>#REF!</v>
      </c>
      <c r="B88" s="244"/>
      <c r="C88" s="244"/>
      <c r="D88" s="244"/>
      <c r="E88" s="244"/>
      <c r="F88" s="244"/>
      <c r="G88" s="244"/>
      <c r="H88" s="244"/>
      <c r="I88" s="239" t="e">
        <f>#REF!</f>
        <v>#REF!</v>
      </c>
      <c r="J88" s="927"/>
      <c r="K88" s="927"/>
      <c r="L88" s="927"/>
      <c r="M88" s="927"/>
    </row>
    <row r="89" spans="1:100" ht="16.5" hidden="1" customHeight="1">
      <c r="A89" s="240" t="e">
        <f>#REF!</f>
        <v>#REF!</v>
      </c>
      <c r="B89" s="240"/>
      <c r="C89" s="240"/>
      <c r="D89" s="240"/>
      <c r="E89" s="240"/>
      <c r="F89" s="240"/>
      <c r="G89" s="240"/>
      <c r="H89" s="240"/>
      <c r="I89" s="241" t="e">
        <f>#REF!</f>
        <v>#REF!</v>
      </c>
      <c r="J89" s="927" t="e">
        <f>#REF!</f>
        <v>#REF!</v>
      </c>
      <c r="K89" s="927"/>
      <c r="L89" s="927"/>
      <c r="M89" s="927"/>
    </row>
    <row r="90" spans="1:100" ht="16.5" hidden="1" customHeight="1">
      <c r="A90" s="240" t="e">
        <f>#REF!</f>
        <v>#REF!</v>
      </c>
      <c r="B90" s="240"/>
      <c r="C90" s="240"/>
      <c r="D90" s="240"/>
      <c r="E90" s="240"/>
      <c r="F90" s="240"/>
      <c r="G90" s="240"/>
      <c r="H90" s="240"/>
      <c r="I90" s="241" t="e">
        <f>#REF!</f>
        <v>#REF!</v>
      </c>
      <c r="J90" s="927" t="e">
        <f>#REF!</f>
        <v>#REF!</v>
      </c>
      <c r="K90" s="927"/>
      <c r="L90" s="927"/>
      <c r="M90" s="927"/>
    </row>
    <row r="91" spans="1:100" ht="20.100000000000001" hidden="1" customHeight="1">
      <c r="A91" s="240" t="e">
        <f>#REF!</f>
        <v>#REF!</v>
      </c>
      <c r="B91" s="240"/>
      <c r="C91" s="240"/>
      <c r="D91" s="240"/>
      <c r="E91" s="240"/>
      <c r="F91" s="240"/>
      <c r="G91" s="240"/>
      <c r="H91" s="240"/>
      <c r="I91" s="241" t="e">
        <f>#REF!</f>
        <v>#REF!</v>
      </c>
      <c r="J91" s="927" t="e">
        <f>#REF!</f>
        <v>#REF!</v>
      </c>
      <c r="K91" s="927"/>
      <c r="L91" s="927"/>
      <c r="M91" s="927"/>
    </row>
    <row r="92" spans="1:100" ht="16.5" hidden="1" customHeight="1">
      <c r="A92" s="240" t="e">
        <f>#REF!</f>
        <v>#REF!</v>
      </c>
      <c r="B92" s="240"/>
      <c r="C92" s="240"/>
      <c r="D92" s="240"/>
      <c r="E92" s="240"/>
      <c r="F92" s="240"/>
      <c r="G92" s="240"/>
      <c r="H92" s="240"/>
      <c r="I92" s="241" t="e">
        <f>#REF!</f>
        <v>#REF!</v>
      </c>
      <c r="J92" s="927" t="e">
        <f>#REF!</f>
        <v>#REF!</v>
      </c>
      <c r="K92" s="927"/>
      <c r="L92" s="927"/>
      <c r="M92" s="927"/>
    </row>
    <row r="93" spans="1:100" s="246" customFormat="1" ht="20.100000000000001" hidden="1" customHeight="1">
      <c r="A93" s="245"/>
      <c r="B93" s="245"/>
      <c r="C93" s="245"/>
      <c r="D93" s="245"/>
      <c r="E93" s="245"/>
      <c r="F93" s="245"/>
      <c r="G93" s="245"/>
      <c r="H93" s="245"/>
      <c r="I93" s="239" t="e">
        <f>#REF!</f>
        <v>#REF!</v>
      </c>
      <c r="J93" s="927" t="e">
        <f>#REF!</f>
        <v>#REF!</v>
      </c>
      <c r="K93" s="927"/>
      <c r="L93" s="927"/>
      <c r="M93" s="92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27"/>
      <c r="K94" s="927"/>
      <c r="L94" s="927"/>
      <c r="M94" s="927"/>
    </row>
    <row r="95" spans="1:100" ht="16.5" hidden="1" customHeight="1">
      <c r="A95" s="240" t="e">
        <f>#REF!</f>
        <v>#REF!</v>
      </c>
      <c r="B95" s="240"/>
      <c r="C95" s="240"/>
      <c r="D95" s="240"/>
      <c r="E95" s="240"/>
      <c r="F95" s="240"/>
      <c r="G95" s="240"/>
      <c r="H95" s="240"/>
      <c r="I95" s="241" t="e">
        <f>#REF!</f>
        <v>#REF!</v>
      </c>
      <c r="J95" s="927" t="e">
        <f>#REF!</f>
        <v>#REF!</v>
      </c>
      <c r="K95" s="927"/>
      <c r="L95" s="927"/>
      <c r="M95" s="927"/>
    </row>
    <row r="96" spans="1:100" ht="16.5" hidden="1" customHeight="1">
      <c r="A96" s="240" t="e">
        <f>#REF!</f>
        <v>#REF!</v>
      </c>
      <c r="B96" s="240"/>
      <c r="C96" s="240"/>
      <c r="D96" s="240"/>
      <c r="E96" s="240"/>
      <c r="F96" s="240"/>
      <c r="G96" s="240"/>
      <c r="H96" s="240"/>
      <c r="I96" s="241" t="e">
        <f>#REF!</f>
        <v>#REF!</v>
      </c>
      <c r="J96" s="927" t="e">
        <f>#REF!</f>
        <v>#REF!</v>
      </c>
      <c r="K96" s="927"/>
      <c r="L96" s="927"/>
      <c r="M96" s="927"/>
    </row>
    <row r="97" spans="1:100" ht="33" hidden="1" customHeight="1">
      <c r="A97" s="240" t="e">
        <f>#REF!</f>
        <v>#REF!</v>
      </c>
      <c r="B97" s="240"/>
      <c r="C97" s="240"/>
      <c r="D97" s="240"/>
      <c r="E97" s="240"/>
      <c r="F97" s="240"/>
      <c r="G97" s="240"/>
      <c r="H97" s="240"/>
      <c r="I97" s="241" t="e">
        <f>#REF!</f>
        <v>#REF!</v>
      </c>
      <c r="J97" s="927" t="e">
        <f>#REF!</f>
        <v>#REF!</v>
      </c>
      <c r="K97" s="927"/>
      <c r="L97" s="927"/>
      <c r="M97" s="927"/>
    </row>
    <row r="98" spans="1:100" s="246" customFormat="1" ht="20.100000000000001" hidden="1" customHeight="1">
      <c r="A98" s="240"/>
      <c r="B98" s="240"/>
      <c r="C98" s="240"/>
      <c r="D98" s="240"/>
      <c r="E98" s="240"/>
      <c r="F98" s="240"/>
      <c r="G98" s="240"/>
      <c r="H98" s="240"/>
      <c r="I98" s="239" t="e">
        <f>#REF!</f>
        <v>#REF!</v>
      </c>
      <c r="J98" s="927" t="e">
        <f>#REF!</f>
        <v>#REF!</v>
      </c>
      <c r="K98" s="927"/>
      <c r="L98" s="927"/>
      <c r="M98" s="92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27"/>
      <c r="K99" s="927"/>
      <c r="L99" s="927"/>
      <c r="M99" s="927"/>
    </row>
    <row r="100" spans="1:100" ht="16.5" hidden="1" customHeight="1">
      <c r="A100" s="240" t="e">
        <f>#REF!</f>
        <v>#REF!</v>
      </c>
      <c r="B100" s="240"/>
      <c r="C100" s="240"/>
      <c r="D100" s="240"/>
      <c r="E100" s="240"/>
      <c r="F100" s="240"/>
      <c r="G100" s="240"/>
      <c r="H100" s="240"/>
      <c r="I100" s="241" t="e">
        <f>#REF!</f>
        <v>#REF!</v>
      </c>
      <c r="J100" s="927" t="e">
        <f>#REF!</f>
        <v>#REF!</v>
      </c>
      <c r="K100" s="927"/>
      <c r="L100" s="927"/>
      <c r="M100" s="927"/>
    </row>
    <row r="101" spans="1:100" ht="16.5" hidden="1" customHeight="1">
      <c r="A101" s="240" t="e">
        <f>#REF!</f>
        <v>#REF!</v>
      </c>
      <c r="B101" s="240"/>
      <c r="C101" s="240"/>
      <c r="D101" s="240"/>
      <c r="E101" s="240"/>
      <c r="F101" s="240"/>
      <c r="G101" s="240"/>
      <c r="H101" s="240"/>
      <c r="I101" s="241" t="e">
        <f>#REF!</f>
        <v>#REF!</v>
      </c>
      <c r="J101" s="927" t="e">
        <f>#REF!</f>
        <v>#REF!</v>
      </c>
      <c r="K101" s="927"/>
      <c r="L101" s="927"/>
      <c r="M101" s="927"/>
    </row>
    <row r="102" spans="1:100" ht="16.5" hidden="1" customHeight="1">
      <c r="A102" s="240" t="e">
        <f>#REF!</f>
        <v>#REF!</v>
      </c>
      <c r="B102" s="240"/>
      <c r="C102" s="240"/>
      <c r="D102" s="240"/>
      <c r="E102" s="240"/>
      <c r="F102" s="240"/>
      <c r="G102" s="240"/>
      <c r="H102" s="240"/>
      <c r="I102" s="241" t="e">
        <f>#REF!</f>
        <v>#REF!</v>
      </c>
      <c r="J102" s="927" t="e">
        <f>#REF!</f>
        <v>#REF!</v>
      </c>
      <c r="K102" s="927"/>
      <c r="L102" s="927"/>
      <c r="M102" s="927"/>
    </row>
    <row r="103" spans="1:100" ht="16.5" hidden="1" customHeight="1">
      <c r="A103" s="240"/>
      <c r="B103" s="240"/>
      <c r="C103" s="240"/>
      <c r="D103" s="240"/>
      <c r="E103" s="240"/>
      <c r="F103" s="240"/>
      <c r="G103" s="240"/>
      <c r="H103" s="240"/>
      <c r="I103" s="239" t="e">
        <f>#REF!</f>
        <v>#REF!</v>
      </c>
      <c r="J103" s="927" t="e">
        <f>#REF!</f>
        <v>#REF!</v>
      </c>
      <c r="K103" s="927"/>
      <c r="L103" s="927"/>
      <c r="M103" s="927"/>
    </row>
    <row r="104" spans="1:100" ht="20.100000000000001" hidden="1" customHeight="1">
      <c r="A104" s="244" t="e">
        <f>#REF!</f>
        <v>#REF!</v>
      </c>
      <c r="B104" s="244"/>
      <c r="C104" s="244"/>
      <c r="D104" s="244"/>
      <c r="E104" s="244"/>
      <c r="F104" s="244"/>
      <c r="G104" s="244"/>
      <c r="H104" s="244"/>
      <c r="I104" s="239" t="e">
        <f>#REF!</f>
        <v>#REF!</v>
      </c>
      <c r="J104" s="927"/>
      <c r="K104" s="927"/>
      <c r="L104" s="927"/>
      <c r="M104" s="927"/>
    </row>
    <row r="105" spans="1:100" ht="16.5" hidden="1" customHeight="1">
      <c r="A105" s="240" t="e">
        <f>#REF!</f>
        <v>#REF!</v>
      </c>
      <c r="B105" s="240"/>
      <c r="C105" s="240"/>
      <c r="D105" s="240"/>
      <c r="E105" s="240"/>
      <c r="F105" s="240"/>
      <c r="G105" s="240"/>
      <c r="H105" s="240"/>
      <c r="I105" s="241" t="e">
        <f>#REF!</f>
        <v>#REF!</v>
      </c>
      <c r="J105" s="927" t="e">
        <f>#REF!</f>
        <v>#REF!</v>
      </c>
      <c r="K105" s="927"/>
      <c r="L105" s="927"/>
      <c r="M105" s="927"/>
    </row>
    <row r="106" spans="1:100" ht="16.5" hidden="1" customHeight="1">
      <c r="A106" s="240" t="e">
        <f>#REF!</f>
        <v>#REF!</v>
      </c>
      <c r="B106" s="240"/>
      <c r="C106" s="240"/>
      <c r="D106" s="240"/>
      <c r="E106" s="240"/>
      <c r="F106" s="240"/>
      <c r="G106" s="240"/>
      <c r="H106" s="240"/>
      <c r="I106" s="241" t="e">
        <f>#REF!</f>
        <v>#REF!</v>
      </c>
      <c r="J106" s="927" t="e">
        <f>#REF!</f>
        <v>#REF!</v>
      </c>
      <c r="K106" s="927"/>
      <c r="L106" s="927"/>
      <c r="M106" s="927"/>
    </row>
    <row r="107" spans="1:100" ht="16.5" hidden="1" customHeight="1">
      <c r="A107" s="240" t="e">
        <f>#REF!</f>
        <v>#REF!</v>
      </c>
      <c r="B107" s="240"/>
      <c r="C107" s="240"/>
      <c r="D107" s="240"/>
      <c r="E107" s="240"/>
      <c r="F107" s="240"/>
      <c r="G107" s="240"/>
      <c r="H107" s="240"/>
      <c r="I107" s="241" t="e">
        <f>#REF!</f>
        <v>#REF!</v>
      </c>
      <c r="J107" s="927" t="e">
        <f>#REF!</f>
        <v>#REF!</v>
      </c>
      <c r="K107" s="927"/>
      <c r="L107" s="927"/>
      <c r="M107" s="927"/>
    </row>
    <row r="108" spans="1:100" ht="16.5" hidden="1" customHeight="1">
      <c r="A108" s="240" t="e">
        <f>#REF!</f>
        <v>#REF!</v>
      </c>
      <c r="B108" s="240"/>
      <c r="C108" s="240"/>
      <c r="D108" s="240"/>
      <c r="E108" s="240"/>
      <c r="F108" s="240"/>
      <c r="G108" s="240"/>
      <c r="H108" s="240"/>
      <c r="I108" s="241" t="e">
        <f>#REF!</f>
        <v>#REF!</v>
      </c>
      <c r="J108" s="927" t="e">
        <f>#REF!</f>
        <v>#REF!</v>
      </c>
      <c r="K108" s="927"/>
      <c r="L108" s="927"/>
      <c r="M108" s="927"/>
    </row>
    <row r="109" spans="1:100" s="246" customFormat="1" ht="20.100000000000001" hidden="1" customHeight="1">
      <c r="A109" s="240"/>
      <c r="B109" s="240"/>
      <c r="C109" s="240"/>
      <c r="D109" s="240"/>
      <c r="E109" s="240"/>
      <c r="F109" s="240"/>
      <c r="G109" s="240"/>
      <c r="H109" s="240"/>
      <c r="I109" s="239" t="e">
        <f>#REF!</f>
        <v>#REF!</v>
      </c>
      <c r="J109" s="927" t="e">
        <f>#REF!</f>
        <v>#REF!</v>
      </c>
      <c r="K109" s="927"/>
      <c r="L109" s="927"/>
      <c r="M109" s="927"/>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27" t="e">
        <f>#REF!</f>
        <v>#REF!</v>
      </c>
      <c r="K110" s="927"/>
      <c r="L110" s="927"/>
      <c r="M110" s="927"/>
    </row>
    <row r="111" spans="1:100" ht="16.5" hidden="1" customHeight="1">
      <c r="A111" s="247"/>
      <c r="B111" s="247"/>
      <c r="C111" s="247"/>
      <c r="D111" s="247"/>
      <c r="E111" s="247"/>
      <c r="F111" s="247"/>
      <c r="G111" s="247"/>
      <c r="H111" s="247"/>
      <c r="I111" s="239"/>
      <c r="J111" s="927"/>
      <c r="K111" s="927"/>
      <c r="L111" s="927"/>
      <c r="M111" s="927"/>
    </row>
    <row r="112" spans="1:100" ht="20.100000000000001" hidden="1" customHeight="1">
      <c r="A112" s="243" t="e">
        <f>#REF!</f>
        <v>#REF!</v>
      </c>
      <c r="B112" s="243"/>
      <c r="C112" s="243"/>
      <c r="D112" s="243"/>
      <c r="E112" s="243"/>
      <c r="F112" s="243"/>
      <c r="G112" s="243"/>
      <c r="H112" s="243"/>
      <c r="I112" s="239" t="e">
        <f>#REF!</f>
        <v>#REF!</v>
      </c>
      <c r="J112" s="927"/>
      <c r="K112" s="927"/>
      <c r="L112" s="927"/>
      <c r="M112" s="927"/>
    </row>
    <row r="113" spans="1:13" ht="30" hidden="1" customHeight="1">
      <c r="A113" s="244" t="e">
        <f>#REF!</f>
        <v>#REF!</v>
      </c>
      <c r="B113" s="244"/>
      <c r="C113" s="244"/>
      <c r="D113" s="244"/>
      <c r="E113" s="244"/>
      <c r="F113" s="244"/>
      <c r="G113" s="244"/>
      <c r="H113" s="244"/>
      <c r="I113" s="239" t="e">
        <f>#REF!</f>
        <v>#REF!</v>
      </c>
      <c r="J113" s="927"/>
      <c r="K113" s="927"/>
      <c r="L113" s="927"/>
      <c r="M113" s="927"/>
    </row>
    <row r="114" spans="1:13" ht="16.5" hidden="1" customHeight="1">
      <c r="A114" s="240" t="e">
        <f>#REF!</f>
        <v>#REF!</v>
      </c>
      <c r="B114" s="240"/>
      <c r="C114" s="240"/>
      <c r="D114" s="240"/>
      <c r="E114" s="240"/>
      <c r="F114" s="240"/>
      <c r="G114" s="240"/>
      <c r="H114" s="240"/>
      <c r="I114" s="241" t="e">
        <f>#REF!</f>
        <v>#REF!</v>
      </c>
      <c r="J114" s="927" t="e">
        <f>#REF!</f>
        <v>#REF!</v>
      </c>
      <c r="K114" s="927"/>
      <c r="L114" s="927"/>
      <c r="M114" s="927"/>
    </row>
    <row r="115" spans="1:13" ht="16.5" hidden="1" customHeight="1">
      <c r="A115" s="240" t="e">
        <f>#REF!</f>
        <v>#REF!</v>
      </c>
      <c r="B115" s="240"/>
      <c r="C115" s="240"/>
      <c r="D115" s="240"/>
      <c r="E115" s="240"/>
      <c r="F115" s="240"/>
      <c r="G115" s="240"/>
      <c r="H115" s="240"/>
      <c r="I115" s="241" t="e">
        <f>#REF!</f>
        <v>#REF!</v>
      </c>
      <c r="J115" s="927" t="e">
        <f>#REF!</f>
        <v>#REF!</v>
      </c>
      <c r="K115" s="927"/>
      <c r="L115" s="927"/>
      <c r="M115" s="927"/>
    </row>
    <row r="116" spans="1:13" ht="16.5" hidden="1" customHeight="1">
      <c r="A116" s="240" t="e">
        <f>#REF!</f>
        <v>#REF!</v>
      </c>
      <c r="B116" s="240"/>
      <c r="C116" s="240"/>
      <c r="D116" s="240"/>
      <c r="E116" s="240"/>
      <c r="F116" s="240"/>
      <c r="G116" s="240"/>
      <c r="H116" s="240"/>
      <c r="I116" s="241" t="e">
        <f>#REF!</f>
        <v>#REF!</v>
      </c>
      <c r="J116" s="927" t="e">
        <f>#REF!</f>
        <v>#REF!</v>
      </c>
      <c r="K116" s="927"/>
      <c r="L116" s="927"/>
      <c r="M116" s="927"/>
    </row>
    <row r="117" spans="1:13" ht="20.100000000000001" hidden="1" customHeight="1">
      <c r="A117" s="248"/>
      <c r="B117" s="248"/>
      <c r="C117" s="248"/>
      <c r="D117" s="248"/>
      <c r="E117" s="248"/>
      <c r="F117" s="248"/>
      <c r="G117" s="248"/>
      <c r="H117" s="248"/>
      <c r="I117" s="239" t="e">
        <f>#REF!</f>
        <v>#REF!</v>
      </c>
      <c r="J117" s="927" t="e">
        <f>#REF!</f>
        <v>#REF!</v>
      </c>
      <c r="K117" s="927"/>
      <c r="L117" s="927"/>
      <c r="M117" s="927"/>
    </row>
    <row r="118" spans="1:13" ht="20.100000000000001" hidden="1" customHeight="1">
      <c r="A118" s="247"/>
      <c r="B118" s="247"/>
      <c r="C118" s="247"/>
      <c r="D118" s="247"/>
      <c r="E118" s="247"/>
      <c r="F118" s="247"/>
      <c r="G118" s="247"/>
      <c r="H118" s="247"/>
      <c r="I118" s="239" t="e">
        <f>#REF!</f>
        <v>#REF!</v>
      </c>
      <c r="J118" s="927" t="e">
        <f>#REF!</f>
        <v>#REF!</v>
      </c>
      <c r="K118" s="927"/>
      <c r="L118" s="927"/>
      <c r="M118" s="927"/>
    </row>
    <row r="119" spans="1:13" ht="20.100000000000001" hidden="1" customHeight="1">
      <c r="A119" s="238" t="e">
        <f>#REF!</f>
        <v>#REF!</v>
      </c>
      <c r="B119" s="238"/>
      <c r="C119" s="238"/>
      <c r="D119" s="238"/>
      <c r="E119" s="238"/>
      <c r="F119" s="238"/>
      <c r="G119" s="238"/>
      <c r="H119" s="238"/>
      <c r="I119" s="239" t="e">
        <f>#REF!</f>
        <v>#REF!</v>
      </c>
      <c r="J119" s="927"/>
      <c r="K119" s="927"/>
      <c r="L119" s="927"/>
      <c r="M119" s="927"/>
    </row>
    <row r="120" spans="1:13" ht="30" hidden="1" customHeight="1">
      <c r="A120" s="243" t="e">
        <f>#REF!</f>
        <v>#REF!</v>
      </c>
      <c r="B120" s="243"/>
      <c r="C120" s="243"/>
      <c r="D120" s="243"/>
      <c r="E120" s="243"/>
      <c r="F120" s="243"/>
      <c r="G120" s="243"/>
      <c r="H120" s="243"/>
      <c r="I120" s="239" t="e">
        <f>#REF!</f>
        <v>#REF!</v>
      </c>
      <c r="J120" s="927"/>
      <c r="K120" s="927"/>
      <c r="L120" s="927"/>
      <c r="M120" s="927"/>
    </row>
    <row r="121" spans="1:13" ht="20.100000000000001" hidden="1" customHeight="1">
      <c r="A121" s="240" t="e">
        <f>#REF!</f>
        <v>#REF!</v>
      </c>
      <c r="B121" s="240"/>
      <c r="C121" s="240"/>
      <c r="D121" s="240"/>
      <c r="E121" s="240"/>
      <c r="F121" s="240"/>
      <c r="G121" s="240"/>
      <c r="H121" s="240"/>
      <c r="I121" s="241" t="e">
        <f>#REF!</f>
        <v>#REF!</v>
      </c>
      <c r="J121" s="927" t="e">
        <f>#REF!</f>
        <v>#REF!</v>
      </c>
      <c r="K121" s="927"/>
      <c r="L121" s="927"/>
      <c r="M121" s="927"/>
    </row>
    <row r="122" spans="1:13" ht="20.100000000000001" hidden="1" customHeight="1">
      <c r="A122" s="240" t="e">
        <f>#REF!</f>
        <v>#REF!</v>
      </c>
      <c r="B122" s="240"/>
      <c r="C122" s="240"/>
      <c r="D122" s="240"/>
      <c r="E122" s="240"/>
      <c r="F122" s="240"/>
      <c r="G122" s="240"/>
      <c r="H122" s="240"/>
      <c r="I122" s="241" t="e">
        <f>#REF!</f>
        <v>#REF!</v>
      </c>
      <c r="J122" s="927" t="e">
        <f>#REF!</f>
        <v>#REF!</v>
      </c>
      <c r="K122" s="927"/>
      <c r="L122" s="927"/>
      <c r="M122" s="927"/>
    </row>
    <row r="123" spans="1:13" ht="20.100000000000001" hidden="1" customHeight="1">
      <c r="A123" s="240" t="e">
        <f>#REF!</f>
        <v>#REF!</v>
      </c>
      <c r="B123" s="240"/>
      <c r="C123" s="240"/>
      <c r="D123" s="240"/>
      <c r="E123" s="240"/>
      <c r="F123" s="240"/>
      <c r="G123" s="240"/>
      <c r="H123" s="240"/>
      <c r="I123" s="241" t="e">
        <f>#REF!</f>
        <v>#REF!</v>
      </c>
      <c r="J123" s="927" t="e">
        <f>#REF!</f>
        <v>#REF!</v>
      </c>
      <c r="K123" s="927"/>
      <c r="L123" s="927"/>
      <c r="M123" s="927"/>
    </row>
    <row r="124" spans="1:13" ht="20.100000000000001" hidden="1" customHeight="1">
      <c r="A124" s="240" t="e">
        <f>#REF!</f>
        <v>#REF!</v>
      </c>
      <c r="B124" s="240"/>
      <c r="C124" s="240"/>
      <c r="D124" s="240"/>
      <c r="E124" s="240"/>
      <c r="F124" s="240"/>
      <c r="G124" s="240"/>
      <c r="H124" s="240"/>
      <c r="I124" s="241" t="e">
        <f>#REF!</f>
        <v>#REF!</v>
      </c>
      <c r="J124" s="927" t="e">
        <f>#REF!</f>
        <v>#REF!</v>
      </c>
      <c r="K124" s="927"/>
      <c r="L124" s="927"/>
      <c r="M124" s="927"/>
    </row>
    <row r="125" spans="1:13" ht="20.100000000000001" hidden="1" customHeight="1">
      <c r="A125" s="240" t="e">
        <f>#REF!</f>
        <v>#REF!</v>
      </c>
      <c r="B125" s="240"/>
      <c r="C125" s="240"/>
      <c r="D125" s="240"/>
      <c r="E125" s="240"/>
      <c r="F125" s="240"/>
      <c r="G125" s="240"/>
      <c r="H125" s="240"/>
      <c r="I125" s="241" t="e">
        <f>#REF!</f>
        <v>#REF!</v>
      </c>
      <c r="J125" s="927" t="e">
        <f>#REF!</f>
        <v>#REF!</v>
      </c>
      <c r="K125" s="927"/>
      <c r="L125" s="927"/>
      <c r="M125" s="927"/>
    </row>
    <row r="126" spans="1:13" ht="20.100000000000001" hidden="1" customHeight="1">
      <c r="A126" s="242"/>
      <c r="B126" s="242"/>
      <c r="C126" s="242"/>
      <c r="D126" s="242"/>
      <c r="E126" s="242"/>
      <c r="F126" s="242"/>
      <c r="G126" s="242"/>
      <c r="H126" s="242"/>
      <c r="I126" s="239" t="e">
        <f>#REF!</f>
        <v>#REF!</v>
      </c>
      <c r="J126" s="927" t="e">
        <f>#REF!</f>
        <v>#REF!</v>
      </c>
      <c r="K126" s="927"/>
      <c r="L126" s="927"/>
      <c r="M126" s="927"/>
    </row>
    <row r="127" spans="1:13" ht="20.100000000000001" hidden="1" customHeight="1">
      <c r="A127" s="243" t="e">
        <f>#REF!</f>
        <v>#REF!</v>
      </c>
      <c r="B127" s="243"/>
      <c r="C127" s="243"/>
      <c r="D127" s="243"/>
      <c r="E127" s="243"/>
      <c r="F127" s="243"/>
      <c r="G127" s="243"/>
      <c r="H127" s="243"/>
      <c r="I127" s="239" t="e">
        <f>#REF!</f>
        <v>#REF!</v>
      </c>
      <c r="J127" s="927"/>
      <c r="K127" s="927"/>
      <c r="L127" s="927"/>
      <c r="M127" s="927"/>
    </row>
    <row r="128" spans="1:13" ht="20.100000000000001" hidden="1" customHeight="1">
      <c r="A128" s="240" t="e">
        <f>#REF!</f>
        <v>#REF!</v>
      </c>
      <c r="B128" s="240"/>
      <c r="C128" s="240"/>
      <c r="D128" s="240"/>
      <c r="E128" s="240"/>
      <c r="F128" s="240"/>
      <c r="G128" s="240"/>
      <c r="H128" s="240"/>
      <c r="I128" s="249" t="e">
        <f>#REF!</f>
        <v>#REF!</v>
      </c>
      <c r="J128" s="927" t="e">
        <f>#REF!</f>
        <v>#REF!</v>
      </c>
      <c r="K128" s="927"/>
      <c r="L128" s="927"/>
      <c r="M128" s="927"/>
    </row>
    <row r="129" spans="1:13" ht="20.100000000000001" hidden="1" customHeight="1">
      <c r="A129" s="240" t="e">
        <f>#REF!</f>
        <v>#REF!</v>
      </c>
      <c r="B129" s="240"/>
      <c r="C129" s="240"/>
      <c r="D129" s="240"/>
      <c r="E129" s="240"/>
      <c r="F129" s="240"/>
      <c r="G129" s="240"/>
      <c r="H129" s="240"/>
      <c r="I129" s="249" t="e">
        <f>#REF!</f>
        <v>#REF!</v>
      </c>
      <c r="J129" s="927" t="e">
        <f>#REF!</f>
        <v>#REF!</v>
      </c>
      <c r="K129" s="927"/>
      <c r="L129" s="927"/>
      <c r="M129" s="927"/>
    </row>
    <row r="130" spans="1:13" ht="20.100000000000001" hidden="1" customHeight="1">
      <c r="A130" s="240" t="e">
        <f>#REF!</f>
        <v>#REF!</v>
      </c>
      <c r="B130" s="240"/>
      <c r="C130" s="240"/>
      <c r="D130" s="240"/>
      <c r="E130" s="240"/>
      <c r="F130" s="240"/>
      <c r="G130" s="240"/>
      <c r="H130" s="240"/>
      <c r="I130" s="249" t="e">
        <f>#REF!</f>
        <v>#REF!</v>
      </c>
      <c r="J130" s="927" t="e">
        <f>#REF!</f>
        <v>#REF!</v>
      </c>
      <c r="K130" s="927"/>
      <c r="L130" s="927"/>
      <c r="M130" s="927"/>
    </row>
    <row r="131" spans="1:13" ht="20.100000000000001" hidden="1" customHeight="1">
      <c r="A131" s="240" t="e">
        <f>#REF!</f>
        <v>#REF!</v>
      </c>
      <c r="B131" s="240"/>
      <c r="C131" s="240"/>
      <c r="D131" s="240"/>
      <c r="E131" s="240"/>
      <c r="F131" s="240"/>
      <c r="G131" s="240"/>
      <c r="H131" s="240"/>
      <c r="I131" s="249" t="e">
        <f>#REF!</f>
        <v>#REF!</v>
      </c>
      <c r="J131" s="927" t="e">
        <f>#REF!</f>
        <v>#REF!</v>
      </c>
      <c r="K131" s="927"/>
      <c r="L131" s="927"/>
      <c r="M131" s="927"/>
    </row>
    <row r="132" spans="1:13" ht="20.100000000000001" hidden="1" customHeight="1">
      <c r="A132" s="240" t="e">
        <f>#REF!</f>
        <v>#REF!</v>
      </c>
      <c r="B132" s="240"/>
      <c r="C132" s="240"/>
      <c r="D132" s="240"/>
      <c r="E132" s="240"/>
      <c r="F132" s="240"/>
      <c r="G132" s="240"/>
      <c r="H132" s="240"/>
      <c r="I132" s="249" t="e">
        <f>#REF!</f>
        <v>#REF!</v>
      </c>
      <c r="J132" s="927" t="e">
        <f>#REF!</f>
        <v>#REF!</v>
      </c>
      <c r="K132" s="927"/>
      <c r="L132" s="927"/>
      <c r="M132" s="927"/>
    </row>
    <row r="133" spans="1:13" ht="20.100000000000001" hidden="1" customHeight="1">
      <c r="A133" s="240" t="e">
        <f>#REF!</f>
        <v>#REF!</v>
      </c>
      <c r="B133" s="240"/>
      <c r="C133" s="240"/>
      <c r="D133" s="240"/>
      <c r="E133" s="240"/>
      <c r="F133" s="240"/>
      <c r="G133" s="240"/>
      <c r="H133" s="240"/>
      <c r="I133" s="249" t="e">
        <f>#REF!</f>
        <v>#REF!</v>
      </c>
      <c r="J133" s="927" t="e">
        <f>#REF!</f>
        <v>#REF!</v>
      </c>
      <c r="K133" s="927"/>
      <c r="L133" s="927"/>
      <c r="M133" s="927"/>
    </row>
    <row r="134" spans="1:13" ht="20.100000000000001" hidden="1" customHeight="1">
      <c r="A134" s="250"/>
      <c r="B134" s="250"/>
      <c r="C134" s="250"/>
      <c r="D134" s="250"/>
      <c r="E134" s="250"/>
      <c r="F134" s="250"/>
      <c r="G134" s="250"/>
      <c r="H134" s="250"/>
      <c r="I134" s="239" t="e">
        <f>#REF!</f>
        <v>#REF!</v>
      </c>
      <c r="J134" s="927" t="e">
        <f>#REF!</f>
        <v>#REF!</v>
      </c>
      <c r="K134" s="927"/>
      <c r="L134" s="927"/>
      <c r="M134" s="927"/>
    </row>
    <row r="135" spans="1:13" ht="35.25" hidden="1" customHeight="1">
      <c r="A135" s="243" t="e">
        <f>#REF!</f>
        <v>#REF!</v>
      </c>
      <c r="B135" s="243"/>
      <c r="C135" s="243"/>
      <c r="D135" s="243"/>
      <c r="E135" s="243"/>
      <c r="F135" s="243"/>
      <c r="G135" s="243"/>
      <c r="H135" s="243"/>
      <c r="I135" s="239" t="e">
        <f>#REF!</f>
        <v>#REF!</v>
      </c>
      <c r="J135" s="927"/>
      <c r="K135" s="927"/>
      <c r="L135" s="927"/>
      <c r="M135" s="927"/>
    </row>
    <row r="136" spans="1:13" ht="19.5" hidden="1" customHeight="1">
      <c r="A136" s="240" t="e">
        <f>#REF!</f>
        <v>#REF!</v>
      </c>
      <c r="B136" s="240"/>
      <c r="C136" s="240"/>
      <c r="D136" s="240"/>
      <c r="E136" s="240"/>
      <c r="F136" s="240"/>
      <c r="G136" s="240"/>
      <c r="H136" s="240"/>
      <c r="I136" s="249" t="e">
        <f>#REF!</f>
        <v>#REF!</v>
      </c>
      <c r="J136" s="927" t="e">
        <f>#REF!</f>
        <v>#REF!</v>
      </c>
      <c r="K136" s="927"/>
      <c r="L136" s="927"/>
      <c r="M136" s="927"/>
    </row>
    <row r="137" spans="1:13" ht="19.5" hidden="1" customHeight="1">
      <c r="A137" s="240" t="e">
        <f>#REF!</f>
        <v>#REF!</v>
      </c>
      <c r="B137" s="240"/>
      <c r="C137" s="240"/>
      <c r="D137" s="240"/>
      <c r="E137" s="240"/>
      <c r="F137" s="240"/>
      <c r="G137" s="240"/>
      <c r="H137" s="240"/>
      <c r="I137" s="249" t="e">
        <f>#REF!</f>
        <v>#REF!</v>
      </c>
      <c r="J137" s="927" t="e">
        <f>#REF!</f>
        <v>#REF!</v>
      </c>
      <c r="K137" s="927"/>
      <c r="L137" s="927"/>
      <c r="M137" s="927"/>
    </row>
    <row r="138" spans="1:13" ht="19.5" hidden="1" customHeight="1">
      <c r="A138" s="240" t="e">
        <f>#REF!</f>
        <v>#REF!</v>
      </c>
      <c r="B138" s="240"/>
      <c r="C138" s="240"/>
      <c r="D138" s="240"/>
      <c r="E138" s="240"/>
      <c r="F138" s="240"/>
      <c r="G138" s="240"/>
      <c r="H138" s="240"/>
      <c r="I138" s="249" t="e">
        <f>#REF!</f>
        <v>#REF!</v>
      </c>
      <c r="J138" s="927" t="e">
        <f>#REF!</f>
        <v>#REF!</v>
      </c>
      <c r="K138" s="927"/>
      <c r="L138" s="927"/>
      <c r="M138" s="927"/>
    </row>
    <row r="139" spans="1:13" ht="19.5" hidden="1" customHeight="1">
      <c r="A139" s="240" t="e">
        <f>#REF!</f>
        <v>#REF!</v>
      </c>
      <c r="B139" s="240"/>
      <c r="C139" s="240"/>
      <c r="D139" s="240"/>
      <c r="E139" s="240"/>
      <c r="F139" s="240"/>
      <c r="G139" s="240"/>
      <c r="H139" s="240"/>
      <c r="I139" s="249" t="e">
        <f>#REF!</f>
        <v>#REF!</v>
      </c>
      <c r="J139" s="927" t="e">
        <f>#REF!</f>
        <v>#REF!</v>
      </c>
      <c r="K139" s="927"/>
      <c r="L139" s="927"/>
      <c r="M139" s="927"/>
    </row>
    <row r="140" spans="1:13" ht="33" hidden="1" customHeight="1">
      <c r="A140" s="240" t="e">
        <f>#REF!</f>
        <v>#REF!</v>
      </c>
      <c r="B140" s="240"/>
      <c r="C140" s="240"/>
      <c r="D140" s="240"/>
      <c r="E140" s="240"/>
      <c r="F140" s="240"/>
      <c r="G140" s="240"/>
      <c r="H140" s="240"/>
      <c r="I140" s="249" t="e">
        <f>#REF!</f>
        <v>#REF!</v>
      </c>
      <c r="J140" s="927" t="e">
        <f>#REF!</f>
        <v>#REF!</v>
      </c>
      <c r="K140" s="927"/>
      <c r="L140" s="927"/>
      <c r="M140" s="927"/>
    </row>
    <row r="141" spans="1:13" ht="19.5" hidden="1" customHeight="1">
      <c r="A141" s="240" t="e">
        <f>#REF!</f>
        <v>#REF!</v>
      </c>
      <c r="B141" s="240"/>
      <c r="C141" s="240"/>
      <c r="D141" s="240"/>
      <c r="E141" s="240"/>
      <c r="F141" s="240"/>
      <c r="G141" s="240"/>
      <c r="H141" s="240"/>
      <c r="I141" s="249" t="e">
        <f>#REF!</f>
        <v>#REF!</v>
      </c>
      <c r="J141" s="927" t="e">
        <f>#REF!</f>
        <v>#REF!</v>
      </c>
      <c r="K141" s="927"/>
      <c r="L141" s="927"/>
      <c r="M141" s="927"/>
    </row>
    <row r="142" spans="1:13" ht="19.5" hidden="1" customHeight="1">
      <c r="A142" s="240" t="e">
        <f>#REF!</f>
        <v>#REF!</v>
      </c>
      <c r="B142" s="240"/>
      <c r="C142" s="240"/>
      <c r="D142" s="240"/>
      <c r="E142" s="240"/>
      <c r="F142" s="240"/>
      <c r="G142" s="240"/>
      <c r="H142" s="240"/>
      <c r="I142" s="249" t="e">
        <f>#REF!</f>
        <v>#REF!</v>
      </c>
      <c r="J142" s="927" t="e">
        <f>#REF!</f>
        <v>#REF!</v>
      </c>
      <c r="K142" s="927"/>
      <c r="L142" s="927"/>
      <c r="M142" s="927"/>
    </row>
    <row r="143" spans="1:13" ht="19.5" hidden="1" customHeight="1">
      <c r="A143" s="240" t="e">
        <f>#REF!</f>
        <v>#REF!</v>
      </c>
      <c r="B143" s="240"/>
      <c r="C143" s="240"/>
      <c r="D143" s="240"/>
      <c r="E143" s="240"/>
      <c r="F143" s="240"/>
      <c r="G143" s="240"/>
      <c r="H143" s="240"/>
      <c r="I143" s="249" t="e">
        <f>#REF!</f>
        <v>#REF!</v>
      </c>
      <c r="J143" s="927" t="e">
        <f>#REF!</f>
        <v>#REF!</v>
      </c>
      <c r="K143" s="927"/>
      <c r="L143" s="927"/>
      <c r="M143" s="927"/>
    </row>
    <row r="144" spans="1:13" ht="19.5" hidden="1" customHeight="1">
      <c r="A144" s="240" t="e">
        <f>#REF!</f>
        <v>#REF!</v>
      </c>
      <c r="B144" s="240"/>
      <c r="C144" s="240"/>
      <c r="D144" s="240"/>
      <c r="E144" s="240"/>
      <c r="F144" s="240"/>
      <c r="G144" s="240"/>
      <c r="H144" s="240"/>
      <c r="I144" s="249" t="e">
        <f>#REF!</f>
        <v>#REF!</v>
      </c>
      <c r="J144" s="927" t="e">
        <f>#REF!</f>
        <v>#REF!</v>
      </c>
      <c r="K144" s="927"/>
      <c r="L144" s="927"/>
      <c r="M144" s="927"/>
    </row>
    <row r="145" spans="1:13" ht="19.5" hidden="1" customHeight="1">
      <c r="A145" s="250"/>
      <c r="B145" s="250"/>
      <c r="C145" s="250"/>
      <c r="D145" s="250"/>
      <c r="E145" s="250"/>
      <c r="F145" s="250"/>
      <c r="G145" s="250"/>
      <c r="H145" s="250"/>
      <c r="I145" s="239" t="e">
        <f>#REF!</f>
        <v>#REF!</v>
      </c>
      <c r="J145" s="927" t="e">
        <f>#REF!</f>
        <v>#REF!</v>
      </c>
      <c r="K145" s="927"/>
      <c r="L145" s="927"/>
      <c r="M145" s="927"/>
    </row>
    <row r="146" spans="1:13" ht="19.5" hidden="1" customHeight="1">
      <c r="A146" s="243" t="e">
        <f>#REF!</f>
        <v>#REF!</v>
      </c>
      <c r="B146" s="243"/>
      <c r="C146" s="243"/>
      <c r="D146" s="243"/>
      <c r="E146" s="243"/>
      <c r="F146" s="243"/>
      <c r="G146" s="243"/>
      <c r="H146" s="243"/>
      <c r="I146" s="239" t="e">
        <f>#REF!</f>
        <v>#REF!</v>
      </c>
      <c r="J146" s="927"/>
      <c r="K146" s="927"/>
      <c r="L146" s="927"/>
      <c r="M146" s="927"/>
    </row>
    <row r="147" spans="1:13" ht="19.5" hidden="1" customHeight="1">
      <c r="A147" s="240" t="e">
        <f>#REF!</f>
        <v>#REF!</v>
      </c>
      <c r="B147" s="240"/>
      <c r="C147" s="240"/>
      <c r="D147" s="240"/>
      <c r="E147" s="240"/>
      <c r="F147" s="240"/>
      <c r="G147" s="240"/>
      <c r="H147" s="240"/>
      <c r="I147" s="241" t="e">
        <f>#REF!</f>
        <v>#REF!</v>
      </c>
      <c r="J147" s="927" t="e">
        <f>#REF!</f>
        <v>#REF!</v>
      </c>
      <c r="K147" s="927"/>
      <c r="L147" s="927"/>
      <c r="M147" s="927"/>
    </row>
    <row r="148" spans="1:13" ht="19.5" hidden="1" customHeight="1">
      <c r="A148" s="240" t="e">
        <f>#REF!</f>
        <v>#REF!</v>
      </c>
      <c r="B148" s="240"/>
      <c r="C148" s="240"/>
      <c r="D148" s="240"/>
      <c r="E148" s="240"/>
      <c r="F148" s="240"/>
      <c r="G148" s="240"/>
      <c r="H148" s="240"/>
      <c r="I148" s="241" t="e">
        <f>#REF!</f>
        <v>#REF!</v>
      </c>
      <c r="J148" s="927" t="e">
        <f>#REF!</f>
        <v>#REF!</v>
      </c>
      <c r="K148" s="927"/>
      <c r="L148" s="927"/>
      <c r="M148" s="927"/>
    </row>
    <row r="149" spans="1:13" ht="19.5" hidden="1" customHeight="1">
      <c r="A149" s="240" t="e">
        <f>#REF!</f>
        <v>#REF!</v>
      </c>
      <c r="B149" s="240"/>
      <c r="C149" s="240"/>
      <c r="D149" s="240"/>
      <c r="E149" s="240"/>
      <c r="F149" s="240"/>
      <c r="G149" s="240"/>
      <c r="H149" s="240"/>
      <c r="I149" s="241" t="e">
        <f>#REF!</f>
        <v>#REF!</v>
      </c>
      <c r="J149" s="927" t="e">
        <f>#REF!</f>
        <v>#REF!</v>
      </c>
      <c r="K149" s="927"/>
      <c r="L149" s="927"/>
      <c r="M149" s="927"/>
    </row>
    <row r="150" spans="1:13" ht="19.5" hidden="1" customHeight="1">
      <c r="A150" s="250"/>
      <c r="B150" s="250"/>
      <c r="C150" s="250"/>
      <c r="D150" s="250"/>
      <c r="E150" s="250"/>
      <c r="F150" s="250"/>
      <c r="G150" s="250"/>
      <c r="H150" s="250"/>
      <c r="I150" s="239" t="e">
        <f>#REF!</f>
        <v>#REF!</v>
      </c>
      <c r="J150" s="927" t="e">
        <f>#REF!</f>
        <v>#REF!</v>
      </c>
      <c r="K150" s="927"/>
      <c r="L150" s="927"/>
      <c r="M150" s="927"/>
    </row>
    <row r="151" spans="1:13" ht="33" hidden="1" customHeight="1">
      <c r="A151" s="243" t="e">
        <f>#REF!</f>
        <v>#REF!</v>
      </c>
      <c r="B151" s="243"/>
      <c r="C151" s="243"/>
      <c r="D151" s="243"/>
      <c r="E151" s="243"/>
      <c r="F151" s="243"/>
      <c r="G151" s="243"/>
      <c r="H151" s="243"/>
      <c r="I151" s="239" t="e">
        <f>#REF!</f>
        <v>#REF!</v>
      </c>
      <c r="J151" s="927"/>
      <c r="K151" s="927"/>
      <c r="L151" s="927"/>
      <c r="M151" s="927"/>
    </row>
    <row r="152" spans="1:13" ht="19.5" hidden="1" customHeight="1">
      <c r="A152" s="250" t="e">
        <f>#REF!</f>
        <v>#REF!</v>
      </c>
      <c r="B152" s="250"/>
      <c r="C152" s="250"/>
      <c r="D152" s="250"/>
      <c r="E152" s="250"/>
      <c r="F152" s="250"/>
      <c r="G152" s="250"/>
      <c r="H152" s="250"/>
      <c r="I152" s="241" t="e">
        <f>#REF!</f>
        <v>#REF!</v>
      </c>
      <c r="J152" s="927" t="e">
        <f>#REF!</f>
        <v>#REF!</v>
      </c>
      <c r="K152" s="927"/>
      <c r="L152" s="927"/>
      <c r="M152" s="927"/>
    </row>
    <row r="153" spans="1:13" ht="19.5" hidden="1" customHeight="1">
      <c r="A153" s="250" t="e">
        <f>#REF!</f>
        <v>#REF!</v>
      </c>
      <c r="B153" s="250"/>
      <c r="C153" s="250"/>
      <c r="D153" s="250"/>
      <c r="E153" s="250"/>
      <c r="F153" s="250"/>
      <c r="G153" s="250"/>
      <c r="H153" s="250"/>
      <c r="I153" s="241" t="e">
        <f>#REF!</f>
        <v>#REF!</v>
      </c>
      <c r="J153" s="927" t="e">
        <f>#REF!</f>
        <v>#REF!</v>
      </c>
      <c r="K153" s="927"/>
      <c r="L153" s="927"/>
      <c r="M153" s="927"/>
    </row>
    <row r="154" spans="1:13" ht="19.5" hidden="1" customHeight="1">
      <c r="A154" s="250" t="e">
        <f>#REF!</f>
        <v>#REF!</v>
      </c>
      <c r="B154" s="250"/>
      <c r="C154" s="250"/>
      <c r="D154" s="250"/>
      <c r="E154" s="250"/>
      <c r="F154" s="250"/>
      <c r="G154" s="250"/>
      <c r="H154" s="250"/>
      <c r="I154" s="241" t="e">
        <f>#REF!</f>
        <v>#REF!</v>
      </c>
      <c r="J154" s="927" t="e">
        <f>#REF!</f>
        <v>#REF!</v>
      </c>
      <c r="K154" s="927"/>
      <c r="L154" s="927"/>
      <c r="M154" s="927"/>
    </row>
    <row r="155" spans="1:13" ht="19.5" hidden="1" customHeight="1">
      <c r="A155" s="250"/>
      <c r="B155" s="250"/>
      <c r="C155" s="250"/>
      <c r="D155" s="250"/>
      <c r="E155" s="250"/>
      <c r="F155" s="250"/>
      <c r="G155" s="250"/>
      <c r="H155" s="250"/>
      <c r="I155" s="239" t="e">
        <f>#REF!</f>
        <v>#REF!</v>
      </c>
      <c r="J155" s="927" t="e">
        <f>#REF!</f>
        <v>#REF!</v>
      </c>
      <c r="K155" s="927"/>
      <c r="L155" s="927"/>
      <c r="M155" s="927"/>
    </row>
    <row r="156" spans="1:13" ht="19.5" hidden="1" customHeight="1">
      <c r="A156" s="243" t="e">
        <f>#REF!</f>
        <v>#REF!</v>
      </c>
      <c r="B156" s="243"/>
      <c r="C156" s="243"/>
      <c r="D156" s="243"/>
      <c r="E156" s="243"/>
      <c r="F156" s="243"/>
      <c r="G156" s="243"/>
      <c r="H156" s="243"/>
      <c r="I156" s="239" t="e">
        <f>#REF!</f>
        <v>#REF!</v>
      </c>
      <c r="J156" s="927"/>
      <c r="K156" s="927"/>
      <c r="L156" s="927"/>
      <c r="M156" s="927"/>
    </row>
    <row r="157" spans="1:13" ht="19.5" hidden="1" customHeight="1">
      <c r="A157" s="240" t="e">
        <f>#REF!</f>
        <v>#REF!</v>
      </c>
      <c r="B157" s="240"/>
      <c r="C157" s="240"/>
      <c r="D157" s="240"/>
      <c r="E157" s="240"/>
      <c r="F157" s="240"/>
      <c r="G157" s="240"/>
      <c r="H157" s="240"/>
      <c r="I157" s="241" t="e">
        <f>#REF!</f>
        <v>#REF!</v>
      </c>
      <c r="J157" s="927" t="e">
        <f>#REF!</f>
        <v>#REF!</v>
      </c>
      <c r="K157" s="927"/>
      <c r="L157" s="927"/>
      <c r="M157" s="927"/>
    </row>
    <row r="158" spans="1:13" ht="19.5" hidden="1" customHeight="1">
      <c r="A158" s="240" t="e">
        <f>#REF!</f>
        <v>#REF!</v>
      </c>
      <c r="B158" s="240"/>
      <c r="C158" s="240"/>
      <c r="D158" s="240"/>
      <c r="E158" s="240"/>
      <c r="F158" s="240"/>
      <c r="G158" s="240"/>
      <c r="H158" s="240"/>
      <c r="I158" s="241" t="e">
        <f>#REF!</f>
        <v>#REF!</v>
      </c>
      <c r="J158" s="927" t="e">
        <f>#REF!</f>
        <v>#REF!</v>
      </c>
      <c r="K158" s="927"/>
      <c r="L158" s="927"/>
      <c r="M158" s="927"/>
    </row>
    <row r="159" spans="1:13" ht="19.5" hidden="1" customHeight="1">
      <c r="A159" s="250"/>
      <c r="B159" s="250"/>
      <c r="C159" s="250"/>
      <c r="D159" s="250"/>
      <c r="E159" s="250"/>
      <c r="F159" s="250"/>
      <c r="G159" s="250"/>
      <c r="H159" s="250"/>
      <c r="I159" s="239" t="e">
        <f>#REF!</f>
        <v>#REF!</v>
      </c>
      <c r="J159" s="927" t="e">
        <f>#REF!</f>
        <v>#REF!</v>
      </c>
      <c r="K159" s="927"/>
      <c r="L159" s="927"/>
      <c r="M159" s="927"/>
    </row>
    <row r="160" spans="1:13" ht="33" hidden="1" customHeight="1">
      <c r="A160" s="243" t="e">
        <f>#REF!</f>
        <v>#REF!</v>
      </c>
      <c r="B160" s="243"/>
      <c r="C160" s="243"/>
      <c r="D160" s="243"/>
      <c r="E160" s="243"/>
      <c r="F160" s="243"/>
      <c r="G160" s="243"/>
      <c r="H160" s="243"/>
      <c r="I160" s="239" t="e">
        <f>#REF!</f>
        <v>#REF!</v>
      </c>
      <c r="J160" s="927"/>
      <c r="K160" s="927"/>
      <c r="L160" s="927"/>
      <c r="M160" s="927"/>
    </row>
    <row r="161" spans="1:13" ht="19.5" hidden="1" customHeight="1">
      <c r="A161" s="240" t="e">
        <f>#REF!</f>
        <v>#REF!</v>
      </c>
      <c r="B161" s="240"/>
      <c r="C161" s="240"/>
      <c r="D161" s="240"/>
      <c r="E161" s="240"/>
      <c r="F161" s="240"/>
      <c r="G161" s="240"/>
      <c r="H161" s="240"/>
      <c r="I161" s="241" t="e">
        <f>#REF!</f>
        <v>#REF!</v>
      </c>
      <c r="J161" s="927" t="e">
        <f>#REF!</f>
        <v>#REF!</v>
      </c>
      <c r="K161" s="927"/>
      <c r="L161" s="927"/>
      <c r="M161" s="927"/>
    </row>
    <row r="162" spans="1:13" ht="19.5" hidden="1" customHeight="1">
      <c r="A162" s="240" t="e">
        <f>#REF!</f>
        <v>#REF!</v>
      </c>
      <c r="B162" s="240"/>
      <c r="C162" s="240"/>
      <c r="D162" s="240"/>
      <c r="E162" s="240"/>
      <c r="F162" s="240"/>
      <c r="G162" s="240"/>
      <c r="H162" s="240"/>
      <c r="I162" s="241" t="e">
        <f>#REF!</f>
        <v>#REF!</v>
      </c>
      <c r="J162" s="927" t="e">
        <f>#REF!</f>
        <v>#REF!</v>
      </c>
      <c r="K162" s="927"/>
      <c r="L162" s="927"/>
      <c r="M162" s="927"/>
    </row>
    <row r="163" spans="1:13" ht="19.5" hidden="1" customHeight="1">
      <c r="A163" s="240" t="e">
        <f>#REF!</f>
        <v>#REF!</v>
      </c>
      <c r="B163" s="240"/>
      <c r="C163" s="240"/>
      <c r="D163" s="240"/>
      <c r="E163" s="240"/>
      <c r="F163" s="240"/>
      <c r="G163" s="240"/>
      <c r="H163" s="240"/>
      <c r="I163" s="241" t="e">
        <f>#REF!</f>
        <v>#REF!</v>
      </c>
      <c r="J163" s="927" t="e">
        <f>#REF!</f>
        <v>#REF!</v>
      </c>
      <c r="K163" s="927"/>
      <c r="L163" s="927"/>
      <c r="M163" s="927"/>
    </row>
    <row r="164" spans="1:13" ht="19.5" hidden="1" customHeight="1">
      <c r="A164" s="240" t="e">
        <f>#REF!</f>
        <v>#REF!</v>
      </c>
      <c r="B164" s="240"/>
      <c r="C164" s="240"/>
      <c r="D164" s="240"/>
      <c r="E164" s="240"/>
      <c r="F164" s="240"/>
      <c r="G164" s="240"/>
      <c r="H164" s="240"/>
      <c r="I164" s="241" t="e">
        <f>#REF!</f>
        <v>#REF!</v>
      </c>
      <c r="J164" s="927" t="e">
        <f>#REF!</f>
        <v>#REF!</v>
      </c>
      <c r="K164" s="927"/>
      <c r="L164" s="927"/>
      <c r="M164" s="927"/>
    </row>
    <row r="165" spans="1:13" ht="19.5" hidden="1" customHeight="1">
      <c r="A165" s="240" t="e">
        <f>#REF!</f>
        <v>#REF!</v>
      </c>
      <c r="B165" s="240"/>
      <c r="C165" s="240"/>
      <c r="D165" s="240"/>
      <c r="E165" s="240"/>
      <c r="F165" s="240"/>
      <c r="G165" s="240"/>
      <c r="H165" s="240"/>
      <c r="I165" s="241" t="e">
        <f>#REF!</f>
        <v>#REF!</v>
      </c>
      <c r="J165" s="927" t="e">
        <f>#REF!</f>
        <v>#REF!</v>
      </c>
      <c r="K165" s="927"/>
      <c r="L165" s="927"/>
      <c r="M165" s="927"/>
    </row>
    <row r="166" spans="1:13" ht="19.5" hidden="1" customHeight="1">
      <c r="A166" s="240" t="e">
        <f>#REF!</f>
        <v>#REF!</v>
      </c>
      <c r="B166" s="240"/>
      <c r="C166" s="240"/>
      <c r="D166" s="240"/>
      <c r="E166" s="240"/>
      <c r="F166" s="240"/>
      <c r="G166" s="240"/>
      <c r="H166" s="240"/>
      <c r="I166" s="241" t="e">
        <f>#REF!</f>
        <v>#REF!</v>
      </c>
      <c r="J166" s="927" t="e">
        <f>#REF!</f>
        <v>#REF!</v>
      </c>
      <c r="K166" s="927"/>
      <c r="L166" s="927"/>
      <c r="M166" s="927"/>
    </row>
    <row r="167" spans="1:13" ht="19.5" hidden="1" customHeight="1">
      <c r="A167" s="250"/>
      <c r="B167" s="250"/>
      <c r="C167" s="250"/>
      <c r="D167" s="250"/>
      <c r="E167" s="250"/>
      <c r="F167" s="250"/>
      <c r="G167" s="250"/>
      <c r="H167" s="250"/>
      <c r="I167" s="239" t="e">
        <f>#REF!</f>
        <v>#REF!</v>
      </c>
      <c r="J167" s="927" t="e">
        <f>#REF!</f>
        <v>#REF!</v>
      </c>
      <c r="K167" s="927"/>
      <c r="L167" s="927"/>
      <c r="M167" s="927"/>
    </row>
    <row r="168" spans="1:13" ht="33" hidden="1" customHeight="1">
      <c r="A168" s="243" t="e">
        <f>#REF!</f>
        <v>#REF!</v>
      </c>
      <c r="B168" s="243"/>
      <c r="C168" s="243"/>
      <c r="D168" s="243"/>
      <c r="E168" s="243"/>
      <c r="F168" s="243"/>
      <c r="G168" s="243"/>
      <c r="H168" s="243"/>
      <c r="I168" s="239" t="e">
        <f>#REF!</f>
        <v>#REF!</v>
      </c>
      <c r="J168" s="927"/>
      <c r="K168" s="927"/>
      <c r="L168" s="927"/>
      <c r="M168" s="927"/>
    </row>
    <row r="169" spans="1:13" ht="33" hidden="1" customHeight="1">
      <c r="A169" s="240" t="e">
        <f>#REF!</f>
        <v>#REF!</v>
      </c>
      <c r="B169" s="240"/>
      <c r="C169" s="240"/>
      <c r="D169" s="240"/>
      <c r="E169" s="240"/>
      <c r="F169" s="240"/>
      <c r="G169" s="240"/>
      <c r="H169" s="240"/>
      <c r="I169" s="241" t="e">
        <f>#REF!</f>
        <v>#REF!</v>
      </c>
      <c r="J169" s="927" t="e">
        <f>#REF!</f>
        <v>#REF!</v>
      </c>
      <c r="K169" s="927"/>
      <c r="L169" s="927"/>
      <c r="M169" s="927"/>
    </row>
    <row r="170" spans="1:13" ht="19.5" hidden="1" customHeight="1">
      <c r="A170" s="240" t="e">
        <f>#REF!</f>
        <v>#REF!</v>
      </c>
      <c r="B170" s="240"/>
      <c r="C170" s="240"/>
      <c r="D170" s="240"/>
      <c r="E170" s="240"/>
      <c r="F170" s="240"/>
      <c r="G170" s="240"/>
      <c r="H170" s="240"/>
      <c r="I170" s="241" t="e">
        <f>#REF!</f>
        <v>#REF!</v>
      </c>
      <c r="J170" s="927" t="e">
        <f>#REF!</f>
        <v>#REF!</v>
      </c>
      <c r="K170" s="927"/>
      <c r="L170" s="927"/>
      <c r="M170" s="927"/>
    </row>
    <row r="171" spans="1:13" ht="19.5" hidden="1" customHeight="1">
      <c r="A171" s="240" t="e">
        <f>#REF!</f>
        <v>#REF!</v>
      </c>
      <c r="B171" s="240"/>
      <c r="C171" s="240"/>
      <c r="D171" s="240"/>
      <c r="E171" s="240"/>
      <c r="F171" s="240"/>
      <c r="G171" s="240"/>
      <c r="H171" s="240"/>
      <c r="I171" s="241" t="e">
        <f>#REF!</f>
        <v>#REF!</v>
      </c>
      <c r="J171" s="927" t="e">
        <f>#REF!</f>
        <v>#REF!</v>
      </c>
      <c r="K171" s="927"/>
      <c r="L171" s="927"/>
      <c r="M171" s="927"/>
    </row>
    <row r="172" spans="1:13" ht="19.5" hidden="1" customHeight="1">
      <c r="A172" s="250" t="e">
        <f>#REF!</f>
        <v>#REF!</v>
      </c>
      <c r="B172" s="250"/>
      <c r="C172" s="250"/>
      <c r="D172" s="250"/>
      <c r="E172" s="250"/>
      <c r="F172" s="250"/>
      <c r="G172" s="250"/>
      <c r="H172" s="250"/>
      <c r="I172" s="239" t="e">
        <f>#REF!</f>
        <v>#REF!</v>
      </c>
      <c r="J172" s="927" t="e">
        <f>#REF!</f>
        <v>#REF!</v>
      </c>
      <c r="K172" s="927"/>
      <c r="L172" s="927"/>
      <c r="M172" s="927"/>
    </row>
    <row r="173" spans="1:13" ht="33" hidden="1" customHeight="1">
      <c r="A173" s="243" t="e">
        <f>#REF!</f>
        <v>#REF!</v>
      </c>
      <c r="B173" s="243"/>
      <c r="C173" s="243"/>
      <c r="D173" s="243"/>
      <c r="E173" s="243"/>
      <c r="F173" s="243"/>
      <c r="G173" s="243"/>
      <c r="H173" s="243"/>
      <c r="I173" s="239" t="e">
        <f>#REF!</f>
        <v>#REF!</v>
      </c>
      <c r="J173" s="927"/>
      <c r="K173" s="927"/>
      <c r="L173" s="927"/>
      <c r="M173" s="927"/>
    </row>
    <row r="174" spans="1:13" ht="19.5" hidden="1" customHeight="1">
      <c r="A174" s="240" t="e">
        <f>#REF!</f>
        <v>#REF!</v>
      </c>
      <c r="B174" s="240"/>
      <c r="C174" s="240"/>
      <c r="D174" s="240"/>
      <c r="E174" s="240"/>
      <c r="F174" s="240"/>
      <c r="G174" s="240"/>
      <c r="H174" s="240"/>
      <c r="I174" s="241" t="e">
        <f>#REF!</f>
        <v>#REF!</v>
      </c>
      <c r="J174" s="927" t="e">
        <f>#REF!</f>
        <v>#REF!</v>
      </c>
      <c r="K174" s="927"/>
      <c r="L174" s="927"/>
      <c r="M174" s="927"/>
    </row>
    <row r="175" spans="1:13" ht="19.5" hidden="1" customHeight="1">
      <c r="A175" s="240" t="e">
        <f>#REF!</f>
        <v>#REF!</v>
      </c>
      <c r="B175" s="240"/>
      <c r="C175" s="240"/>
      <c r="D175" s="240"/>
      <c r="E175" s="240"/>
      <c r="F175" s="240"/>
      <c r="G175" s="240"/>
      <c r="H175" s="240"/>
      <c r="I175" s="241" t="e">
        <f>#REF!</f>
        <v>#REF!</v>
      </c>
      <c r="J175" s="927" t="e">
        <f>#REF!</f>
        <v>#REF!</v>
      </c>
      <c r="K175" s="927"/>
      <c r="L175" s="927"/>
      <c r="M175" s="927"/>
    </row>
    <row r="176" spans="1:13" ht="32.25" hidden="1" customHeight="1">
      <c r="A176" s="240" t="e">
        <f>#REF!</f>
        <v>#REF!</v>
      </c>
      <c r="B176" s="240"/>
      <c r="C176" s="240"/>
      <c r="D176" s="240"/>
      <c r="E176" s="240"/>
      <c r="F176" s="240"/>
      <c r="G176" s="240"/>
      <c r="H176" s="240"/>
      <c r="I176" s="241" t="e">
        <f>#REF!</f>
        <v>#REF!</v>
      </c>
      <c r="J176" s="927" t="e">
        <f>#REF!</f>
        <v>#REF!</v>
      </c>
      <c r="K176" s="927"/>
      <c r="L176" s="927"/>
      <c r="M176" s="927"/>
    </row>
    <row r="177" spans="1:100" ht="19.5" hidden="1" customHeight="1">
      <c r="A177" s="240" t="e">
        <f>#REF!</f>
        <v>#REF!</v>
      </c>
      <c r="B177" s="240"/>
      <c r="C177" s="240"/>
      <c r="D177" s="240"/>
      <c r="E177" s="240"/>
      <c r="F177" s="240"/>
      <c r="G177" s="240"/>
      <c r="H177" s="240"/>
      <c r="I177" s="241" t="e">
        <f>#REF!</f>
        <v>#REF!</v>
      </c>
      <c r="J177" s="927" t="e">
        <f>#REF!</f>
        <v>#REF!</v>
      </c>
      <c r="K177" s="927"/>
      <c r="L177" s="927"/>
      <c r="M177" s="927"/>
    </row>
    <row r="178" spans="1:100" ht="19.5" hidden="1" customHeight="1">
      <c r="A178" s="242"/>
      <c r="B178" s="242"/>
      <c r="C178" s="242"/>
      <c r="D178" s="242"/>
      <c r="E178" s="242"/>
      <c r="F178" s="242"/>
      <c r="G178" s="242"/>
      <c r="H178" s="242"/>
      <c r="I178" s="239" t="e">
        <f>#REF!</f>
        <v>#REF!</v>
      </c>
      <c r="J178" s="927" t="e">
        <f>#REF!</f>
        <v>#REF!</v>
      </c>
      <c r="K178" s="927"/>
      <c r="L178" s="927"/>
      <c r="M178" s="927"/>
    </row>
    <row r="179" spans="1:100" ht="16.5" hidden="1" customHeight="1">
      <c r="A179" s="245"/>
      <c r="B179" s="245"/>
      <c r="C179" s="245"/>
      <c r="D179" s="245"/>
      <c r="E179" s="245"/>
      <c r="F179" s="245"/>
      <c r="G179" s="245"/>
      <c r="H179" s="245"/>
      <c r="I179" s="239" t="e">
        <f>#REF!</f>
        <v>#REF!</v>
      </c>
      <c r="J179" s="927" t="e">
        <f>#REF!</f>
        <v>#REF!</v>
      </c>
      <c r="K179" s="927"/>
      <c r="L179" s="927"/>
      <c r="M179" s="927"/>
    </row>
    <row r="180" spans="1:100" ht="19.5" hidden="1" customHeight="1">
      <c r="A180" s="247"/>
      <c r="B180" s="247"/>
      <c r="C180" s="247"/>
      <c r="D180" s="247"/>
      <c r="E180" s="247"/>
      <c r="F180" s="247"/>
      <c r="G180" s="247"/>
      <c r="H180" s="247"/>
      <c r="I180" s="239" t="e">
        <f>#REF!</f>
        <v>#REF!</v>
      </c>
      <c r="J180" s="927" t="e">
        <f>#REF!</f>
        <v>#REF!</v>
      </c>
      <c r="K180" s="927"/>
      <c r="L180" s="927"/>
      <c r="M180" s="927"/>
    </row>
    <row r="181" spans="1:100" s="221" customFormat="1">
      <c r="A181" s="251"/>
      <c r="B181" s="251"/>
      <c r="C181" s="251"/>
      <c r="D181" s="251"/>
      <c r="E181" s="251"/>
      <c r="F181" s="251"/>
      <c r="G181" s="251"/>
      <c r="H181" s="251"/>
      <c r="I181" s="252"/>
      <c r="J181" s="930"/>
      <c r="K181" s="930"/>
      <c r="L181" s="930"/>
      <c r="M181" s="93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aohw7zYFRKK0Q52xUDsj/nKjQy3VZ6r8D/6XNqOaB4BiU6j9XbEhCMs8HU+VyzoP2kFCrzHGXL8c9xRTkziMgw==" saltValue="ndfb2/S2AyGtQXKr4PJ2Mg==" spinCount="100000" sheet="1" formatColumns="0" formatRows="0" selectLockedCells="1"/>
  <customSheetViews>
    <customSheetView guid="{B917AE6C-4AF8-4CDD-ACCB-469E1ED6AB17}"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3"/>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4"/>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5"/>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78BEE4ED-FFC3-4306-8023-F0EDC1A3A1B8}"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20" sqref="G20"/>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36" t="s">
        <v>163</v>
      </c>
      <c r="B1" s="936"/>
      <c r="C1" s="936"/>
      <c r="D1" s="936"/>
      <c r="E1" s="936"/>
      <c r="F1" s="936"/>
      <c r="G1" s="936"/>
      <c r="H1" s="121"/>
      <c r="I1" s="122"/>
      <c r="J1" s="123"/>
      <c r="K1" s="123"/>
      <c r="L1" s="123"/>
      <c r="M1" s="123"/>
      <c r="N1" s="123"/>
      <c r="O1" s="123"/>
      <c r="P1" s="123"/>
      <c r="Q1" s="123"/>
      <c r="R1" s="123"/>
      <c r="S1" s="123"/>
      <c r="T1" s="123"/>
      <c r="U1" s="124"/>
      <c r="V1" s="124"/>
      <c r="W1" s="124"/>
      <c r="X1" s="125"/>
      <c r="Y1" s="125"/>
    </row>
    <row r="2" spans="1:25" ht="18" customHeight="1">
      <c r="A2" s="92" t="str">
        <f>Cover!B3</f>
        <v>Spec No: CC/T/W-AIS/DOM/A00/24/12919</v>
      </c>
      <c r="B2" s="92"/>
      <c r="C2" s="93"/>
      <c r="D2" s="127"/>
      <c r="E2" s="127"/>
      <c r="F2" s="127"/>
      <c r="G2" s="95" t="s">
        <v>164</v>
      </c>
    </row>
    <row r="3" spans="1:25" ht="12.75" customHeight="1">
      <c r="A3" s="96"/>
      <c r="B3" s="96"/>
      <c r="C3" s="97"/>
      <c r="D3" s="116"/>
      <c r="E3" s="116"/>
      <c r="F3" s="116"/>
      <c r="G3" s="98"/>
    </row>
    <row r="4" spans="1:25" ht="18.95" customHeight="1">
      <c r="A4" s="937" t="s">
        <v>165</v>
      </c>
      <c r="B4" s="937"/>
      <c r="C4" s="937"/>
      <c r="D4" s="937"/>
      <c r="E4" s="937"/>
      <c r="F4" s="937"/>
      <c r="G4" s="937"/>
    </row>
    <row r="5" spans="1:25" ht="21" customHeight="1">
      <c r="A5" s="135" t="s">
        <v>1</v>
      </c>
      <c r="B5" s="135"/>
      <c r="C5" s="136"/>
      <c r="D5" s="136"/>
      <c r="E5" s="136"/>
      <c r="F5" s="136"/>
      <c r="G5" s="136"/>
    </row>
    <row r="6" spans="1:25" ht="21" customHeight="1">
      <c r="A6" s="12" t="s">
        <v>2</v>
      </c>
      <c r="B6" s="12"/>
      <c r="C6" s="136"/>
      <c r="D6" s="136"/>
      <c r="E6" s="136"/>
      <c r="F6" s="136"/>
      <c r="G6" s="136"/>
      <c r="I6" s="475" t="s">
        <v>231</v>
      </c>
      <c r="J6" s="556">
        <f>'Sch-1'!N224</f>
        <v>0</v>
      </c>
      <c r="K6" s="474"/>
      <c r="L6" s="363"/>
    </row>
    <row r="7" spans="1:25" ht="21" customHeight="1">
      <c r="A7" s="12" t="s">
        <v>3</v>
      </c>
      <c r="B7" s="12"/>
      <c r="C7" s="136"/>
      <c r="D7" s="136"/>
      <c r="E7" s="136"/>
      <c r="F7" s="136"/>
      <c r="G7" s="136"/>
      <c r="I7" s="475" t="s">
        <v>233</v>
      </c>
      <c r="J7" s="556">
        <f>'Sch-2'!J224</f>
        <v>0</v>
      </c>
      <c r="K7" s="474"/>
    </row>
    <row r="8" spans="1:25" ht="21" customHeight="1">
      <c r="A8" s="12" t="s">
        <v>4</v>
      </c>
      <c r="B8" s="12"/>
      <c r="C8" s="136"/>
      <c r="D8" s="136"/>
      <c r="E8" s="136"/>
      <c r="F8" s="136"/>
      <c r="G8" s="136"/>
      <c r="I8" s="475" t="s">
        <v>234</v>
      </c>
      <c r="J8" s="556">
        <f>'Sch-3'!P237</f>
        <v>0</v>
      </c>
      <c r="K8" s="474"/>
    </row>
    <row r="9" spans="1:25" ht="21" customHeight="1">
      <c r="A9" s="12" t="s">
        <v>166</v>
      </c>
      <c r="B9" s="12"/>
      <c r="C9" s="136"/>
      <c r="D9" s="136"/>
      <c r="E9" s="136"/>
      <c r="F9" s="136"/>
      <c r="G9" s="136"/>
      <c r="I9" s="476" t="s">
        <v>194</v>
      </c>
      <c r="J9" s="557">
        <f>J6+J7+J8</f>
        <v>0</v>
      </c>
      <c r="K9" s="474"/>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87" customHeight="1">
      <c r="A12" s="137" t="s">
        <v>167</v>
      </c>
      <c r="B12" s="421"/>
      <c r="C12" s="938"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D12" s="938"/>
      <c r="E12" s="938"/>
      <c r="F12" s="938"/>
      <c r="G12" s="938"/>
      <c r="J12" s="363"/>
    </row>
    <row r="13" spans="1:25" ht="21" customHeight="1" thickBot="1">
      <c r="A13" s="138" t="s">
        <v>168</v>
      </c>
      <c r="B13" s="138"/>
      <c r="C13" s="139"/>
      <c r="D13" s="138"/>
      <c r="E13" s="138"/>
      <c r="F13" s="138"/>
      <c r="G13" s="138"/>
      <c r="H13" s="360"/>
      <c r="K13" s="147"/>
      <c r="L13" s="147"/>
      <c r="M13" s="147"/>
    </row>
    <row r="14" spans="1:25" ht="41.25" customHeight="1" thickBot="1">
      <c r="A14" s="939" t="s">
        <v>169</v>
      </c>
      <c r="B14" s="939"/>
      <c r="C14" s="939"/>
      <c r="D14" s="939"/>
      <c r="E14" s="939"/>
      <c r="F14" s="939"/>
      <c r="G14" s="939"/>
      <c r="H14" s="477" t="s">
        <v>328</v>
      </c>
      <c r="I14" s="477" t="s">
        <v>329</v>
      </c>
      <c r="J14" s="478" t="s">
        <v>330</v>
      </c>
      <c r="K14" s="147"/>
      <c r="L14" s="147"/>
      <c r="M14" s="147"/>
      <c r="N14" s="140"/>
    </row>
    <row r="15" spans="1:25" ht="56.25" customHeight="1">
      <c r="B15" s="142">
        <v>1</v>
      </c>
      <c r="C15" s="943" t="s">
        <v>321</v>
      </c>
      <c r="D15" s="941"/>
      <c r="E15" s="941"/>
      <c r="F15" s="942"/>
      <c r="G15" s="143"/>
      <c r="H15" s="533">
        <f>IF(J6=0,0,(G15/J9)*J6)</f>
        <v>0</v>
      </c>
      <c r="I15" s="534">
        <f>IF(J7=0,0,(G15/J9)*J7)</f>
        <v>0</v>
      </c>
      <c r="J15" s="533">
        <f>IF(J8,(G15/J9)*J8,0)</f>
        <v>0</v>
      </c>
      <c r="K15" s="147"/>
      <c r="L15" s="147"/>
      <c r="M15" s="147"/>
    </row>
    <row r="16" spans="1:25" ht="55.5" customHeight="1">
      <c r="B16" s="142">
        <v>2</v>
      </c>
      <c r="C16" s="940" t="s">
        <v>475</v>
      </c>
      <c r="D16" s="941"/>
      <c r="E16" s="941"/>
      <c r="F16" s="942"/>
      <c r="G16" s="144"/>
      <c r="H16" s="535">
        <f>G16*J6</f>
        <v>0</v>
      </c>
      <c r="I16" s="536">
        <f>G16*J7</f>
        <v>0</v>
      </c>
      <c r="J16" s="535">
        <f>G16*J8</f>
        <v>0</v>
      </c>
      <c r="K16" s="147"/>
      <c r="L16" s="147"/>
      <c r="M16" s="147"/>
    </row>
    <row r="17" spans="1:25" s="145" customFormat="1" ht="39.75" customHeight="1" thickBot="1">
      <c r="B17" s="146">
        <v>3</v>
      </c>
      <c r="C17" s="931" t="s">
        <v>170</v>
      </c>
      <c r="D17" s="932"/>
      <c r="E17" s="932"/>
      <c r="F17" s="933"/>
      <c r="G17" s="357"/>
      <c r="H17" s="535"/>
      <c r="I17" s="535"/>
      <c r="J17" s="535"/>
      <c r="K17" s="147"/>
      <c r="L17" s="147"/>
      <c r="M17" s="147"/>
      <c r="N17" s="147"/>
      <c r="O17" s="147"/>
      <c r="P17" s="147"/>
      <c r="Q17" s="147"/>
      <c r="R17" s="148"/>
      <c r="S17" s="148"/>
      <c r="T17" s="148"/>
      <c r="U17" s="149"/>
      <c r="V17" s="149"/>
      <c r="W17" s="149"/>
      <c r="X17" s="150"/>
      <c r="Y17" s="150"/>
    </row>
    <row r="18" spans="1:25" s="145" customFormat="1" ht="21" customHeight="1" thickBot="1">
      <c r="B18" s="151"/>
      <c r="C18" s="934" t="s">
        <v>322</v>
      </c>
      <c r="D18" s="935"/>
      <c r="E18" s="935"/>
      <c r="F18" s="152" t="s">
        <v>171</v>
      </c>
      <c r="G18" s="358"/>
      <c r="H18" s="537">
        <f>G18</f>
        <v>0</v>
      </c>
      <c r="I18" s="538"/>
      <c r="J18" s="535"/>
      <c r="K18" s="147"/>
      <c r="L18" s="147"/>
      <c r="M18" s="147"/>
      <c r="N18" s="154"/>
      <c r="O18" s="153"/>
      <c r="P18" s="147"/>
      <c r="Q18" s="147"/>
      <c r="R18" s="148"/>
      <c r="S18" s="148"/>
      <c r="T18" s="148"/>
      <c r="U18" s="149"/>
      <c r="V18" s="149"/>
      <c r="W18" s="149"/>
      <c r="X18" s="150"/>
      <c r="Y18" s="150"/>
    </row>
    <row r="19" spans="1:25" s="145" customFormat="1" ht="33" customHeight="1" thickBot="1">
      <c r="B19" s="151"/>
      <c r="C19" s="950" t="s">
        <v>347</v>
      </c>
      <c r="D19" s="951"/>
      <c r="E19" s="951"/>
      <c r="F19" s="152" t="s">
        <v>171</v>
      </c>
      <c r="G19" s="358"/>
      <c r="H19" s="539"/>
      <c r="I19" s="537">
        <f>G19</f>
        <v>0</v>
      </c>
      <c r="J19" s="540"/>
      <c r="K19" s="147"/>
      <c r="L19" s="147"/>
      <c r="M19" s="147"/>
      <c r="N19" s="154"/>
      <c r="O19" s="153"/>
      <c r="P19" s="147"/>
      <c r="Q19" s="147"/>
      <c r="R19" s="148"/>
      <c r="S19" s="148"/>
      <c r="T19" s="148"/>
      <c r="U19" s="149"/>
      <c r="V19" s="149"/>
      <c r="W19" s="149"/>
      <c r="X19" s="150"/>
      <c r="Y19" s="150"/>
    </row>
    <row r="20" spans="1:25" s="145" customFormat="1" ht="21" customHeight="1" thickBot="1">
      <c r="B20" s="151"/>
      <c r="C20" s="934" t="s">
        <v>323</v>
      </c>
      <c r="D20" s="935"/>
      <c r="E20" s="935"/>
      <c r="F20" s="152" t="s">
        <v>171</v>
      </c>
      <c r="G20" s="358"/>
      <c r="H20" s="535"/>
      <c r="I20" s="534"/>
      <c r="J20" s="537">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4" t="s">
        <v>324</v>
      </c>
      <c r="D21" s="935"/>
      <c r="E21" s="935"/>
      <c r="F21" s="152" t="s">
        <v>171</v>
      </c>
      <c r="G21" s="364"/>
      <c r="H21" s="535"/>
      <c r="I21" s="536"/>
      <c r="J21" s="533"/>
      <c r="K21" s="147"/>
      <c r="L21" s="147"/>
      <c r="M21" s="147"/>
      <c r="N21" s="154"/>
      <c r="O21" s="153"/>
      <c r="P21" s="147"/>
      <c r="Q21" s="147"/>
      <c r="R21" s="148"/>
      <c r="S21" s="148"/>
      <c r="T21" s="148"/>
      <c r="U21" s="149"/>
      <c r="V21" s="149"/>
      <c r="W21" s="149"/>
      <c r="X21" s="150"/>
      <c r="Y21" s="150"/>
    </row>
    <row r="22" spans="1:25" s="145" customFormat="1" ht="21" hidden="1" customHeight="1">
      <c r="B22" s="155"/>
      <c r="C22" s="934" t="s">
        <v>172</v>
      </c>
      <c r="D22" s="935"/>
      <c r="E22" s="935"/>
      <c r="F22" s="156" t="s">
        <v>171</v>
      </c>
      <c r="G22" s="364"/>
      <c r="H22" s="535"/>
      <c r="I22" s="536"/>
      <c r="J22" s="535"/>
      <c r="K22" s="147"/>
      <c r="L22" s="147"/>
      <c r="M22" s="147"/>
      <c r="N22" s="154"/>
      <c r="O22" s="153"/>
      <c r="P22" s="147"/>
      <c r="Q22" s="147"/>
      <c r="R22" s="148"/>
      <c r="S22" s="148"/>
      <c r="T22" s="148"/>
      <c r="U22" s="149"/>
      <c r="V22" s="149"/>
      <c r="W22" s="149"/>
      <c r="X22" s="150"/>
      <c r="Y22" s="150"/>
    </row>
    <row r="23" spans="1:25" s="145" customFormat="1" ht="54.95" customHeight="1" thickBot="1">
      <c r="B23" s="146">
        <v>4</v>
      </c>
      <c r="C23" s="946" t="s">
        <v>476</v>
      </c>
      <c r="D23" s="947"/>
      <c r="E23" s="947"/>
      <c r="F23" s="948"/>
      <c r="G23" s="357"/>
      <c r="H23" s="541"/>
      <c r="I23" s="536"/>
      <c r="J23" s="535"/>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4" t="s">
        <v>322</v>
      </c>
      <c r="D24" s="935"/>
      <c r="E24" s="935"/>
      <c r="F24" s="152" t="s">
        <v>173</v>
      </c>
      <c r="G24" s="359"/>
      <c r="H24" s="542">
        <f>G24*J6</f>
        <v>0</v>
      </c>
      <c r="I24" s="538"/>
      <c r="J24" s="535"/>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52" t="s">
        <v>347</v>
      </c>
      <c r="D25" s="953"/>
      <c r="E25" s="953"/>
      <c r="F25" s="152" t="s">
        <v>173</v>
      </c>
      <c r="G25" s="359"/>
      <c r="H25" s="543"/>
      <c r="I25" s="537">
        <f>G25*J7</f>
        <v>0</v>
      </c>
      <c r="J25" s="540"/>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4" t="s">
        <v>323</v>
      </c>
      <c r="D26" s="935"/>
      <c r="E26" s="935"/>
      <c r="F26" s="152" t="s">
        <v>173</v>
      </c>
      <c r="G26" s="359"/>
      <c r="H26" s="541"/>
      <c r="I26" s="534"/>
      <c r="J26" s="537">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4" t="s">
        <v>324</v>
      </c>
      <c r="D27" s="935"/>
      <c r="E27" s="935"/>
      <c r="F27" s="152" t="s">
        <v>173</v>
      </c>
      <c r="G27" s="365"/>
      <c r="H27" s="541"/>
      <c r="I27" s="536"/>
      <c r="J27" s="533"/>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57" t="s">
        <v>172</v>
      </c>
      <c r="D28" s="958"/>
      <c r="E28" s="958"/>
      <c r="F28" s="156" t="s">
        <v>173</v>
      </c>
      <c r="G28" s="365"/>
      <c r="H28" s="541"/>
      <c r="I28" s="536"/>
      <c r="J28" s="535"/>
      <c r="K28" s="147"/>
      <c r="L28" s="147"/>
      <c r="M28" s="147"/>
      <c r="N28" s="147"/>
      <c r="O28" s="147"/>
      <c r="P28" s="147"/>
      <c r="Q28" s="147"/>
      <c r="R28" s="148"/>
      <c r="S28" s="148"/>
      <c r="T28" s="148"/>
      <c r="U28" s="149"/>
      <c r="V28" s="149"/>
      <c r="W28" s="149"/>
      <c r="X28" s="150"/>
      <c r="Y28" s="150"/>
    </row>
    <row r="29" spans="1:25" s="145" customFormat="1" hidden="1">
      <c r="A29" s="157"/>
      <c r="B29" s="158"/>
      <c r="C29" s="944" t="s">
        <v>174</v>
      </c>
      <c r="D29" s="945"/>
      <c r="E29" s="945"/>
      <c r="F29" s="945"/>
      <c r="G29" s="945"/>
      <c r="H29" s="544"/>
      <c r="I29" s="544"/>
      <c r="J29" s="544"/>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54" t="s">
        <v>175</v>
      </c>
      <c r="D30" s="954"/>
      <c r="E30" s="954"/>
      <c r="F30" s="954"/>
      <c r="G30" s="954"/>
      <c r="H30" s="545"/>
      <c r="I30" s="545"/>
      <c r="J30" s="545"/>
      <c r="K30" s="147"/>
      <c r="L30" s="147"/>
      <c r="M30" s="147"/>
      <c r="N30" s="147"/>
      <c r="O30" s="147"/>
      <c r="P30" s="147"/>
      <c r="Q30" s="147"/>
      <c r="R30" s="148"/>
      <c r="S30" s="148"/>
      <c r="T30" s="148"/>
      <c r="U30" s="149"/>
      <c r="V30" s="149"/>
      <c r="W30" s="149"/>
      <c r="X30" s="150"/>
      <c r="Y30" s="150"/>
    </row>
    <row r="31" spans="1:25" s="145" customFormat="1" ht="48.75" hidden="1" customHeight="1">
      <c r="A31" s="157"/>
      <c r="B31" s="955"/>
      <c r="C31" s="955"/>
      <c r="D31" s="955"/>
      <c r="E31" s="955"/>
      <c r="F31" s="955"/>
      <c r="G31" s="955"/>
      <c r="H31" s="546">
        <f>SUM(H15:H28)</f>
        <v>0</v>
      </c>
      <c r="I31" s="546">
        <f>SUM(I15:I28)</f>
        <v>0</v>
      </c>
      <c r="J31" s="546">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54" t="s">
        <v>176</v>
      </c>
      <c r="D32" s="956"/>
      <c r="E32" s="956"/>
      <c r="F32" s="956"/>
      <c r="G32" s="956"/>
      <c r="H32" s="547" t="e">
        <f>(1-(H31/I2))</f>
        <v>#DIV/0!</v>
      </c>
      <c r="I32" s="547" t="e">
        <f>(1-(I31/I3))</f>
        <v>#DIV/0!</v>
      </c>
      <c r="J32" s="548"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49" t="s">
        <v>325</v>
      </c>
      <c r="B33" s="949"/>
      <c r="C33" s="949"/>
      <c r="D33" s="949"/>
      <c r="E33" s="949"/>
      <c r="F33" s="949"/>
      <c r="G33" s="949"/>
      <c r="H33" s="549"/>
      <c r="I33" s="549"/>
      <c r="J33" s="549"/>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49"/>
      <c r="I34" s="549"/>
      <c r="J34" s="549"/>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50">
        <f>SUM(H15:H26)</f>
        <v>0</v>
      </c>
      <c r="I35" s="551">
        <f>SUM(I15:I26)</f>
        <v>0</v>
      </c>
      <c r="J35" s="552">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80">
        <f>IF(J6=0,0,1-(H35/J6))</f>
        <v>0</v>
      </c>
      <c r="I36" s="480">
        <f>IF(J7=0,0,1-(I35/J7))</f>
        <v>0</v>
      </c>
      <c r="J36" s="481">
        <f>IF(J8=0,0,1-(J35/J8))</f>
        <v>0</v>
      </c>
      <c r="K36" s="466"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499" t="str">
        <f>'Sch-7'!C21:D21</f>
        <v xml:space="preserve">  </v>
      </c>
      <c r="D39" s="167"/>
      <c r="E39" s="168" t="s">
        <v>181</v>
      </c>
      <c r="F39" s="554">
        <f>'Names of Bidder'!C19</f>
        <v>0</v>
      </c>
      <c r="G39" s="555"/>
      <c r="H39" s="363"/>
    </row>
    <row r="40" spans="1:25" ht="23.25" customHeight="1">
      <c r="A40" s="170" t="s">
        <v>182</v>
      </c>
      <c r="B40" s="170"/>
      <c r="C40" s="500" t="str">
        <f>'Sch-7'!C22:D22</f>
        <v/>
      </c>
      <c r="D40" s="171"/>
      <c r="E40" s="168" t="s">
        <v>183</v>
      </c>
      <c r="F40" s="554">
        <f>'Names of Bidder'!C20</f>
        <v>0</v>
      </c>
      <c r="G40" s="555"/>
      <c r="H40" s="130"/>
    </row>
  </sheetData>
  <sheetProtection algorithmName="SHA-512" hashValue="M30WsUYUOBlLH1Btk+GHgwDZWpfBhCqSW8/0maWOhUqUunbvutWqUH4GD2nvB+Rk9j60My/3Pya3ZQJ9G5frKg==" saltValue="AAm/Un5LzlHp97SpNxFiSQ==" spinCount="100000" sheet="1" formatColumns="0" formatRows="0" selectLockedCells="1"/>
  <customSheetViews>
    <customSheetView guid="{B917AE6C-4AF8-4CDD-ACCB-469E1ED6AB17}"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3"/>
      <headerFooter alignWithMargins="0">
        <oddFooter>&amp;R&amp;"Book Antiqua,Bold"&amp;10Letter of Discount  / Page &amp;P of &amp;N</oddFooter>
      </headerFooter>
    </customSheetView>
    <customSheetView guid="{78BEE4ED-FFC3-4306-8023-F0EDC1A3A1B8}"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9" t="s">
        <v>184</v>
      </c>
      <c r="B2" s="959"/>
      <c r="C2" s="959"/>
      <c r="D2" s="959"/>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B917AE6C-4AF8-4CDD-ACCB-469E1ED6AB17}" state="hidden" topLeftCell="A4">
      <selection activeCell="D6" sqref="D6"/>
      <pageMargins left="0.75" right="0.75" top="0.65" bottom="1" header="0.5" footer="0.5"/>
      <pageSetup orientation="portrait" r:id="rId1"/>
      <headerFooter alignWithMargins="0"/>
    </customSheetView>
    <customSheetView guid="{1211E1B9-FC37-4364-9CF0-0FFC01866726}"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89CB4E6A-722E-4E39-885D-E2A6D0D08321}" state="hidden" topLeftCell="A4">
      <selection activeCell="D6" sqref="D6"/>
      <pageMargins left="0.75" right="0.75" top="0.65" bottom="1" header="0.5" footer="0.5"/>
      <pageSetup orientation="portrait" r:id="rId4"/>
      <headerFooter alignWithMargins="0"/>
    </customSheetView>
    <customSheetView guid="{915C64AD-BD67-44F0-9117-5B9D998BA799}" state="hidden" topLeftCell="A4">
      <selection activeCell="D6" sqref="D6"/>
      <pageMargins left="0.75" right="0.75" top="0.65" bottom="1" header="0.5" footer="0.5"/>
      <pageSetup orientation="portrait" r:id="rId5"/>
      <headerFooter alignWithMargins="0"/>
    </customSheetView>
    <customSheetView guid="{18EA11B4-BD82-47BF-99FA-7AB19BF74D0B}"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357C9841-BEC3-434B-AC63-C04FB4321BA3}" state="hidden" topLeftCell="A4">
      <selection activeCell="D6" sqref="D6"/>
      <pageMargins left="0.75" right="0.75" top="0.65" bottom="1" header="0.5" footer="0.5"/>
      <pageSetup orientation="portrait" r:id="rId11"/>
      <headerFooter alignWithMargins="0"/>
    </customSheetView>
    <customSheetView guid="{B96E710B-6DD7-4DE1-95AB-C9EE060CD030}" state="hidden" topLeftCell="A4">
      <selection activeCell="D6" sqref="D6"/>
      <pageMargins left="0.75" right="0.75" top="0.65" bottom="1" header="0.5" footer="0.5"/>
      <pageSetup orientation="portrait" r:id="rId12"/>
      <headerFooter alignWithMargins="0"/>
    </customSheetView>
    <customSheetView guid="{A58DB4DF-40C7-4BEB-B85E-6BD6F54941CF}" state="hidden" topLeftCell="A4">
      <selection activeCell="D6" sqref="D6"/>
      <pageMargins left="0.75" right="0.75" top="0.65" bottom="1" header="0.5" footer="0.5"/>
      <pageSetup orientation="portrait" r:id="rId13"/>
      <headerFooter alignWithMargins="0"/>
    </customSheetView>
    <customSheetView guid="{78BEE4ED-FFC3-4306-8023-F0EDC1A3A1B8}"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9" t="s">
        <v>195</v>
      </c>
      <c r="B2" s="959"/>
      <c r="C2" s="959"/>
      <c r="D2" s="960"/>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B917AE6C-4AF8-4CDD-ACCB-469E1ED6AB17}" state="hidden" topLeftCell="A13">
      <selection activeCell="D6" sqref="D6"/>
      <pageMargins left="0.75" right="0.75" top="0.65" bottom="1" header="0.5" footer="0.5"/>
      <pageSetup orientation="portrait" r:id="rId1"/>
      <headerFooter alignWithMargins="0"/>
    </customSheetView>
    <customSheetView guid="{1211E1B9-FC37-4364-9CF0-0FFC01866726}"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89CB4E6A-722E-4E39-885D-E2A6D0D08321}" state="hidden" topLeftCell="A13">
      <selection activeCell="D6" sqref="D6"/>
      <pageMargins left="0.75" right="0.75" top="0.65" bottom="1" header="0.5" footer="0.5"/>
      <pageSetup orientation="portrait" r:id="rId4"/>
      <headerFooter alignWithMargins="0"/>
    </customSheetView>
    <customSheetView guid="{915C64AD-BD67-44F0-9117-5B9D998BA799}" state="hidden" topLeftCell="A13">
      <selection activeCell="D6" sqref="D6"/>
      <pageMargins left="0.75" right="0.75" top="0.65" bottom="1" header="0.5" footer="0.5"/>
      <pageSetup orientation="portrait" r:id="rId5"/>
      <headerFooter alignWithMargins="0"/>
    </customSheetView>
    <customSheetView guid="{18EA11B4-BD82-47BF-99FA-7AB19BF74D0B}"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357C9841-BEC3-434B-AC63-C04FB4321BA3}" state="hidden" topLeftCell="A13">
      <selection activeCell="D6" sqref="D6"/>
      <pageMargins left="0.75" right="0.75" top="0.65" bottom="1" header="0.5" footer="0.5"/>
      <pageSetup orientation="portrait" r:id="rId11"/>
      <headerFooter alignWithMargins="0"/>
    </customSheetView>
    <customSheetView guid="{B96E710B-6DD7-4DE1-95AB-C9EE060CD030}" state="hidden" topLeftCell="A13">
      <selection activeCell="D6" sqref="D6"/>
      <pageMargins left="0.75" right="0.75" top="0.65" bottom="1" header="0.5" footer="0.5"/>
      <pageSetup orientation="portrait" r:id="rId12"/>
      <headerFooter alignWithMargins="0"/>
    </customSheetView>
    <customSheetView guid="{A58DB4DF-40C7-4BEB-B85E-6BD6F54941CF}" state="hidden" topLeftCell="A13">
      <selection activeCell="D6" sqref="D6"/>
      <pageMargins left="0.75" right="0.75" top="0.65" bottom="1" header="0.5" footer="0.5"/>
      <pageSetup orientation="portrait" r:id="rId13"/>
      <headerFooter alignWithMargins="0"/>
    </customSheetView>
    <customSheetView guid="{78BEE4ED-FFC3-4306-8023-F0EDC1A3A1B8}"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59" t="s">
        <v>199</v>
      </c>
      <c r="B2" s="959"/>
      <c r="C2" s="959"/>
      <c r="D2" s="959"/>
      <c r="E2" s="960"/>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B917AE6C-4AF8-4CDD-ACCB-469E1ED6AB17}" state="hidden" topLeftCell="A5">
      <selection activeCell="D11" sqref="D11"/>
      <pageMargins left="0.75" right="0.62" top="0.65" bottom="1" header="0.5" footer="0.5"/>
      <pageSetup orientation="portrait" r:id="rId1"/>
      <headerFooter alignWithMargins="0"/>
    </customSheetView>
    <customSheetView guid="{1211E1B9-FC37-4364-9CF0-0FFC01866726}"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89CB4E6A-722E-4E39-885D-E2A6D0D08321}" state="hidden" topLeftCell="A5">
      <selection activeCell="D11" sqref="D11"/>
      <pageMargins left="0.75" right="0.62" top="0.65" bottom="1" header="0.5" footer="0.5"/>
      <pageSetup orientation="portrait" r:id="rId4"/>
      <headerFooter alignWithMargins="0"/>
    </customSheetView>
    <customSheetView guid="{915C64AD-BD67-44F0-9117-5B9D998BA799}" state="hidden" topLeftCell="A5">
      <selection activeCell="D11" sqref="D11"/>
      <pageMargins left="0.75" right="0.62" top="0.65" bottom="1" header="0.5" footer="0.5"/>
      <pageSetup orientation="portrait" r:id="rId5"/>
      <headerFooter alignWithMargins="0"/>
    </customSheetView>
    <customSheetView guid="{18EA11B4-BD82-47BF-99FA-7AB19BF74D0B}"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357C9841-BEC3-434B-AC63-C04FB4321BA3}" state="hidden" topLeftCell="A5">
      <selection activeCell="D11" sqref="D11"/>
      <pageMargins left="0.75" right="0.62" top="0.65" bottom="1" header="0.5" footer="0.5"/>
      <pageSetup orientation="portrait" r:id="rId11"/>
      <headerFooter alignWithMargins="0"/>
    </customSheetView>
    <customSheetView guid="{B96E710B-6DD7-4DE1-95AB-C9EE060CD030}" state="hidden" topLeftCell="A5">
      <selection activeCell="D11" sqref="D11"/>
      <pageMargins left="0.75" right="0.62" top="0.65" bottom="1" header="0.5" footer="0.5"/>
      <pageSetup orientation="portrait" r:id="rId12"/>
      <headerFooter alignWithMargins="0"/>
    </customSheetView>
    <customSheetView guid="{A58DB4DF-40C7-4BEB-B85E-6BD6F54941CF}" state="hidden" topLeftCell="A5">
      <selection activeCell="D11" sqref="D11"/>
      <pageMargins left="0.75" right="0.62" top="0.65" bottom="1" header="0.5" footer="0.5"/>
      <pageSetup orientation="portrait" r:id="rId13"/>
      <headerFooter alignWithMargins="0"/>
    </customSheetView>
    <customSheetView guid="{78BEE4ED-FFC3-4306-8023-F0EDC1A3A1B8}"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CC/T/W-AIS/DOM/A00/24/12919</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67" t="s">
        <v>211</v>
      </c>
      <c r="B3" s="967"/>
      <c r="C3" s="967"/>
      <c r="D3" s="967"/>
      <c r="E3" s="967"/>
      <c r="F3" s="967"/>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68"/>
      <c r="D5" s="968"/>
      <c r="E5" s="968"/>
      <c r="F5" s="968"/>
      <c r="AE5" s="192">
        <v>5</v>
      </c>
      <c r="AF5" s="192" t="s">
        <v>214</v>
      </c>
      <c r="AI5" s="192">
        <v>5</v>
      </c>
      <c r="AJ5" s="191" t="s">
        <v>217</v>
      </c>
    </row>
    <row r="6" spans="1:36">
      <c r="A6" s="194" t="s">
        <v>218</v>
      </c>
      <c r="B6" s="969" t="str">
        <f>'Names of Bidder'!C22&amp;'Names of Bidder'!D22&amp;'Names of Bidder'!E22</f>
        <v/>
      </c>
      <c r="C6" s="969"/>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6.25" customHeight="1">
      <c r="A14" s="194"/>
      <c r="F14" s="199"/>
      <c r="AE14" s="192">
        <v>14</v>
      </c>
      <c r="AF14" s="192" t="s">
        <v>214</v>
      </c>
    </row>
    <row r="15" spans="1:36" ht="112.5" customHeight="1">
      <c r="A15" s="459" t="s">
        <v>226</v>
      </c>
      <c r="B15" s="460"/>
      <c r="C15" s="970" t="str">
        <f>Cover!B2</f>
        <v xml:space="preserve">765kV New AIS Substation Package SS-75T for establishment 2x1500 MVA, 765/400 kV Substation near South of Kalamb associated with ‘Network Expansion Scheme in Western Region to cater to Pumped storage near Talegaon (Pune)’ through Tariff Based Competitive Bidding route. </v>
      </c>
      <c r="D15" s="970"/>
      <c r="E15" s="970"/>
      <c r="F15" s="970"/>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6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5"/>
      <c r="D17" s="965"/>
      <c r="E17" s="965"/>
      <c r="F17" s="965"/>
      <c r="H17" s="531" t="s">
        <v>293</v>
      </c>
      <c r="Z17" s="203"/>
      <c r="AA17" s="204"/>
      <c r="AB17" s="205"/>
      <c r="AC17" s="206"/>
      <c r="AE17" s="192">
        <v>17</v>
      </c>
      <c r="AF17" s="192" t="s">
        <v>214</v>
      </c>
    </row>
    <row r="18" spans="1:41" ht="24.75" customHeight="1">
      <c r="A18" s="202"/>
      <c r="B18" s="965"/>
      <c r="C18" s="965"/>
      <c r="D18" s="965"/>
      <c r="E18" s="965"/>
      <c r="F18" s="965"/>
      <c r="H18" s="205">
        <f>ROUND('Sch-6 (After Discount)'!D28,2)</f>
        <v>0</v>
      </c>
      <c r="I18" s="190" t="s">
        <v>460</v>
      </c>
      <c r="Z18" s="203"/>
      <c r="AA18" s="204"/>
      <c r="AB18" s="205"/>
      <c r="AC18" s="206"/>
    </row>
    <row r="19" spans="1:41" ht="13.5" customHeight="1">
      <c r="A19" s="202"/>
      <c r="B19" s="965"/>
      <c r="C19" s="965"/>
      <c r="D19" s="965"/>
      <c r="E19" s="965"/>
      <c r="F19" s="965"/>
      <c r="H19" s="532" t="str">
        <f>'N-W (Cr.)'!P4</f>
        <v/>
      </c>
      <c r="N19" s="190" t="s">
        <v>459</v>
      </c>
      <c r="Z19" s="203"/>
      <c r="AA19" s="204"/>
      <c r="AB19" s="205"/>
      <c r="AC19" s="206"/>
    </row>
    <row r="20" spans="1:41" ht="39" customHeight="1">
      <c r="B20" s="966" t="s">
        <v>228</v>
      </c>
      <c r="C20" s="966"/>
      <c r="D20" s="966"/>
      <c r="E20" s="966"/>
      <c r="F20" s="966"/>
      <c r="H20" s="189" t="s">
        <v>292</v>
      </c>
      <c r="AE20" s="192">
        <v>18</v>
      </c>
      <c r="AF20" s="192" t="s">
        <v>214</v>
      </c>
    </row>
    <row r="21" spans="1:41" s="189" customFormat="1" ht="27.75" customHeight="1">
      <c r="A21" s="207">
        <v>2</v>
      </c>
      <c r="B21" s="964" t="s">
        <v>229</v>
      </c>
      <c r="C21" s="964"/>
      <c r="D21" s="964"/>
      <c r="E21" s="964"/>
      <c r="F21" s="964"/>
      <c r="AD21" s="208"/>
      <c r="AE21" s="192">
        <v>19</v>
      </c>
      <c r="AF21" s="192" t="s">
        <v>214</v>
      </c>
      <c r="AG21" s="208"/>
      <c r="AH21" s="208"/>
      <c r="AI21" s="208"/>
      <c r="AJ21" s="208"/>
      <c r="AK21" s="208"/>
      <c r="AL21" s="208"/>
      <c r="AM21" s="208"/>
      <c r="AN21" s="208"/>
      <c r="AO21" s="208"/>
    </row>
    <row r="22" spans="1:41" ht="39.75" customHeight="1">
      <c r="A22" s="202">
        <v>2.1</v>
      </c>
      <c r="B22" s="962" t="s">
        <v>230</v>
      </c>
      <c r="C22" s="962"/>
      <c r="D22" s="962"/>
      <c r="E22" s="962"/>
      <c r="F22" s="962"/>
      <c r="AE22" s="192">
        <v>20</v>
      </c>
      <c r="AF22" s="192" t="s">
        <v>214</v>
      </c>
    </row>
    <row r="23" spans="1:41" ht="36.75" customHeight="1">
      <c r="B23" s="961" t="s">
        <v>231</v>
      </c>
      <c r="C23" s="961"/>
      <c r="D23" s="962" t="s">
        <v>232</v>
      </c>
      <c r="E23" s="962"/>
      <c r="F23" s="962"/>
      <c r="AE23" s="192">
        <v>21</v>
      </c>
      <c r="AF23" s="192" t="s">
        <v>207</v>
      </c>
    </row>
    <row r="24" spans="1:41" ht="33" customHeight="1">
      <c r="B24" s="961" t="s">
        <v>233</v>
      </c>
      <c r="C24" s="961"/>
      <c r="D24" s="201" t="s">
        <v>294</v>
      </c>
      <c r="E24" s="201"/>
      <c r="F24" s="201"/>
      <c r="AE24" s="192">
        <v>22</v>
      </c>
      <c r="AF24" s="192" t="s">
        <v>214</v>
      </c>
    </row>
    <row r="25" spans="1:41" ht="27.95" customHeight="1">
      <c r="B25" s="961" t="s">
        <v>234</v>
      </c>
      <c r="C25" s="961"/>
      <c r="D25" s="201" t="s">
        <v>235</v>
      </c>
      <c r="E25" s="201"/>
      <c r="F25" s="201"/>
      <c r="H25" s="208" t="str">
        <f>'[6]Names of Bidder'!D6</f>
        <v>Sole Bidder</v>
      </c>
      <c r="AE25" s="192">
        <v>23</v>
      </c>
      <c r="AF25" s="192" t="s">
        <v>214</v>
      </c>
    </row>
    <row r="26" spans="1:41" ht="27.95" customHeight="1">
      <c r="B26" s="961" t="s">
        <v>236</v>
      </c>
      <c r="C26" s="961"/>
      <c r="D26" s="201" t="s">
        <v>469</v>
      </c>
      <c r="E26" s="201"/>
      <c r="F26" s="201"/>
      <c r="AE26" s="192">
        <v>24</v>
      </c>
      <c r="AF26" s="192" t="s">
        <v>214</v>
      </c>
    </row>
    <row r="27" spans="1:41" ht="27.95" customHeight="1">
      <c r="B27" s="961" t="s">
        <v>237</v>
      </c>
      <c r="C27" s="961"/>
      <c r="D27" s="201" t="s">
        <v>470</v>
      </c>
      <c r="E27" s="201"/>
      <c r="F27" s="201"/>
      <c r="AE27" s="192">
        <v>25</v>
      </c>
      <c r="AF27" s="192" t="s">
        <v>214</v>
      </c>
    </row>
    <row r="28" spans="1:41" ht="27.95" customHeight="1">
      <c r="B28" s="961" t="s">
        <v>238</v>
      </c>
      <c r="C28" s="961"/>
      <c r="D28" s="201" t="s">
        <v>239</v>
      </c>
      <c r="E28" s="201"/>
      <c r="F28" s="201"/>
      <c r="AE28" s="192">
        <v>26</v>
      </c>
      <c r="AF28" s="192" t="s">
        <v>214</v>
      </c>
    </row>
    <row r="29" spans="1:41" ht="44.25" customHeight="1">
      <c r="B29" s="961" t="s">
        <v>30</v>
      </c>
      <c r="C29" s="961"/>
      <c r="D29" s="963" t="s">
        <v>472</v>
      </c>
      <c r="E29" s="963"/>
      <c r="F29" s="963"/>
      <c r="AE29" s="192">
        <v>27</v>
      </c>
      <c r="AF29" s="192" t="s">
        <v>214</v>
      </c>
    </row>
    <row r="30" spans="1:41" ht="98.25" customHeight="1">
      <c r="A30" s="209">
        <v>2.2000000000000002</v>
      </c>
      <c r="B30" s="962" t="s">
        <v>240</v>
      </c>
      <c r="C30" s="962"/>
      <c r="D30" s="962"/>
      <c r="E30" s="962"/>
      <c r="F30" s="962"/>
      <c r="AE30" s="192">
        <v>28</v>
      </c>
      <c r="AF30" s="192" t="s">
        <v>214</v>
      </c>
    </row>
    <row r="31" spans="1:41" ht="56.25" customHeight="1">
      <c r="A31" s="209">
        <v>2.2999999999999998</v>
      </c>
      <c r="B31" s="962" t="s">
        <v>474</v>
      </c>
      <c r="C31" s="962"/>
      <c r="D31" s="962"/>
      <c r="E31" s="962"/>
      <c r="F31" s="962"/>
      <c r="AE31" s="192">
        <v>29</v>
      </c>
      <c r="AF31" s="192" t="s">
        <v>214</v>
      </c>
    </row>
    <row r="32" spans="1:41" ht="129.75" customHeight="1">
      <c r="A32" s="209">
        <v>2.4</v>
      </c>
      <c r="B32" s="962" t="s">
        <v>241</v>
      </c>
      <c r="C32" s="962"/>
      <c r="D32" s="962"/>
      <c r="E32" s="962"/>
      <c r="F32" s="962"/>
      <c r="AE32" s="192">
        <v>30</v>
      </c>
      <c r="AF32" s="192" t="s">
        <v>214</v>
      </c>
    </row>
    <row r="33" spans="1:32" ht="79.5" customHeight="1">
      <c r="A33" s="209">
        <v>2.5</v>
      </c>
      <c r="B33" s="962" t="s">
        <v>242</v>
      </c>
      <c r="C33" s="962"/>
      <c r="D33" s="962"/>
      <c r="E33" s="962"/>
      <c r="F33" s="962"/>
      <c r="AE33" s="192">
        <v>31</v>
      </c>
      <c r="AF33" s="192" t="s">
        <v>207</v>
      </c>
    </row>
    <row r="34" spans="1:32" ht="81" customHeight="1">
      <c r="A34" s="202">
        <v>3</v>
      </c>
      <c r="B34" s="962" t="s">
        <v>468</v>
      </c>
      <c r="C34" s="962"/>
      <c r="D34" s="962"/>
      <c r="E34" s="962"/>
      <c r="F34" s="962"/>
    </row>
    <row r="35" spans="1:32" ht="63" customHeight="1">
      <c r="A35" s="202">
        <v>3.1</v>
      </c>
      <c r="B35" s="963" t="s">
        <v>295</v>
      </c>
      <c r="C35" s="963"/>
      <c r="D35" s="963"/>
      <c r="E35" s="963"/>
      <c r="F35" s="963"/>
    </row>
    <row r="36" spans="1:32" ht="114" customHeight="1">
      <c r="A36" s="209">
        <v>3.2</v>
      </c>
      <c r="B36" s="962" t="s">
        <v>296</v>
      </c>
      <c r="C36" s="962"/>
      <c r="D36" s="962"/>
      <c r="E36" s="962"/>
      <c r="F36" s="962"/>
    </row>
    <row r="37" spans="1:32" ht="65.25" customHeight="1">
      <c r="A37" s="209">
        <v>3.3</v>
      </c>
      <c r="B37" s="962" t="s">
        <v>297</v>
      </c>
      <c r="C37" s="962"/>
      <c r="D37" s="962"/>
      <c r="E37" s="962"/>
      <c r="F37" s="962"/>
    </row>
    <row r="38" spans="1:32" ht="66" customHeight="1">
      <c r="A38" s="202">
        <v>4</v>
      </c>
      <c r="B38" s="962" t="s">
        <v>243</v>
      </c>
      <c r="C38" s="962"/>
      <c r="D38" s="962"/>
      <c r="E38" s="962"/>
      <c r="F38" s="962"/>
    </row>
    <row r="39" spans="1:32" ht="93" customHeight="1">
      <c r="A39" s="202">
        <v>5</v>
      </c>
      <c r="B39" s="962" t="s">
        <v>244</v>
      </c>
      <c r="C39" s="962"/>
      <c r="D39" s="962"/>
      <c r="E39" s="962"/>
      <c r="F39" s="962"/>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76" t="str">
        <f>Discount!C39</f>
        <v xml:space="preserve">  </v>
      </c>
      <c r="C45" s="969"/>
      <c r="D45" s="190"/>
      <c r="E45" s="214" t="s">
        <v>181</v>
      </c>
      <c r="F45" s="367">
        <f>Discount!F39</f>
        <v>0</v>
      </c>
    </row>
    <row r="46" spans="1:32" ht="30" customHeight="1">
      <c r="A46" s="215" t="s">
        <v>182</v>
      </c>
      <c r="B46" s="971" t="str">
        <f>Discount!C40</f>
        <v/>
      </c>
      <c r="C46" s="969"/>
      <c r="D46" s="190"/>
      <c r="E46" s="214" t="s">
        <v>183</v>
      </c>
      <c r="F46" s="367">
        <f>Discount!F40</f>
        <v>0</v>
      </c>
    </row>
    <row r="47" spans="1:32" ht="30" customHeight="1">
      <c r="B47" s="189"/>
      <c r="D47" s="190"/>
      <c r="E47" s="214" t="s">
        <v>246</v>
      </c>
    </row>
    <row r="48" spans="1:32" ht="30" customHeight="1">
      <c r="A48" s="973" t="str">
        <f>IF(H25="Sole Bidder", "", "In case of bid from a Joint Venture, name &amp; designation of representative of JV partner is to be provided and Bid Form is also to be signed by him.")</f>
        <v/>
      </c>
      <c r="B48" s="973"/>
      <c r="C48" s="973"/>
      <c r="D48" s="973"/>
      <c r="E48" s="973"/>
      <c r="F48" s="973"/>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78" t="s">
        <v>248</v>
      </c>
      <c r="B50" s="978"/>
      <c r="C50" s="978"/>
      <c r="D50" s="972"/>
      <c r="E50" s="972"/>
      <c r="F50" s="972"/>
      <c r="H50" s="194"/>
      <c r="AD50" s="208"/>
      <c r="AE50" s="192"/>
      <c r="AF50" s="192"/>
      <c r="AG50" s="208"/>
      <c r="AH50" s="208"/>
      <c r="AI50" s="208"/>
      <c r="AJ50" s="208"/>
      <c r="AK50" s="208"/>
      <c r="AL50" s="208"/>
      <c r="AM50" s="208"/>
      <c r="AN50" s="208"/>
      <c r="AO50" s="208"/>
    </row>
    <row r="51" spans="1:41" s="189" customFormat="1" ht="33" customHeight="1">
      <c r="A51" s="974"/>
      <c r="B51" s="974"/>
      <c r="C51" s="974"/>
      <c r="D51" s="219"/>
      <c r="E51" s="219"/>
      <c r="F51" s="219"/>
      <c r="H51" s="194"/>
      <c r="AD51" s="208"/>
      <c r="AE51" s="192"/>
      <c r="AF51" s="192"/>
      <c r="AG51" s="208"/>
      <c r="AH51" s="208"/>
      <c r="AI51" s="208"/>
      <c r="AJ51" s="208"/>
      <c r="AK51" s="208"/>
      <c r="AL51" s="208"/>
      <c r="AM51" s="208"/>
      <c r="AN51" s="208"/>
      <c r="AO51" s="208"/>
    </row>
    <row r="52" spans="1:41" s="189" customFormat="1" ht="33" customHeight="1">
      <c r="A52" s="975"/>
      <c r="B52" s="975"/>
      <c r="C52" s="975"/>
      <c r="D52" s="219"/>
      <c r="E52" s="219"/>
      <c r="F52" s="219"/>
      <c r="H52" s="194"/>
      <c r="AD52" s="208"/>
      <c r="AE52" s="192"/>
      <c r="AF52" s="192"/>
      <c r="AG52" s="208"/>
      <c r="AH52" s="208"/>
      <c r="AI52" s="208"/>
      <c r="AJ52" s="208"/>
      <c r="AK52" s="208"/>
      <c r="AL52" s="208"/>
      <c r="AM52" s="208"/>
      <c r="AN52" s="208"/>
      <c r="AO52" s="208"/>
    </row>
    <row r="53" spans="1:41" s="189" customFormat="1" ht="33" customHeight="1">
      <c r="A53" s="977" t="s">
        <v>249</v>
      </c>
      <c r="B53" s="977"/>
      <c r="C53" s="977"/>
      <c r="D53" s="972"/>
      <c r="E53" s="972"/>
      <c r="F53" s="972"/>
      <c r="H53" s="194"/>
      <c r="AD53" s="208"/>
      <c r="AE53" s="192"/>
      <c r="AF53" s="192"/>
      <c r="AG53" s="208"/>
      <c r="AH53" s="208"/>
      <c r="AI53" s="208"/>
      <c r="AJ53" s="208"/>
      <c r="AK53" s="208"/>
      <c r="AL53" s="208"/>
      <c r="AM53" s="208"/>
      <c r="AN53" s="208"/>
      <c r="AO53" s="208"/>
    </row>
    <row r="54" spans="1:41" s="189" customFormat="1" ht="33" customHeight="1">
      <c r="A54" s="977" t="s">
        <v>250</v>
      </c>
      <c r="B54" s="977"/>
      <c r="C54" s="977"/>
      <c r="D54" s="972"/>
      <c r="E54" s="972"/>
      <c r="F54" s="972"/>
      <c r="H54" s="194"/>
      <c r="AD54" s="208"/>
      <c r="AE54" s="192"/>
      <c r="AF54" s="192"/>
      <c r="AG54" s="208"/>
      <c r="AH54" s="208"/>
      <c r="AI54" s="208"/>
      <c r="AJ54" s="208"/>
      <c r="AK54" s="208"/>
      <c r="AL54" s="208"/>
      <c r="AM54" s="208"/>
      <c r="AN54" s="208"/>
      <c r="AO54" s="208"/>
    </row>
    <row r="55" spans="1:41" s="189" customFormat="1" ht="33" customHeight="1">
      <c r="A55" s="977" t="s">
        <v>251</v>
      </c>
      <c r="B55" s="977"/>
      <c r="C55" s="977"/>
      <c r="D55" s="972"/>
      <c r="E55" s="972"/>
      <c r="F55" s="972"/>
      <c r="H55" s="194"/>
      <c r="AD55" s="208"/>
      <c r="AE55" s="192"/>
      <c r="AF55" s="192"/>
      <c r="AG55" s="208"/>
      <c r="AH55" s="208"/>
      <c r="AI55" s="208"/>
      <c r="AJ55" s="208"/>
      <c r="AK55" s="208"/>
      <c r="AL55" s="208"/>
      <c r="AM55" s="208"/>
      <c r="AN55" s="208"/>
      <c r="AO55" s="208"/>
    </row>
    <row r="56" spans="1:41" s="189" customFormat="1" ht="33" customHeight="1">
      <c r="A56" s="978" t="s">
        <v>252</v>
      </c>
      <c r="B56" s="978"/>
      <c r="C56" s="978"/>
      <c r="D56" s="972"/>
      <c r="E56" s="972"/>
      <c r="F56" s="972"/>
      <c r="H56" s="194"/>
      <c r="AD56" s="208"/>
      <c r="AE56" s="192"/>
      <c r="AF56" s="192"/>
      <c r="AG56" s="208"/>
      <c r="AH56" s="208"/>
      <c r="AI56" s="208"/>
      <c r="AJ56" s="208"/>
      <c r="AK56" s="208"/>
      <c r="AL56" s="208"/>
      <c r="AM56" s="208"/>
      <c r="AN56" s="208"/>
      <c r="AO56" s="208"/>
    </row>
    <row r="57" spans="1:41" s="189" customFormat="1" ht="33" customHeight="1">
      <c r="A57" s="974"/>
      <c r="B57" s="974"/>
      <c r="C57" s="974"/>
      <c r="D57" s="219"/>
      <c r="E57" s="219"/>
      <c r="F57" s="219"/>
      <c r="H57" s="194"/>
      <c r="AD57" s="208"/>
      <c r="AE57" s="192"/>
      <c r="AF57" s="192"/>
      <c r="AG57" s="208"/>
      <c r="AH57" s="208"/>
      <c r="AI57" s="208"/>
      <c r="AJ57" s="208"/>
      <c r="AK57" s="208"/>
      <c r="AL57" s="208"/>
      <c r="AM57" s="208"/>
      <c r="AN57" s="208"/>
      <c r="AO57" s="208"/>
    </row>
    <row r="58" spans="1:41" s="189" customFormat="1" ht="33" customHeight="1">
      <c r="A58" s="975"/>
      <c r="B58" s="975"/>
      <c r="C58" s="975"/>
      <c r="D58" s="219"/>
      <c r="E58" s="219"/>
      <c r="F58" s="219"/>
      <c r="H58" s="194"/>
      <c r="AD58" s="208"/>
      <c r="AE58" s="192"/>
      <c r="AF58" s="192"/>
      <c r="AG58" s="208"/>
      <c r="AH58" s="208"/>
      <c r="AI58" s="208"/>
      <c r="AJ58" s="208"/>
      <c r="AK58" s="208"/>
      <c r="AL58" s="208"/>
      <c r="AM58" s="208"/>
      <c r="AN58" s="208"/>
      <c r="AO58" s="208"/>
    </row>
    <row r="59" spans="1:41" s="189" customFormat="1" ht="60.75" customHeight="1">
      <c r="A59" s="98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0"/>
      <c r="C59" s="980"/>
      <c r="D59" s="980"/>
      <c r="E59" s="980"/>
      <c r="F59" s="980"/>
      <c r="H59" s="194"/>
      <c r="AD59" s="208"/>
      <c r="AE59" s="192"/>
      <c r="AF59" s="192"/>
      <c r="AG59" s="208"/>
      <c r="AH59" s="208"/>
      <c r="AI59" s="208"/>
      <c r="AJ59" s="208"/>
      <c r="AK59" s="208"/>
      <c r="AL59" s="208"/>
      <c r="AM59" s="208"/>
      <c r="AN59" s="208"/>
      <c r="AO59" s="208"/>
    </row>
    <row r="60" spans="1:41" s="189" customFormat="1" ht="33" customHeight="1">
      <c r="A60" s="979" t="s">
        <v>114</v>
      </c>
      <c r="B60" s="979"/>
      <c r="C60" s="979"/>
      <c r="D60" s="979"/>
      <c r="E60" s="979"/>
      <c r="F60" s="979"/>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odIV9bZVIJvCXYyoz2hxmMyf0SI8zQmX/jct0fJi2D8xrsDI+SsokXNEus/vUuWHFIpRAAoXN/mGEVHECAlpmg==" saltValue="8Fqe3GSAHs0GJpJVIlBJAQ==" spinCount="100000" sheet="1" formatColumns="0" formatRows="0" selectLockedCells="1"/>
  <customSheetViews>
    <customSheetView guid="{B917AE6C-4AF8-4CDD-ACCB-469E1ED6AB17}"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5"/>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3"/>
      <headerFooter alignWithMargins="0">
        <oddFooter>&amp;R&amp;"Book Antiqua,Bold"&amp;8Bid Form (1st Envelope)  / Page &amp;P of &amp;N</oddFooter>
      </headerFooter>
    </customSheetView>
    <customSheetView guid="{78BEE4ED-FFC3-4306-8023-F0EDC1A3A1B8}"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8"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87" t="s">
        <v>264</v>
      </c>
      <c r="C6" s="987"/>
      <c r="D6" s="987"/>
      <c r="E6" s="274"/>
      <c r="F6" s="336"/>
      <c r="G6" s="336"/>
      <c r="H6" s="296" t="e">
        <f>'Sch-7'!#REF!</f>
        <v>#REF!</v>
      </c>
      <c r="I6" s="275"/>
    </row>
    <row r="7" spans="1:9" ht="17.25" thickBot="1">
      <c r="A7" s="276"/>
      <c r="B7" s="988" t="s">
        <v>265</v>
      </c>
      <c r="C7" s="988"/>
      <c r="D7" s="988"/>
      <c r="E7" s="277"/>
      <c r="F7" s="277"/>
      <c r="G7" s="277"/>
      <c r="H7" s="298" t="e">
        <f>H5+H6</f>
        <v>#REF!</v>
      </c>
      <c r="I7" s="278"/>
    </row>
    <row r="8" spans="1:9" ht="16.5">
      <c r="A8" s="989"/>
      <c r="B8" s="989"/>
      <c r="C8" s="989"/>
      <c r="D8" s="989"/>
      <c r="E8" s="989"/>
      <c r="F8" s="989"/>
      <c r="G8" s="989"/>
    </row>
    <row r="9" spans="1:9" ht="15.75">
      <c r="A9" s="2"/>
      <c r="B9" s="986"/>
      <c r="C9" s="986"/>
      <c r="D9" s="986"/>
      <c r="E9" s="986"/>
      <c r="F9" s="986"/>
      <c r="G9" s="986"/>
    </row>
    <row r="10" spans="1:9" ht="16.5">
      <c r="A10" s="279"/>
      <c r="B10" s="279"/>
      <c r="C10" s="279"/>
      <c r="D10" s="279"/>
      <c r="E10" s="279"/>
      <c r="F10" s="279"/>
      <c r="G10" s="279"/>
    </row>
    <row r="11" spans="1:9" ht="90" customHeight="1">
      <c r="A11" s="280" t="s">
        <v>266</v>
      </c>
      <c r="B11" s="831" t="s">
        <v>267</v>
      </c>
      <c r="C11" s="831"/>
      <c r="D11" s="831"/>
      <c r="E11" s="831"/>
      <c r="F11" s="831"/>
      <c r="G11" s="831"/>
      <c r="H11" s="831"/>
      <c r="I11" s="831"/>
    </row>
    <row r="12" spans="1:9" ht="116.25" customHeight="1">
      <c r="A12" s="281" t="s">
        <v>268</v>
      </c>
      <c r="B12" s="982" t="s">
        <v>269</v>
      </c>
      <c r="C12" s="982"/>
      <c r="D12" s="982"/>
      <c r="E12" s="982"/>
      <c r="F12" s="982"/>
      <c r="G12" s="982"/>
      <c r="H12" s="982"/>
      <c r="I12" s="982"/>
    </row>
    <row r="13" spans="1:9" ht="15.75">
      <c r="A13" s="281"/>
      <c r="B13" s="982"/>
      <c r="C13" s="982"/>
      <c r="D13" s="982"/>
      <c r="E13" s="982"/>
      <c r="F13" s="982"/>
      <c r="G13" s="982"/>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83"/>
      <c r="C21" s="983"/>
      <c r="D21" s="983"/>
      <c r="E21" s="983"/>
      <c r="F21" s="983"/>
    </row>
    <row r="22" spans="1:11" ht="15.75">
      <c r="A22" s="304"/>
      <c r="B22" s="984"/>
      <c r="C22" s="984"/>
      <c r="D22" s="984"/>
      <c r="E22" s="984"/>
      <c r="F22" s="984"/>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85"/>
      <c r="C30" s="986"/>
      <c r="D30" s="986"/>
      <c r="E30" s="986"/>
      <c r="F30" s="986"/>
      <c r="G30" s="986"/>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22" t="s">
        <v>281</v>
      </c>
      <c r="E37" s="922"/>
      <c r="F37" s="981"/>
    </row>
    <row r="38" spans="1:8" ht="30">
      <c r="A38" s="319" t="s">
        <v>161</v>
      </c>
      <c r="B38" s="320" t="s">
        <v>254</v>
      </c>
      <c r="C38" s="9"/>
      <c r="D38" s="922" t="s">
        <v>282</v>
      </c>
      <c r="E38" s="922"/>
      <c r="F38" s="981"/>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21"/>
      <c r="B45" s="921"/>
      <c r="C45" s="921"/>
      <c r="D45" s="921"/>
      <c r="E45" s="921"/>
      <c r="F45" s="921"/>
      <c r="G45" s="921"/>
    </row>
    <row r="46" spans="1:8">
      <c r="A46" s="329"/>
      <c r="B46" s="329"/>
      <c r="C46" s="922"/>
      <c r="D46" s="922"/>
      <c r="E46" s="922"/>
      <c r="F46" s="922"/>
      <c r="G46" s="922"/>
    </row>
    <row r="47" spans="1:8">
      <c r="A47" s="330" t="s">
        <v>160</v>
      </c>
      <c r="B47" s="331" t="s">
        <v>255</v>
      </c>
      <c r="C47" s="922" t="s">
        <v>286</v>
      </c>
      <c r="D47" s="922"/>
      <c r="E47" s="922"/>
      <c r="F47" s="922"/>
      <c r="G47" s="922"/>
    </row>
    <row r="48" spans="1:8">
      <c r="A48" s="330" t="s">
        <v>161</v>
      </c>
      <c r="B48" s="332" t="s">
        <v>256</v>
      </c>
      <c r="C48" s="922" t="s">
        <v>287</v>
      </c>
      <c r="D48" s="922"/>
      <c r="E48" s="922"/>
      <c r="F48" s="922"/>
      <c r="G48" s="922"/>
    </row>
    <row r="49" spans="1:7" ht="16.5">
      <c r="A49" s="8"/>
      <c r="B49" s="7"/>
      <c r="C49" s="922"/>
      <c r="D49" s="922"/>
      <c r="E49" s="922"/>
      <c r="F49" s="922"/>
      <c r="G49" s="922"/>
    </row>
    <row r="50" spans="1:7" ht="16.5">
      <c r="A50" s="8"/>
      <c r="B50" s="7"/>
      <c r="C50" s="326"/>
      <c r="D50" s="326"/>
      <c r="E50" s="326"/>
      <c r="F50" s="326"/>
      <c r="G50" s="326"/>
    </row>
    <row r="51" spans="1:7" ht="16.5">
      <c r="A51" s="333" t="s">
        <v>288</v>
      </c>
      <c r="B51" s="923" t="s">
        <v>289</v>
      </c>
      <c r="C51" s="923"/>
      <c r="D51" s="923"/>
      <c r="E51" s="923"/>
      <c r="F51" s="923"/>
      <c r="G51" s="334"/>
    </row>
    <row r="52" spans="1:7" ht="16.5">
      <c r="A52" s="335"/>
      <c r="B52" s="11"/>
      <c r="C52" s="11"/>
      <c r="D52" s="11"/>
      <c r="E52" s="11"/>
      <c r="F52" s="11"/>
      <c r="G52" s="11"/>
    </row>
    <row r="60" spans="1:7">
      <c r="B60" t="s">
        <v>257</v>
      </c>
    </row>
    <row r="61" spans="1:7">
      <c r="B61" t="s">
        <v>258</v>
      </c>
    </row>
  </sheetData>
  <customSheetViews>
    <customSheetView guid="{B917AE6C-4AF8-4CDD-ACCB-469E1ED6AB17}"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78BEE4ED-FFC3-4306-8023-F0EDC1A3A1B8}"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917AE6C-4AF8-4CDD-ACCB-469E1ED6AB17}" state="hidden">
      <pageMargins left="0.7" right="0.7" top="0.75" bottom="0.75" header="0.3" footer="0.3"/>
    </customSheetView>
    <customSheetView guid="{1211E1B9-FC37-4364-9CF0-0FFC01866726}"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78BEE4ED-FFC3-4306-8023-F0EDC1A3A1B8}"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2" hidden="1" customWidth="1"/>
    <col min="2" max="2" width="13.28515625" style="522" hidden="1" customWidth="1"/>
    <col min="3" max="3" width="0" style="522" hidden="1" customWidth="1"/>
    <col min="4" max="4" width="10.28515625" style="522" hidden="1" customWidth="1"/>
    <col min="5" max="5" width="3.42578125" style="522" hidden="1" customWidth="1"/>
    <col min="6" max="6" width="5.5703125" style="522" hidden="1" customWidth="1"/>
    <col min="7" max="7" width="11.42578125" style="522" hidden="1" customWidth="1"/>
    <col min="8" max="8" width="0" style="522" hidden="1" customWidth="1"/>
    <col min="9" max="9" width="10" style="522" hidden="1" customWidth="1"/>
    <col min="10" max="10" width="3.28515625" style="522" hidden="1" customWidth="1"/>
    <col min="11" max="11" width="5" style="522" hidden="1" customWidth="1"/>
    <col min="12" max="12" width="11.28515625" style="522" hidden="1" customWidth="1"/>
    <col min="13" max="13" width="0" style="522" hidden="1" customWidth="1"/>
    <col min="14" max="14" width="10.28515625" style="522" hidden="1" customWidth="1"/>
    <col min="15" max="15" width="3.7109375" style="522" hidden="1" customWidth="1"/>
    <col min="16" max="16" width="6.42578125" style="522" customWidth="1"/>
    <col min="17" max="17" width="14.85546875" style="522" customWidth="1"/>
    <col min="18" max="18" width="9.140625" style="522" customWidth="1"/>
    <col min="19" max="19" width="12" style="522" customWidth="1"/>
    <col min="20" max="20" width="3.28515625" style="522" hidden="1" customWidth="1"/>
    <col min="21" max="21" width="6.140625" style="522" hidden="1" customWidth="1"/>
    <col min="22" max="22" width="8.5703125" style="522" hidden="1" customWidth="1"/>
    <col min="23" max="23" width="8.42578125" style="522" hidden="1" customWidth="1"/>
    <col min="24" max="24" width="8.85546875" style="522" hidden="1" customWidth="1"/>
    <col min="25" max="116" width="0" style="522" hidden="1" customWidth="1"/>
    <col min="117" max="16384" width="9.140625" style="522"/>
  </cols>
  <sheetData>
    <row r="1" spans="1:27" ht="13.5" thickBot="1">
      <c r="A1" s="990" t="e">
        <v>#REF!</v>
      </c>
      <c r="B1" s="991"/>
      <c r="C1" s="503"/>
      <c r="D1" s="504"/>
      <c r="E1" s="503"/>
      <c r="F1" s="990">
        <v>0</v>
      </c>
      <c r="G1" s="991"/>
      <c r="H1" s="503"/>
      <c r="I1" s="504"/>
      <c r="K1" s="990" t="e">
        <v>#REF!</v>
      </c>
      <c r="L1" s="991"/>
      <c r="M1" s="503"/>
      <c r="N1" s="504"/>
      <c r="P1" s="990">
        <f>'Sch-6 (After Discount)'!D28</f>
        <v>0</v>
      </c>
      <c r="Q1" s="991"/>
      <c r="R1" s="503"/>
      <c r="S1" s="504"/>
      <c r="U1" s="525" t="e">
        <v>#REF!</v>
      </c>
    </row>
    <row r="2" spans="1:27">
      <c r="A2" s="992"/>
      <c r="B2" s="993"/>
      <c r="C2" s="503"/>
      <c r="D2" s="504"/>
      <c r="E2" s="503"/>
      <c r="F2" s="505"/>
      <c r="G2" s="503"/>
      <c r="H2" s="503"/>
      <c r="I2" s="504"/>
      <c r="K2" s="505"/>
      <c r="L2" s="503"/>
      <c r="M2" s="503"/>
      <c r="N2" s="504"/>
      <c r="P2" s="505"/>
      <c r="Q2" s="503"/>
      <c r="R2" s="503"/>
      <c r="S2" s="504"/>
      <c r="U2" s="525" t="e">
        <v>#REF!</v>
      </c>
    </row>
    <row r="3" spans="1:27">
      <c r="A3" s="505"/>
      <c r="B3" s="506"/>
      <c r="C3" s="506"/>
      <c r="D3" s="507"/>
      <c r="E3" s="506"/>
      <c r="F3" s="505"/>
      <c r="G3" s="506"/>
      <c r="H3" s="506"/>
      <c r="I3" s="507"/>
      <c r="K3" s="505"/>
      <c r="L3" s="506"/>
      <c r="M3" s="506"/>
      <c r="N3" s="507"/>
      <c r="P3" s="505"/>
      <c r="Q3" s="506"/>
      <c r="R3" s="506"/>
      <c r="S3" s="507"/>
      <c r="U3" s="525" t="s">
        <v>453</v>
      </c>
    </row>
    <row r="4" spans="1:27" ht="66.75" customHeight="1" thickBot="1">
      <c r="A4" s="1000" t="e">
        <f>IF(OR((A1&gt;9999999999),(A1&lt;0)),"Invalid Entry - More than 1000 crore OR -ve value",IF(A1=0, "",+CONCATENATE(#REF!,B11,D11,B10,D10,B9,D9,B8,D8,B7,D7,B6," Only")))</f>
        <v>#REF!</v>
      </c>
      <c r="B4" s="1001"/>
      <c r="C4" s="1001"/>
      <c r="D4" s="1002"/>
      <c r="E4" s="503"/>
      <c r="F4" s="1000" t="str">
        <f>IF(OR((F1&gt;9999999999),(F1&lt;0)),"Invalid Entry - More than 1000 crore OR -ve value",IF(F1=0, "",+CONCATENATE(U1, G11,I11,G10,I10,G9,I9,G8,I8,G7,I7,G6," Only")))</f>
        <v/>
      </c>
      <c r="G4" s="1001"/>
      <c r="H4" s="1001"/>
      <c r="I4" s="1002"/>
      <c r="J4" s="503"/>
      <c r="K4" s="1000" t="e">
        <f>IF(OR((K1&gt;9999999999),(K1&lt;0)),"Invalid Entry - More than 1000 crore OR -ve value",IF(K1=0, "",+CONCATENATE(U2, L11,N11,L10,N10,L9,N9,L8,N8,L7,N7,L6," Only")))</f>
        <v>#REF!</v>
      </c>
      <c r="L4" s="1001"/>
      <c r="M4" s="1001"/>
      <c r="N4" s="1002"/>
      <c r="P4" s="1000" t="str">
        <f>IF(OR((P1&gt;9999999999),(P1&lt;0)),"Invalid Entry - More than 1000 crore OR -ve value",IF(P1=0, "",+CONCATENATE(U3, Q11,S11,Q10,S10,Q9,S9,Q8,S8,Q7,S7,Q6," Only")))</f>
        <v/>
      </c>
      <c r="Q4" s="1001"/>
      <c r="R4" s="1001"/>
      <c r="S4" s="1002"/>
      <c r="U4" s="994" t="e">
        <f>VLOOKUP(1,T28:Y43,6,FALSE)</f>
        <v>#N/A</v>
      </c>
      <c r="V4" s="994"/>
      <c r="W4" s="994"/>
      <c r="X4" s="994"/>
      <c r="Y4" s="994"/>
      <c r="Z4" s="994"/>
      <c r="AA4" s="994"/>
    </row>
    <row r="5" spans="1:27" ht="18.75" customHeight="1" thickBot="1">
      <c r="A5" s="505"/>
      <c r="B5" s="506"/>
      <c r="C5" s="506"/>
      <c r="D5" s="507"/>
      <c r="E5" s="506"/>
      <c r="F5" s="505"/>
      <c r="G5" s="506"/>
      <c r="H5" s="506"/>
      <c r="I5" s="507"/>
      <c r="K5" s="505"/>
      <c r="L5" s="506"/>
      <c r="M5" s="506"/>
      <c r="N5" s="507"/>
      <c r="P5" s="505"/>
      <c r="Q5" s="506"/>
      <c r="R5" s="506"/>
      <c r="S5" s="507"/>
      <c r="U5" s="995" t="e">
        <f>VLOOKUP(1,T8:Y23,6,FALSE)</f>
        <v>#N/A</v>
      </c>
      <c r="V5" s="996"/>
      <c r="W5" s="996"/>
      <c r="X5" s="996"/>
      <c r="Y5" s="996"/>
      <c r="Z5" s="996"/>
      <c r="AA5" s="997"/>
    </row>
    <row r="6" spans="1:27">
      <c r="A6" s="508" t="e">
        <f>-INT(A1/100)*100+ROUND(A1,0)</f>
        <v>#REF!</v>
      </c>
      <c r="B6" s="506" t="e">
        <f t="shared" ref="B6:B11" si="0">IF(A6=0,"",LOOKUP(A6,$A$13:$A$112,$B$13:$B$112))</f>
        <v>#REF!</v>
      </c>
      <c r="C6" s="506"/>
      <c r="D6" s="509"/>
      <c r="E6" s="506"/>
      <c r="F6" s="508">
        <f>-INT(F1/100)*100+ROUND(F1,0)</f>
        <v>0</v>
      </c>
      <c r="G6" s="506" t="str">
        <f t="shared" ref="G6:G11" si="1">IF(F6=0,"",LOOKUP(F6,$A$13:$A$112,$B$13:$B$112))</f>
        <v/>
      </c>
      <c r="H6" s="506"/>
      <c r="I6" s="509"/>
      <c r="K6" s="508" t="e">
        <f>-INT(K1/100)*100+ROUND(K1,0)</f>
        <v>#REF!</v>
      </c>
      <c r="L6" s="506" t="e">
        <f t="shared" ref="L6:L11" si="2">IF(K6=0,"",LOOKUP(K6,$A$13:$A$112,$B$13:$B$112))</f>
        <v>#REF!</v>
      </c>
      <c r="M6" s="506"/>
      <c r="N6" s="509"/>
      <c r="P6" s="508">
        <f>-INT(P1/100)*100+ROUND(P1,0)</f>
        <v>0</v>
      </c>
      <c r="Q6" s="506" t="str">
        <f t="shared" ref="Q6:Q11" si="3">IF(P6=0,"",LOOKUP(P6,$A$13:$A$112,$B$13:$B$112))</f>
        <v/>
      </c>
      <c r="R6" s="506"/>
      <c r="S6" s="509"/>
    </row>
    <row r="7" spans="1:27">
      <c r="A7" s="508" t="e">
        <f>-INT(A1/1000)*10+INT(A1/100)</f>
        <v>#REF!</v>
      </c>
      <c r="B7" s="506" t="e">
        <f t="shared" si="0"/>
        <v>#REF!</v>
      </c>
      <c r="C7" s="506"/>
      <c r="D7" s="509" t="e">
        <f>+IF(B7="",""," Hundred ")</f>
        <v>#REF!</v>
      </c>
      <c r="E7" s="506"/>
      <c r="F7" s="508">
        <f>-INT(F1/1000)*10+INT(F1/100)</f>
        <v>0</v>
      </c>
      <c r="G7" s="506" t="str">
        <f t="shared" si="1"/>
        <v/>
      </c>
      <c r="H7" s="506"/>
      <c r="I7" s="509" t="str">
        <f>+IF(G7="",""," Hundred ")</f>
        <v/>
      </c>
      <c r="K7" s="508" t="e">
        <f>-INT(K1/1000)*10+INT(K1/100)</f>
        <v>#REF!</v>
      </c>
      <c r="L7" s="506" t="e">
        <f t="shared" si="2"/>
        <v>#REF!</v>
      </c>
      <c r="M7" s="506"/>
      <c r="N7" s="509" t="e">
        <f>+IF(L7="",""," Hundred ")</f>
        <v>#REF!</v>
      </c>
      <c r="P7" s="508">
        <f>-INT(P1/1000)*10+INT(P1/100)</f>
        <v>0</v>
      </c>
      <c r="Q7" s="506" t="str">
        <f t="shared" si="3"/>
        <v/>
      </c>
      <c r="R7" s="506"/>
      <c r="S7" s="509" t="str">
        <f>+IF(Q7="",""," Hundred ")</f>
        <v/>
      </c>
    </row>
    <row r="8" spans="1:27">
      <c r="A8" s="508" t="e">
        <f>-INT(A1/100000)*100+INT(A1/1000)</f>
        <v>#REF!</v>
      </c>
      <c r="B8" s="506" t="e">
        <f t="shared" si="0"/>
        <v>#REF!</v>
      </c>
      <c r="C8" s="506"/>
      <c r="D8" s="509" t="e">
        <f>IF((B8=""),IF(C8="",""," Thousand ")," Thousand ")</f>
        <v>#REF!</v>
      </c>
      <c r="E8" s="506"/>
      <c r="F8" s="508">
        <f>-INT(F1/100000)*100+INT(F1/1000)</f>
        <v>0</v>
      </c>
      <c r="G8" s="506" t="str">
        <f t="shared" si="1"/>
        <v/>
      </c>
      <c r="H8" s="506"/>
      <c r="I8" s="509" t="str">
        <f>IF((G8=""),IF(H8="",""," Thousand ")," Thousand ")</f>
        <v/>
      </c>
      <c r="K8" s="508" t="e">
        <f>-INT(K1/100000)*100+INT(K1/1000)</f>
        <v>#REF!</v>
      </c>
      <c r="L8" s="506" t="e">
        <f t="shared" si="2"/>
        <v>#REF!</v>
      </c>
      <c r="M8" s="506"/>
      <c r="N8" s="509" t="e">
        <f>IF((L8=""),IF(M8="",""," Thousand ")," Thousand ")</f>
        <v>#REF!</v>
      </c>
      <c r="P8" s="508">
        <f>-INT(P1/100000)*100+INT(P1/1000)</f>
        <v>0</v>
      </c>
      <c r="Q8" s="506" t="str">
        <f t="shared" si="3"/>
        <v/>
      </c>
      <c r="R8" s="506"/>
      <c r="S8" s="509" t="str">
        <f>IF((Q8=""),IF(R8="",""," Thousand ")," Thousand ")</f>
        <v/>
      </c>
      <c r="T8" s="526" t="e">
        <f>IF(Y8="",0, 1)</f>
        <v>#REF!</v>
      </c>
      <c r="U8" s="522">
        <v>0</v>
      </c>
      <c r="V8" s="522">
        <v>0</v>
      </c>
      <c r="W8" s="522">
        <v>0</v>
      </c>
      <c r="X8" s="522">
        <v>0</v>
      </c>
      <c r="Y8" s="527" t="e">
        <f>IF(AND($A$1=0,$F$1=0,$K$1=0,$P$1=0)," Zero only", "")</f>
        <v>#REF!</v>
      </c>
      <c r="AA8" s="522" t="s">
        <v>454</v>
      </c>
    </row>
    <row r="9" spans="1:27">
      <c r="A9" s="508" t="e">
        <f>-INT(A1/10000000)*100+INT(A1/100000)</f>
        <v>#REF!</v>
      </c>
      <c r="B9" s="506" t="e">
        <f t="shared" si="0"/>
        <v>#REF!</v>
      </c>
      <c r="C9" s="506"/>
      <c r="D9" s="509" t="e">
        <f>IF((B9=""),IF(C9="",""," Lac ")," Lac ")</f>
        <v>#REF!</v>
      </c>
      <c r="E9" s="506"/>
      <c r="F9" s="508">
        <f>-INT(F1/10000000)*100+INT(F1/100000)</f>
        <v>0</v>
      </c>
      <c r="G9" s="506" t="str">
        <f t="shared" si="1"/>
        <v/>
      </c>
      <c r="H9" s="506"/>
      <c r="I9" s="509" t="str">
        <f>IF((G9=""),IF(H9="",""," Lac ")," Lac ")</f>
        <v/>
      </c>
      <c r="K9" s="508" t="e">
        <f>-INT(K1/10000000)*100+INT(K1/100000)</f>
        <v>#REF!</v>
      </c>
      <c r="L9" s="506" t="e">
        <f t="shared" si="2"/>
        <v>#REF!</v>
      </c>
      <c r="M9" s="506"/>
      <c r="N9" s="509" t="e">
        <f>IF((L9=""),IF(M9="",""," Lac ")," Lac ")</f>
        <v>#REF!</v>
      </c>
      <c r="P9" s="508">
        <f>-INT(P1/10000000)*100+INT(P1/100000)</f>
        <v>0</v>
      </c>
      <c r="Q9" s="506" t="str">
        <f t="shared" si="3"/>
        <v/>
      </c>
      <c r="R9" s="506"/>
      <c r="S9" s="509" t="str">
        <f>IF((Q9=""),IF(R9="",""," Lac ")," Lac ")</f>
        <v/>
      </c>
      <c r="T9" s="526" t="e">
        <f t="shared" ref="T9:T23" si="4">IF(Y9="",0, 1)</f>
        <v>#REF!</v>
      </c>
      <c r="U9" s="522">
        <v>0</v>
      </c>
      <c r="V9" s="522">
        <v>0</v>
      </c>
      <c r="W9" s="522">
        <v>0</v>
      </c>
      <c r="X9" s="522">
        <v>1</v>
      </c>
      <c r="Y9" s="528" t="e">
        <f>IF(AND($A$1=0,$F$1=0,$K$1=0,$P$1&gt;0),$P$4, "")</f>
        <v>#REF!</v>
      </c>
    </row>
    <row r="10" spans="1:27">
      <c r="A10" s="508" t="e">
        <f>-INT(A1/1000000000)*100+INT(A1/10000000)</f>
        <v>#REF!</v>
      </c>
      <c r="B10" s="510" t="e">
        <f t="shared" si="0"/>
        <v>#REF!</v>
      </c>
      <c r="C10" s="506"/>
      <c r="D10" s="509" t="e">
        <f>IF((B10=""),IF(C10="",""," Crore ")," Crore ")</f>
        <v>#REF!</v>
      </c>
      <c r="E10" s="506"/>
      <c r="F10" s="508">
        <f>-INT(F1/1000000000)*100+INT(F1/10000000)</f>
        <v>0</v>
      </c>
      <c r="G10" s="510" t="str">
        <f t="shared" si="1"/>
        <v/>
      </c>
      <c r="H10" s="506"/>
      <c r="I10" s="509" t="str">
        <f>IF((G10=""),IF(H10="",""," Crore ")," Crore ")</f>
        <v/>
      </c>
      <c r="K10" s="508" t="e">
        <f>-INT(K1/1000000000)*100+INT(K1/10000000)</f>
        <v>#REF!</v>
      </c>
      <c r="L10" s="510" t="e">
        <f t="shared" si="2"/>
        <v>#REF!</v>
      </c>
      <c r="M10" s="506"/>
      <c r="N10" s="509" t="e">
        <f>IF((L10=""),IF(M10="",""," Crore ")," Crore ")</f>
        <v>#REF!</v>
      </c>
      <c r="P10" s="508">
        <f>-INT(P1/1000000000)*100+INT(P1/10000000)</f>
        <v>0</v>
      </c>
      <c r="Q10" s="510" t="str">
        <f t="shared" si="3"/>
        <v/>
      </c>
      <c r="R10" s="506"/>
      <c r="S10" s="509" t="str">
        <f>IF((Q10=""),IF(R10="",""," Crore ")," Crore ")</f>
        <v/>
      </c>
      <c r="T10" s="526" t="e">
        <f t="shared" si="4"/>
        <v>#REF!</v>
      </c>
      <c r="U10" s="522">
        <v>0</v>
      </c>
      <c r="V10" s="522">
        <v>0</v>
      </c>
      <c r="W10" s="522">
        <v>1</v>
      </c>
      <c r="X10" s="522">
        <v>0</v>
      </c>
      <c r="Y10" s="528" t="e">
        <f>IF(AND($A$1=0,$F$1=0,$K$1&gt;0,$P$1=0),$K$4, "")</f>
        <v>#REF!</v>
      </c>
    </row>
    <row r="11" spans="1:27">
      <c r="A11" s="511" t="e">
        <f>-INT(A1/10000000000)*1000+INT(A1/1000000000)</f>
        <v>#REF!</v>
      </c>
      <c r="B11" s="510" t="e">
        <f t="shared" si="0"/>
        <v>#REF!</v>
      </c>
      <c r="C11" s="506"/>
      <c r="D11" s="509" t="e">
        <f>IF((B11=""),IF(C11="",""," Hundred ")," Hundred ")</f>
        <v>#REF!</v>
      </c>
      <c r="E11" s="506"/>
      <c r="F11" s="511">
        <f>-INT(F1/10000000000)*1000+INT(F1/1000000000)</f>
        <v>0</v>
      </c>
      <c r="G11" s="510" t="str">
        <f t="shared" si="1"/>
        <v/>
      </c>
      <c r="H11" s="506"/>
      <c r="I11" s="509" t="str">
        <f>IF((G11=""),IF(H11="",""," Hundred ")," Hundred ")</f>
        <v/>
      </c>
      <c r="K11" s="511" t="e">
        <f>-INT(K1/10000000000)*1000+INT(K1/1000000000)</f>
        <v>#REF!</v>
      </c>
      <c r="L11" s="510" t="e">
        <f t="shared" si="2"/>
        <v>#REF!</v>
      </c>
      <c r="M11" s="506"/>
      <c r="N11" s="509" t="e">
        <f>IF((L11=""),IF(M11="",""," Hundred ")," Hundred ")</f>
        <v>#REF!</v>
      </c>
      <c r="P11" s="511">
        <f>-INT(P1/10000000000)*1000+INT(P1/1000000000)</f>
        <v>0</v>
      </c>
      <c r="Q11" s="510" t="str">
        <f t="shared" si="3"/>
        <v/>
      </c>
      <c r="R11" s="506"/>
      <c r="S11" s="509" t="str">
        <f>IF((Q11=""),IF(R11="",""," Hundred ")," Hundred ")</f>
        <v/>
      </c>
      <c r="T11" s="526" t="e">
        <f t="shared" si="4"/>
        <v>#REF!</v>
      </c>
      <c r="U11" s="522">
        <v>0</v>
      </c>
      <c r="V11" s="522">
        <v>0</v>
      </c>
      <c r="W11" s="522">
        <v>1</v>
      </c>
      <c r="X11" s="522">
        <v>1</v>
      </c>
      <c r="Y11" s="528" t="e">
        <f>IF(AND($A$1=0,$F$1=0,$K$1&gt;0,$P$1&gt;0),$K$4&amp;$AA$8&amp;$P$4, "")</f>
        <v>#REF!</v>
      </c>
    </row>
    <row r="12" spans="1:27">
      <c r="A12" s="512"/>
      <c r="B12" s="506"/>
      <c r="C12" s="506"/>
      <c r="D12" s="507"/>
      <c r="E12" s="506"/>
      <c r="F12" s="512"/>
      <c r="G12" s="506"/>
      <c r="H12" s="506"/>
      <c r="I12" s="507"/>
      <c r="K12" s="512"/>
      <c r="L12" s="506"/>
      <c r="M12" s="506"/>
      <c r="N12" s="507"/>
      <c r="P12" s="512"/>
      <c r="Q12" s="506"/>
      <c r="R12" s="506"/>
      <c r="S12" s="507"/>
      <c r="T12" s="526" t="e">
        <f t="shared" si="4"/>
        <v>#REF!</v>
      </c>
      <c r="U12" s="522">
        <v>0</v>
      </c>
      <c r="V12" s="522">
        <v>1</v>
      </c>
      <c r="W12" s="522">
        <v>0</v>
      </c>
      <c r="X12" s="522">
        <v>0</v>
      </c>
      <c r="Y12" s="528" t="e">
        <f>IF(AND($A$1=0,$F$1&gt;0,$K$1=0,$P$1=0),$F$4, "")</f>
        <v>#REF!</v>
      </c>
    </row>
    <row r="13" spans="1:27">
      <c r="A13" s="513">
        <v>1</v>
      </c>
      <c r="B13" s="514" t="s">
        <v>353</v>
      </c>
      <c r="C13" s="506"/>
      <c r="D13" s="507"/>
      <c r="E13" s="506"/>
      <c r="F13" s="513">
        <v>1</v>
      </c>
      <c r="G13" s="514" t="s">
        <v>353</v>
      </c>
      <c r="H13" s="506"/>
      <c r="I13" s="507"/>
      <c r="K13" s="513">
        <v>1</v>
      </c>
      <c r="L13" s="514" t="s">
        <v>353</v>
      </c>
      <c r="M13" s="506"/>
      <c r="N13" s="507"/>
      <c r="P13" s="513">
        <v>1</v>
      </c>
      <c r="Q13" s="514" t="s">
        <v>353</v>
      </c>
      <c r="R13" s="506"/>
      <c r="S13" s="507"/>
      <c r="T13" s="526" t="e">
        <f t="shared" si="4"/>
        <v>#REF!</v>
      </c>
      <c r="U13" s="522">
        <v>0</v>
      </c>
      <c r="V13" s="522">
        <v>1</v>
      </c>
      <c r="W13" s="522">
        <v>0</v>
      </c>
      <c r="X13" s="522">
        <v>1</v>
      </c>
      <c r="Y13" s="528" t="e">
        <f>IF(AND($A$1=0,$F$1&gt;0,$K$1=0,$P$1&gt;0),$F$4&amp;$AA$8&amp;$P$4, "")</f>
        <v>#REF!</v>
      </c>
    </row>
    <row r="14" spans="1:27">
      <c r="A14" s="513">
        <v>2</v>
      </c>
      <c r="B14" s="514" t="s">
        <v>354</v>
      </c>
      <c r="C14" s="506"/>
      <c r="D14" s="507"/>
      <c r="E14" s="506"/>
      <c r="F14" s="513">
        <v>2</v>
      </c>
      <c r="G14" s="514" t="s">
        <v>354</v>
      </c>
      <c r="H14" s="506"/>
      <c r="I14" s="507"/>
      <c r="K14" s="513">
        <v>2</v>
      </c>
      <c r="L14" s="514" t="s">
        <v>354</v>
      </c>
      <c r="M14" s="506"/>
      <c r="N14" s="507"/>
      <c r="P14" s="513">
        <v>2</v>
      </c>
      <c r="Q14" s="514" t="s">
        <v>354</v>
      </c>
      <c r="R14" s="506"/>
      <c r="S14" s="507"/>
      <c r="T14" s="526" t="e">
        <f t="shared" si="4"/>
        <v>#REF!</v>
      </c>
      <c r="U14" s="522">
        <v>0</v>
      </c>
      <c r="V14" s="522">
        <v>1</v>
      </c>
      <c r="W14" s="522">
        <v>1</v>
      </c>
      <c r="X14" s="522">
        <v>0</v>
      </c>
      <c r="Y14" s="528" t="e">
        <f>IF(AND($A$1=0,$F$1&gt;0,$K$1&gt;0,$P$1=0),$F$4&amp;$AA$8&amp;$K$4, "")</f>
        <v>#REF!</v>
      </c>
    </row>
    <row r="15" spans="1:27">
      <c r="A15" s="513">
        <v>3</v>
      </c>
      <c r="B15" s="514" t="s">
        <v>355</v>
      </c>
      <c r="C15" s="506"/>
      <c r="D15" s="507"/>
      <c r="E15" s="506"/>
      <c r="F15" s="513">
        <v>3</v>
      </c>
      <c r="G15" s="514" t="s">
        <v>355</v>
      </c>
      <c r="H15" s="506"/>
      <c r="I15" s="507"/>
      <c r="K15" s="513">
        <v>3</v>
      </c>
      <c r="L15" s="514" t="s">
        <v>355</v>
      </c>
      <c r="M15" s="506"/>
      <c r="N15" s="507"/>
      <c r="P15" s="513">
        <v>3</v>
      </c>
      <c r="Q15" s="514" t="s">
        <v>355</v>
      </c>
      <c r="R15" s="506"/>
      <c r="S15" s="507"/>
      <c r="T15" s="526" t="e">
        <f t="shared" si="4"/>
        <v>#REF!</v>
      </c>
      <c r="U15" s="522">
        <v>0</v>
      </c>
      <c r="V15" s="522">
        <v>1</v>
      </c>
      <c r="W15" s="522">
        <v>1</v>
      </c>
      <c r="X15" s="522">
        <v>1</v>
      </c>
      <c r="Y15" s="529" t="e">
        <f>IF(AND($A$1=0,$F$1&gt;0,$K$1&gt;0,$P$1&gt;0),$F$4&amp;$AA$8&amp;$K$4&amp;$AA$8&amp;$P$4, "")</f>
        <v>#REF!</v>
      </c>
    </row>
    <row r="16" spans="1:27">
      <c r="A16" s="513">
        <v>4</v>
      </c>
      <c r="B16" s="514" t="s">
        <v>356</v>
      </c>
      <c r="C16" s="506"/>
      <c r="D16" s="507"/>
      <c r="E16" s="506"/>
      <c r="F16" s="513">
        <v>4</v>
      </c>
      <c r="G16" s="514" t="s">
        <v>356</v>
      </c>
      <c r="H16" s="506"/>
      <c r="I16" s="507"/>
      <c r="K16" s="513">
        <v>4</v>
      </c>
      <c r="L16" s="514" t="s">
        <v>356</v>
      </c>
      <c r="M16" s="506"/>
      <c r="N16" s="507"/>
      <c r="P16" s="513">
        <v>4</v>
      </c>
      <c r="Q16" s="514" t="s">
        <v>356</v>
      </c>
      <c r="R16" s="506"/>
      <c r="S16" s="507"/>
      <c r="T16" s="526" t="e">
        <f t="shared" si="4"/>
        <v>#REF!</v>
      </c>
      <c r="U16" s="522">
        <v>1</v>
      </c>
      <c r="V16" s="522">
        <v>0</v>
      </c>
      <c r="W16" s="522">
        <v>0</v>
      </c>
      <c r="X16" s="522">
        <v>0</v>
      </c>
      <c r="Y16" s="527" t="e">
        <f>IF(AND($A$1&gt;0,$F$1=0,$K$1=0,$P$1=0), $A$4, "")</f>
        <v>#REF!</v>
      </c>
    </row>
    <row r="17" spans="1:27">
      <c r="A17" s="513">
        <v>5</v>
      </c>
      <c r="B17" s="514" t="s">
        <v>357</v>
      </c>
      <c r="C17" s="506"/>
      <c r="D17" s="507"/>
      <c r="E17" s="506"/>
      <c r="F17" s="513">
        <v>5</v>
      </c>
      <c r="G17" s="514" t="s">
        <v>357</v>
      </c>
      <c r="H17" s="506"/>
      <c r="I17" s="507"/>
      <c r="K17" s="513">
        <v>5</v>
      </c>
      <c r="L17" s="514" t="s">
        <v>357</v>
      </c>
      <c r="M17" s="506"/>
      <c r="N17" s="507"/>
      <c r="P17" s="513">
        <v>5</v>
      </c>
      <c r="Q17" s="514" t="s">
        <v>357</v>
      </c>
      <c r="R17" s="506"/>
      <c r="S17" s="507"/>
      <c r="T17" s="526" t="e">
        <f t="shared" si="4"/>
        <v>#REF!</v>
      </c>
      <c r="U17" s="522">
        <v>1</v>
      </c>
      <c r="V17" s="522">
        <v>0</v>
      </c>
      <c r="W17" s="522">
        <v>0</v>
      </c>
      <c r="X17" s="522">
        <v>1</v>
      </c>
      <c r="Y17" s="528" t="e">
        <f>IF(AND($A$1&gt;0,$F$1=0,$K$1=0,$P$1&gt;0),$A$4&amp;$AA$8&amp;$P$4, "")</f>
        <v>#REF!</v>
      </c>
    </row>
    <row r="18" spans="1:27">
      <c r="A18" s="513">
        <v>6</v>
      </c>
      <c r="B18" s="514" t="s">
        <v>358</v>
      </c>
      <c r="C18" s="506"/>
      <c r="D18" s="507"/>
      <c r="E18" s="506"/>
      <c r="F18" s="513">
        <v>6</v>
      </c>
      <c r="G18" s="514" t="s">
        <v>358</v>
      </c>
      <c r="H18" s="506"/>
      <c r="I18" s="507"/>
      <c r="K18" s="513">
        <v>6</v>
      </c>
      <c r="L18" s="514" t="s">
        <v>358</v>
      </c>
      <c r="M18" s="506"/>
      <c r="N18" s="507"/>
      <c r="P18" s="513">
        <v>6</v>
      </c>
      <c r="Q18" s="514" t="s">
        <v>358</v>
      </c>
      <c r="R18" s="506"/>
      <c r="S18" s="507"/>
      <c r="T18" s="526" t="e">
        <f t="shared" si="4"/>
        <v>#REF!</v>
      </c>
      <c r="U18" s="522">
        <v>1</v>
      </c>
      <c r="V18" s="522">
        <v>0</v>
      </c>
      <c r="W18" s="522">
        <v>1</v>
      </c>
      <c r="X18" s="522">
        <v>0</v>
      </c>
      <c r="Y18" s="528" t="e">
        <f>IF(AND($A$1&gt;0,$F$1=0,$K$1&gt;0,$P$1=0),$A$4&amp;$AA$8&amp;$K$4, "")</f>
        <v>#REF!</v>
      </c>
    </row>
    <row r="19" spans="1:27">
      <c r="A19" s="513">
        <v>7</v>
      </c>
      <c r="B19" s="514" t="s">
        <v>359</v>
      </c>
      <c r="C19" s="506"/>
      <c r="D19" s="507"/>
      <c r="E19" s="506"/>
      <c r="F19" s="513">
        <v>7</v>
      </c>
      <c r="G19" s="514" t="s">
        <v>359</v>
      </c>
      <c r="H19" s="506"/>
      <c r="I19" s="507"/>
      <c r="K19" s="513">
        <v>7</v>
      </c>
      <c r="L19" s="514" t="s">
        <v>359</v>
      </c>
      <c r="M19" s="506"/>
      <c r="N19" s="507"/>
      <c r="P19" s="513">
        <v>7</v>
      </c>
      <c r="Q19" s="514" t="s">
        <v>359</v>
      </c>
      <c r="R19" s="506"/>
      <c r="S19" s="507"/>
      <c r="T19" s="526" t="e">
        <f t="shared" si="4"/>
        <v>#REF!</v>
      </c>
      <c r="U19" s="522">
        <v>1</v>
      </c>
      <c r="V19" s="522">
        <v>0</v>
      </c>
      <c r="W19" s="522">
        <v>1</v>
      </c>
      <c r="X19" s="522">
        <v>1</v>
      </c>
      <c r="Y19" s="528" t="e">
        <f>IF(AND($A$1&gt;0,$F$1=0,$K$1&gt;0,$P$1&gt;0),$A$4&amp;$AA$8&amp;$K$4&amp;$AA$8&amp;$P$4, "")</f>
        <v>#REF!</v>
      </c>
    </row>
    <row r="20" spans="1:27">
      <c r="A20" s="513">
        <v>8</v>
      </c>
      <c r="B20" s="514" t="s">
        <v>360</v>
      </c>
      <c r="C20" s="506"/>
      <c r="D20" s="507"/>
      <c r="E20" s="506"/>
      <c r="F20" s="513">
        <v>8</v>
      </c>
      <c r="G20" s="514" t="s">
        <v>360</v>
      </c>
      <c r="H20" s="506"/>
      <c r="I20" s="507"/>
      <c r="K20" s="513">
        <v>8</v>
      </c>
      <c r="L20" s="514" t="s">
        <v>360</v>
      </c>
      <c r="M20" s="506"/>
      <c r="N20" s="507"/>
      <c r="P20" s="513">
        <v>8</v>
      </c>
      <c r="Q20" s="514" t="s">
        <v>360</v>
      </c>
      <c r="R20" s="506"/>
      <c r="S20" s="507"/>
      <c r="T20" s="526" t="e">
        <f t="shared" si="4"/>
        <v>#REF!</v>
      </c>
      <c r="U20" s="522">
        <v>1</v>
      </c>
      <c r="V20" s="522">
        <v>1</v>
      </c>
      <c r="W20" s="522">
        <v>0</v>
      </c>
      <c r="X20" s="522">
        <v>0</v>
      </c>
      <c r="Y20" s="528" t="e">
        <f>IF(AND($A$1&gt;0,$F$1&gt;0,$K$1=0,$P$1=0),$A$4&amp;$AA$8&amp;$F$4, "")</f>
        <v>#REF!</v>
      </c>
    </row>
    <row r="21" spans="1:27">
      <c r="A21" s="513">
        <v>9</v>
      </c>
      <c r="B21" s="514" t="s">
        <v>361</v>
      </c>
      <c r="C21" s="506"/>
      <c r="D21" s="507"/>
      <c r="E21" s="506"/>
      <c r="F21" s="513">
        <v>9</v>
      </c>
      <c r="G21" s="514" t="s">
        <v>361</v>
      </c>
      <c r="H21" s="506"/>
      <c r="I21" s="507"/>
      <c r="K21" s="513">
        <v>9</v>
      </c>
      <c r="L21" s="514" t="s">
        <v>361</v>
      </c>
      <c r="M21" s="506"/>
      <c r="N21" s="507"/>
      <c r="P21" s="513">
        <v>9</v>
      </c>
      <c r="Q21" s="514" t="s">
        <v>361</v>
      </c>
      <c r="R21" s="506"/>
      <c r="S21" s="507"/>
      <c r="T21" s="526" t="e">
        <f t="shared" si="4"/>
        <v>#REF!</v>
      </c>
      <c r="U21" s="522">
        <v>1</v>
      </c>
      <c r="V21" s="522">
        <v>1</v>
      </c>
      <c r="W21" s="522">
        <v>0</v>
      </c>
      <c r="X21" s="522">
        <v>1</v>
      </c>
      <c r="Y21" s="528" t="e">
        <f>IF(AND($A$1&gt;0,$F$1&gt;0,$K$1=0,$P$1&gt;0),$A$4&amp;$AA$8&amp;$F$4&amp;$AA$8&amp;$P$4, "")</f>
        <v>#REF!</v>
      </c>
    </row>
    <row r="22" spans="1:27">
      <c r="A22" s="513">
        <v>10</v>
      </c>
      <c r="B22" s="514" t="s">
        <v>362</v>
      </c>
      <c r="C22" s="506"/>
      <c r="D22" s="507"/>
      <c r="E22" s="506"/>
      <c r="F22" s="513">
        <v>10</v>
      </c>
      <c r="G22" s="514" t="s">
        <v>362</v>
      </c>
      <c r="H22" s="506"/>
      <c r="I22" s="507"/>
      <c r="K22" s="513">
        <v>10</v>
      </c>
      <c r="L22" s="514" t="s">
        <v>362</v>
      </c>
      <c r="M22" s="506"/>
      <c r="N22" s="507"/>
      <c r="P22" s="513">
        <v>10</v>
      </c>
      <c r="Q22" s="514" t="s">
        <v>362</v>
      </c>
      <c r="R22" s="506"/>
      <c r="S22" s="507"/>
      <c r="T22" s="526" t="e">
        <f t="shared" si="4"/>
        <v>#REF!</v>
      </c>
      <c r="U22" s="522">
        <v>1</v>
      </c>
      <c r="V22" s="522">
        <v>1</v>
      </c>
      <c r="W22" s="522">
        <v>1</v>
      </c>
      <c r="X22" s="522">
        <v>0</v>
      </c>
      <c r="Y22" s="528" t="e">
        <f>IF(AND($A$1&gt;0,$F$1&gt;0,$K$1&gt;0,$P$1=0),$A$4&amp;$AA$8&amp;$F$4&amp;$AA$8&amp;$K$4, "")</f>
        <v>#REF!</v>
      </c>
    </row>
    <row r="23" spans="1:27">
      <c r="A23" s="513">
        <v>11</v>
      </c>
      <c r="B23" s="514" t="s">
        <v>363</v>
      </c>
      <c r="C23" s="506"/>
      <c r="D23" s="507"/>
      <c r="E23" s="506"/>
      <c r="F23" s="513">
        <v>11</v>
      </c>
      <c r="G23" s="514" t="s">
        <v>363</v>
      </c>
      <c r="H23" s="506"/>
      <c r="I23" s="507"/>
      <c r="K23" s="513">
        <v>11</v>
      </c>
      <c r="L23" s="514" t="s">
        <v>363</v>
      </c>
      <c r="M23" s="506"/>
      <c r="N23" s="507"/>
      <c r="P23" s="513">
        <v>11</v>
      </c>
      <c r="Q23" s="514" t="s">
        <v>363</v>
      </c>
      <c r="R23" s="506"/>
      <c r="S23" s="507"/>
      <c r="T23" s="526" t="e">
        <f t="shared" si="4"/>
        <v>#REF!</v>
      </c>
      <c r="U23" s="522">
        <v>1</v>
      </c>
      <c r="V23" s="522">
        <v>1</v>
      </c>
      <c r="W23" s="522">
        <v>1</v>
      </c>
      <c r="X23" s="522">
        <v>1</v>
      </c>
      <c r="Y23" s="529" t="e">
        <f>IF(AND($A$1&gt;0,$F$1&gt;0,$K$1&gt;0,$P$1&gt;0),$A$4&amp;$AA$8&amp;$F$4&amp;$AA$8&amp;$K$4&amp;$AA$8&amp;$P$4, "")</f>
        <v>#REF!</v>
      </c>
    </row>
    <row r="24" spans="1:27">
      <c r="A24" s="513">
        <v>12</v>
      </c>
      <c r="B24" s="514" t="s">
        <v>364</v>
      </c>
      <c r="C24" s="506"/>
      <c r="D24" s="507"/>
      <c r="E24" s="506"/>
      <c r="F24" s="513">
        <v>12</v>
      </c>
      <c r="G24" s="514" t="s">
        <v>364</v>
      </c>
      <c r="H24" s="506"/>
      <c r="I24" s="507"/>
      <c r="K24" s="513">
        <v>12</v>
      </c>
      <c r="L24" s="514" t="s">
        <v>364</v>
      </c>
      <c r="M24" s="506"/>
      <c r="N24" s="507"/>
      <c r="P24" s="513">
        <v>12</v>
      </c>
      <c r="Q24" s="514" t="s">
        <v>364</v>
      </c>
      <c r="R24" s="506"/>
      <c r="S24" s="507"/>
    </row>
    <row r="25" spans="1:27">
      <c r="A25" s="513">
        <v>13</v>
      </c>
      <c r="B25" s="514" t="s">
        <v>365</v>
      </c>
      <c r="C25" s="506"/>
      <c r="D25" s="507"/>
      <c r="E25" s="506"/>
      <c r="F25" s="513">
        <v>13</v>
      </c>
      <c r="G25" s="514" t="s">
        <v>365</v>
      </c>
      <c r="H25" s="506"/>
      <c r="I25" s="507"/>
      <c r="K25" s="513">
        <v>13</v>
      </c>
      <c r="L25" s="514" t="s">
        <v>365</v>
      </c>
      <c r="M25" s="506"/>
      <c r="N25" s="507"/>
      <c r="P25" s="513">
        <v>13</v>
      </c>
      <c r="Q25" s="514" t="s">
        <v>365</v>
      </c>
      <c r="R25" s="506"/>
      <c r="S25" s="507"/>
    </row>
    <row r="26" spans="1:27">
      <c r="A26" s="513">
        <v>14</v>
      </c>
      <c r="B26" s="514" t="s">
        <v>366</v>
      </c>
      <c r="C26" s="506"/>
      <c r="D26" s="507"/>
      <c r="E26" s="506"/>
      <c r="F26" s="513">
        <v>14</v>
      </c>
      <c r="G26" s="514" t="s">
        <v>366</v>
      </c>
      <c r="H26" s="506"/>
      <c r="I26" s="507"/>
      <c r="K26" s="513">
        <v>14</v>
      </c>
      <c r="L26" s="514" t="s">
        <v>366</v>
      </c>
      <c r="M26" s="506"/>
      <c r="N26" s="507"/>
      <c r="P26" s="513">
        <v>14</v>
      </c>
      <c r="Q26" s="514" t="s">
        <v>366</v>
      </c>
      <c r="R26" s="506"/>
      <c r="S26" s="507"/>
    </row>
    <row r="27" spans="1:27">
      <c r="A27" s="513">
        <v>15</v>
      </c>
      <c r="B27" s="514" t="s">
        <v>367</v>
      </c>
      <c r="C27" s="506"/>
      <c r="D27" s="507"/>
      <c r="E27" s="506"/>
      <c r="F27" s="513">
        <v>15</v>
      </c>
      <c r="G27" s="514" t="s">
        <v>367</v>
      </c>
      <c r="H27" s="506"/>
      <c r="I27" s="507"/>
      <c r="K27" s="513">
        <v>15</v>
      </c>
      <c r="L27" s="514" t="s">
        <v>367</v>
      </c>
      <c r="M27" s="506"/>
      <c r="N27" s="507"/>
      <c r="P27" s="513">
        <v>15</v>
      </c>
      <c r="Q27" s="514" t="s">
        <v>367</v>
      </c>
      <c r="R27" s="506"/>
      <c r="S27" s="507"/>
    </row>
    <row r="28" spans="1:27">
      <c r="A28" s="513">
        <v>16</v>
      </c>
      <c r="B28" s="514" t="s">
        <v>368</v>
      </c>
      <c r="C28" s="506"/>
      <c r="D28" s="507"/>
      <c r="E28" s="506"/>
      <c r="F28" s="513">
        <v>16</v>
      </c>
      <c r="G28" s="514" t="s">
        <v>368</v>
      </c>
      <c r="H28" s="506"/>
      <c r="I28" s="507"/>
      <c r="K28" s="513">
        <v>16</v>
      </c>
      <c r="L28" s="514" t="s">
        <v>368</v>
      </c>
      <c r="M28" s="506"/>
      <c r="N28" s="507"/>
      <c r="P28" s="513">
        <v>16</v>
      </c>
      <c r="Q28" s="514" t="s">
        <v>368</v>
      </c>
      <c r="R28" s="506"/>
      <c r="S28" s="507"/>
      <c r="T28" s="526" t="e">
        <f>IF(Y28="",0, 1)</f>
        <v>#REF!</v>
      </c>
      <c r="U28" s="522">
        <v>0</v>
      </c>
      <c r="V28" s="522">
        <v>0</v>
      </c>
      <c r="W28" s="522">
        <v>0</v>
      </c>
      <c r="X28" s="522">
        <v>0</v>
      </c>
      <c r="Y28" s="527" t="e">
        <f>IF(AND($A$1=0,$F$1=0,$K$1=0,$P$1=0)," 0/-", "")</f>
        <v>#REF!</v>
      </c>
      <c r="AA28" s="522" t="s">
        <v>455</v>
      </c>
    </row>
    <row r="29" spans="1:27">
      <c r="A29" s="513">
        <v>17</v>
      </c>
      <c r="B29" s="514" t="s">
        <v>369</v>
      </c>
      <c r="C29" s="506"/>
      <c r="D29" s="507"/>
      <c r="E29" s="506"/>
      <c r="F29" s="513">
        <v>17</v>
      </c>
      <c r="G29" s="514" t="s">
        <v>369</v>
      </c>
      <c r="H29" s="506"/>
      <c r="I29" s="507"/>
      <c r="K29" s="513">
        <v>17</v>
      </c>
      <c r="L29" s="514" t="s">
        <v>369</v>
      </c>
      <c r="M29" s="506"/>
      <c r="N29" s="507"/>
      <c r="P29" s="513">
        <v>17</v>
      </c>
      <c r="Q29" s="514" t="s">
        <v>369</v>
      </c>
      <c r="R29" s="506"/>
      <c r="S29" s="507"/>
      <c r="T29" s="526" t="e">
        <f t="shared" ref="T29:T43" si="5">IF(Y29="",0, 1)</f>
        <v>#REF!</v>
      </c>
      <c r="U29" s="522">
        <v>0</v>
      </c>
      <c r="V29" s="522">
        <v>0</v>
      </c>
      <c r="W29" s="522">
        <v>0</v>
      </c>
      <c r="X29" s="522">
        <v>1</v>
      </c>
      <c r="Y29" s="528" t="e">
        <f>IF(AND($A$1=0,$F$1=0,$K$1=0,$P$1&gt;0),$U$3&amp;$P$1&amp;$AA$30, "")</f>
        <v>#REF!</v>
      </c>
      <c r="AA29" s="522" t="s">
        <v>456</v>
      </c>
    </row>
    <row r="30" spans="1:27">
      <c r="A30" s="513">
        <v>18</v>
      </c>
      <c r="B30" s="514" t="s">
        <v>370</v>
      </c>
      <c r="C30" s="506"/>
      <c r="D30" s="507"/>
      <c r="E30" s="506"/>
      <c r="F30" s="513">
        <v>18</v>
      </c>
      <c r="G30" s="514" t="s">
        <v>370</v>
      </c>
      <c r="H30" s="506"/>
      <c r="I30" s="507"/>
      <c r="K30" s="513">
        <v>18</v>
      </c>
      <c r="L30" s="514" t="s">
        <v>370</v>
      </c>
      <c r="M30" s="506"/>
      <c r="N30" s="507"/>
      <c r="P30" s="513">
        <v>18</v>
      </c>
      <c r="Q30" s="514" t="s">
        <v>370</v>
      </c>
      <c r="R30" s="506"/>
      <c r="S30" s="507"/>
      <c r="T30" s="526" t="e">
        <f t="shared" si="5"/>
        <v>#REF!</v>
      </c>
      <c r="U30" s="522">
        <v>0</v>
      </c>
      <c r="V30" s="522">
        <v>0</v>
      </c>
      <c r="W30" s="522">
        <v>1</v>
      </c>
      <c r="X30" s="522">
        <v>0</v>
      </c>
      <c r="Y30" s="528" t="e">
        <f>IF(AND($A$1=0,$F$1=0,$K$1&gt;0,$P$1=0),$U$2&amp;$K$1&amp;$AA$30, "")</f>
        <v>#REF!</v>
      </c>
      <c r="AA30" s="522" t="s">
        <v>457</v>
      </c>
    </row>
    <row r="31" spans="1:27">
      <c r="A31" s="513">
        <v>19</v>
      </c>
      <c r="B31" s="514" t="s">
        <v>371</v>
      </c>
      <c r="C31" s="506"/>
      <c r="D31" s="507"/>
      <c r="E31" s="506"/>
      <c r="F31" s="513">
        <v>19</v>
      </c>
      <c r="G31" s="514" t="s">
        <v>371</v>
      </c>
      <c r="H31" s="506"/>
      <c r="I31" s="507"/>
      <c r="K31" s="513">
        <v>19</v>
      </c>
      <c r="L31" s="514" t="s">
        <v>371</v>
      </c>
      <c r="M31" s="506"/>
      <c r="N31" s="507"/>
      <c r="P31" s="513">
        <v>19</v>
      </c>
      <c r="Q31" s="514" t="s">
        <v>371</v>
      </c>
      <c r="R31" s="506"/>
      <c r="S31" s="507"/>
      <c r="T31" s="526" t="e">
        <f t="shared" si="5"/>
        <v>#REF!</v>
      </c>
      <c r="U31" s="522">
        <v>0</v>
      </c>
      <c r="V31" s="522">
        <v>0</v>
      </c>
      <c r="W31" s="522">
        <v>1</v>
      </c>
      <c r="X31" s="522">
        <v>1</v>
      </c>
      <c r="Y31" s="528" t="e">
        <f>IF(AND($A$1=0,$F$1=0,$K$1&gt;0,$P$1&gt;0),$U$2&amp;$K$1&amp;$AA$29&amp;$U$3&amp;$P$1&amp;$AA$30, "")</f>
        <v>#REF!</v>
      </c>
    </row>
    <row r="32" spans="1:27">
      <c r="A32" s="513">
        <v>20</v>
      </c>
      <c r="B32" s="514" t="s">
        <v>372</v>
      </c>
      <c r="C32" s="506"/>
      <c r="D32" s="507"/>
      <c r="E32" s="506"/>
      <c r="F32" s="513">
        <v>20</v>
      </c>
      <c r="G32" s="514" t="s">
        <v>372</v>
      </c>
      <c r="H32" s="506"/>
      <c r="I32" s="507"/>
      <c r="K32" s="513">
        <v>20</v>
      </c>
      <c r="L32" s="514" t="s">
        <v>372</v>
      </c>
      <c r="M32" s="506"/>
      <c r="N32" s="507"/>
      <c r="P32" s="513">
        <v>20</v>
      </c>
      <c r="Q32" s="514" t="s">
        <v>372</v>
      </c>
      <c r="R32" s="506"/>
      <c r="S32" s="507"/>
      <c r="T32" s="526" t="e">
        <f t="shared" si="5"/>
        <v>#REF!</v>
      </c>
      <c r="U32" s="522">
        <v>0</v>
      </c>
      <c r="V32" s="522">
        <v>1</v>
      </c>
      <c r="W32" s="522">
        <v>0</v>
      </c>
      <c r="X32" s="522">
        <v>0</v>
      </c>
      <c r="Y32" s="528" t="e">
        <f>IF(AND($A$1=0,$F$1&gt;0,$K$1=0,$P$1=0),$U$1&amp;$F$1&amp;$AA$30, "")</f>
        <v>#REF!</v>
      </c>
    </row>
    <row r="33" spans="1:25">
      <c r="A33" s="513">
        <v>21</v>
      </c>
      <c r="B33" s="514" t="s">
        <v>373</v>
      </c>
      <c r="C33" s="506"/>
      <c r="D33" s="507"/>
      <c r="E33" s="506"/>
      <c r="F33" s="513">
        <v>21</v>
      </c>
      <c r="G33" s="514" t="s">
        <v>373</v>
      </c>
      <c r="H33" s="506"/>
      <c r="I33" s="507"/>
      <c r="K33" s="513">
        <v>21</v>
      </c>
      <c r="L33" s="514" t="s">
        <v>373</v>
      </c>
      <c r="M33" s="506"/>
      <c r="N33" s="507"/>
      <c r="P33" s="513">
        <v>21</v>
      </c>
      <c r="Q33" s="514" t="s">
        <v>373</v>
      </c>
      <c r="R33" s="506"/>
      <c r="S33" s="507"/>
      <c r="T33" s="526" t="e">
        <f t="shared" si="5"/>
        <v>#REF!</v>
      </c>
      <c r="U33" s="522">
        <v>0</v>
      </c>
      <c r="V33" s="522">
        <v>1</v>
      </c>
      <c r="W33" s="522">
        <v>0</v>
      </c>
      <c r="X33" s="522">
        <v>1</v>
      </c>
      <c r="Y33" s="528" t="e">
        <f>IF(AND($A$1=0,$F$1&gt;0,$K$1=0,$P$1&gt;0),$U$1&amp;$F$1&amp;$AA$29&amp;$U$3&amp;$P$1&amp;$AA$30, "")</f>
        <v>#REF!</v>
      </c>
    </row>
    <row r="34" spans="1:25">
      <c r="A34" s="513">
        <v>22</v>
      </c>
      <c r="B34" s="514" t="s">
        <v>374</v>
      </c>
      <c r="C34" s="506"/>
      <c r="D34" s="507"/>
      <c r="E34" s="506"/>
      <c r="F34" s="513">
        <v>22</v>
      </c>
      <c r="G34" s="514" t="s">
        <v>374</v>
      </c>
      <c r="H34" s="506"/>
      <c r="I34" s="507"/>
      <c r="K34" s="513">
        <v>22</v>
      </c>
      <c r="L34" s="514" t="s">
        <v>374</v>
      </c>
      <c r="M34" s="506"/>
      <c r="N34" s="507"/>
      <c r="P34" s="513">
        <v>22</v>
      </c>
      <c r="Q34" s="514" t="s">
        <v>374</v>
      </c>
      <c r="R34" s="506"/>
      <c r="S34" s="507"/>
      <c r="T34" s="526" t="e">
        <f t="shared" si="5"/>
        <v>#REF!</v>
      </c>
      <c r="U34" s="522">
        <v>0</v>
      </c>
      <c r="V34" s="522">
        <v>1</v>
      </c>
      <c r="W34" s="522">
        <v>1</v>
      </c>
      <c r="X34" s="522">
        <v>0</v>
      </c>
      <c r="Y34" s="528" t="e">
        <f>IF(AND($A$1=0,$F$1&gt;0,$K$1&gt;0,$P$1=0),$U$1&amp;$F$1&amp;$AA$29&amp;$U$2&amp;$K$1, "")</f>
        <v>#REF!</v>
      </c>
    </row>
    <row r="35" spans="1:25">
      <c r="A35" s="513">
        <v>23</v>
      </c>
      <c r="B35" s="514" t="s">
        <v>375</v>
      </c>
      <c r="C35" s="506"/>
      <c r="D35" s="507"/>
      <c r="E35" s="506"/>
      <c r="F35" s="513">
        <v>23</v>
      </c>
      <c r="G35" s="514" t="s">
        <v>375</v>
      </c>
      <c r="H35" s="506"/>
      <c r="I35" s="507"/>
      <c r="K35" s="513">
        <v>23</v>
      </c>
      <c r="L35" s="514" t="s">
        <v>375</v>
      </c>
      <c r="M35" s="506"/>
      <c r="N35" s="507"/>
      <c r="P35" s="513">
        <v>23</v>
      </c>
      <c r="Q35" s="514" t="s">
        <v>375</v>
      </c>
      <c r="R35" s="506"/>
      <c r="S35" s="507"/>
      <c r="T35" s="526" t="e">
        <f t="shared" si="5"/>
        <v>#REF!</v>
      </c>
      <c r="U35" s="522">
        <v>0</v>
      </c>
      <c r="V35" s="522">
        <v>1</v>
      </c>
      <c r="W35" s="522">
        <v>1</v>
      </c>
      <c r="X35" s="522">
        <v>1</v>
      </c>
      <c r="Y35" s="529" t="e">
        <f>IF(AND($A$1=0,$F$1&gt;0,$K$1&gt;0,$P$1&gt;0),$U$1&amp;$F$1&amp;$AA$29&amp;$U$2&amp;$K$1&amp;$AA$29&amp;$U$3&amp;$P$1&amp;$AA$30, "")</f>
        <v>#REF!</v>
      </c>
    </row>
    <row r="36" spans="1:25">
      <c r="A36" s="513">
        <v>24</v>
      </c>
      <c r="B36" s="514" t="s">
        <v>376</v>
      </c>
      <c r="C36" s="506"/>
      <c r="D36" s="507"/>
      <c r="E36" s="506"/>
      <c r="F36" s="513">
        <v>24</v>
      </c>
      <c r="G36" s="514" t="s">
        <v>376</v>
      </c>
      <c r="H36" s="506"/>
      <c r="I36" s="507"/>
      <c r="K36" s="513">
        <v>24</v>
      </c>
      <c r="L36" s="514" t="s">
        <v>376</v>
      </c>
      <c r="M36" s="506"/>
      <c r="N36" s="507"/>
      <c r="P36" s="513">
        <v>24</v>
      </c>
      <c r="Q36" s="514" t="s">
        <v>376</v>
      </c>
      <c r="R36" s="506"/>
      <c r="S36" s="507"/>
      <c r="T36" s="526" t="e">
        <f t="shared" si="5"/>
        <v>#REF!</v>
      </c>
      <c r="U36" s="522">
        <v>1</v>
      </c>
      <c r="V36" s="522">
        <v>0</v>
      </c>
      <c r="W36" s="522">
        <v>0</v>
      </c>
      <c r="X36" s="522">
        <v>0</v>
      </c>
      <c r="Y36" s="527" t="e">
        <f>IF(AND($A$1&gt;0,$F$1=0,$K$1=0,$P$1=0),#REF!&amp; $A$1&amp;$AA$30, "")</f>
        <v>#REF!</v>
      </c>
    </row>
    <row r="37" spans="1:25">
      <c r="A37" s="513">
        <v>25</v>
      </c>
      <c r="B37" s="514" t="s">
        <v>377</v>
      </c>
      <c r="C37" s="506"/>
      <c r="D37" s="507"/>
      <c r="E37" s="506"/>
      <c r="F37" s="513">
        <v>25</v>
      </c>
      <c r="G37" s="514" t="s">
        <v>377</v>
      </c>
      <c r="H37" s="506"/>
      <c r="I37" s="507"/>
      <c r="K37" s="513">
        <v>25</v>
      </c>
      <c r="L37" s="514" t="s">
        <v>377</v>
      </c>
      <c r="M37" s="506"/>
      <c r="N37" s="507"/>
      <c r="P37" s="513">
        <v>25</v>
      </c>
      <c r="Q37" s="514" t="s">
        <v>377</v>
      </c>
      <c r="R37" s="506"/>
      <c r="S37" s="507"/>
      <c r="T37" s="526" t="e">
        <f t="shared" si="5"/>
        <v>#REF!</v>
      </c>
      <c r="U37" s="522">
        <v>1</v>
      </c>
      <c r="V37" s="522">
        <v>0</v>
      </c>
      <c r="W37" s="522">
        <v>0</v>
      </c>
      <c r="X37" s="522">
        <v>1</v>
      </c>
      <c r="Y37" s="528" t="e">
        <f>IF(AND($A$1&gt;0,$F$1=0,$K$1=0,$P$1&gt;0),#REF!&amp;$A$1&amp;$AA$29&amp;$U$3&amp;$P$1&amp;$AA$30, "")</f>
        <v>#REF!</v>
      </c>
    </row>
    <row r="38" spans="1:25">
      <c r="A38" s="513">
        <v>26</v>
      </c>
      <c r="B38" s="514" t="s">
        <v>378</v>
      </c>
      <c r="C38" s="506"/>
      <c r="D38" s="507"/>
      <c r="E38" s="506"/>
      <c r="F38" s="513">
        <v>26</v>
      </c>
      <c r="G38" s="514" t="s">
        <v>378</v>
      </c>
      <c r="H38" s="506"/>
      <c r="I38" s="507"/>
      <c r="K38" s="513">
        <v>26</v>
      </c>
      <c r="L38" s="514" t="s">
        <v>378</v>
      </c>
      <c r="M38" s="506"/>
      <c r="N38" s="507"/>
      <c r="P38" s="513">
        <v>26</v>
      </c>
      <c r="Q38" s="514" t="s">
        <v>378</v>
      </c>
      <c r="R38" s="506"/>
      <c r="S38" s="507"/>
      <c r="T38" s="526" t="e">
        <f t="shared" si="5"/>
        <v>#REF!</v>
      </c>
      <c r="U38" s="522">
        <v>1</v>
      </c>
      <c r="V38" s="522">
        <v>0</v>
      </c>
      <c r="W38" s="522">
        <v>1</v>
      </c>
      <c r="X38" s="522">
        <v>0</v>
      </c>
      <c r="Y38" s="528" t="e">
        <f>IF(AND($A$1&gt;0,$F$1=0,$K$1&gt;0,$P$1=0),#REF!&amp;$A$1&amp;$AA$29&amp;$U$2&amp;$K$1, "")</f>
        <v>#REF!</v>
      </c>
    </row>
    <row r="39" spans="1:25">
      <c r="A39" s="513">
        <v>27</v>
      </c>
      <c r="B39" s="514" t="s">
        <v>379</v>
      </c>
      <c r="C39" s="506"/>
      <c r="D39" s="507"/>
      <c r="E39" s="506"/>
      <c r="F39" s="513">
        <v>27</v>
      </c>
      <c r="G39" s="514" t="s">
        <v>379</v>
      </c>
      <c r="H39" s="506"/>
      <c r="I39" s="507"/>
      <c r="K39" s="513">
        <v>27</v>
      </c>
      <c r="L39" s="514" t="s">
        <v>379</v>
      </c>
      <c r="M39" s="506"/>
      <c r="N39" s="507"/>
      <c r="P39" s="513">
        <v>27</v>
      </c>
      <c r="Q39" s="514" t="s">
        <v>379</v>
      </c>
      <c r="R39" s="506"/>
      <c r="S39" s="507"/>
      <c r="T39" s="526" t="e">
        <f t="shared" si="5"/>
        <v>#REF!</v>
      </c>
      <c r="U39" s="522">
        <v>1</v>
      </c>
      <c r="V39" s="522">
        <v>0</v>
      </c>
      <c r="W39" s="522">
        <v>1</v>
      </c>
      <c r="X39" s="522">
        <v>1</v>
      </c>
      <c r="Y39" s="528" t="e">
        <f>IF(AND($A$1&gt;0,$F$1=0,$K$1&gt;0,$P$1&gt;0),#REF!&amp;$A$1&amp;$AA$29&amp;$U$2&amp;$K$1&amp;$AA$29&amp;$U$3&amp;$P$1&amp;$AA$30, "")</f>
        <v>#REF!</v>
      </c>
    </row>
    <row r="40" spans="1:25">
      <c r="A40" s="513">
        <v>28</v>
      </c>
      <c r="B40" s="514" t="s">
        <v>380</v>
      </c>
      <c r="C40" s="506"/>
      <c r="D40" s="507"/>
      <c r="E40" s="506"/>
      <c r="F40" s="513">
        <v>28</v>
      </c>
      <c r="G40" s="514" t="s">
        <v>380</v>
      </c>
      <c r="H40" s="506"/>
      <c r="I40" s="507"/>
      <c r="K40" s="513">
        <v>28</v>
      </c>
      <c r="L40" s="514" t="s">
        <v>380</v>
      </c>
      <c r="M40" s="506"/>
      <c r="N40" s="507"/>
      <c r="P40" s="513">
        <v>28</v>
      </c>
      <c r="Q40" s="514" t="s">
        <v>380</v>
      </c>
      <c r="R40" s="506"/>
      <c r="S40" s="507"/>
      <c r="T40" s="526" t="e">
        <f t="shared" si="5"/>
        <v>#REF!</v>
      </c>
      <c r="U40" s="522">
        <v>1</v>
      </c>
      <c r="V40" s="522">
        <v>1</v>
      </c>
      <c r="W40" s="522">
        <v>0</v>
      </c>
      <c r="X40" s="522">
        <v>0</v>
      </c>
      <c r="Y40" s="528" t="e">
        <f>IF(AND($A$1&gt;0,$F$1&gt;0,$K$1=0,$P$1=0),#REF!&amp;$A$1&amp;$AA$29&amp;$U$1&amp;$F$1, "")</f>
        <v>#REF!</v>
      </c>
    </row>
    <row r="41" spans="1:25">
      <c r="A41" s="513">
        <v>29</v>
      </c>
      <c r="B41" s="514" t="s">
        <v>381</v>
      </c>
      <c r="C41" s="506"/>
      <c r="D41" s="507"/>
      <c r="E41" s="506"/>
      <c r="F41" s="513">
        <v>29</v>
      </c>
      <c r="G41" s="514" t="s">
        <v>381</v>
      </c>
      <c r="H41" s="506"/>
      <c r="I41" s="507"/>
      <c r="K41" s="513">
        <v>29</v>
      </c>
      <c r="L41" s="514" t="s">
        <v>381</v>
      </c>
      <c r="M41" s="506"/>
      <c r="N41" s="507"/>
      <c r="P41" s="513">
        <v>29</v>
      </c>
      <c r="Q41" s="514" t="s">
        <v>381</v>
      </c>
      <c r="R41" s="506"/>
      <c r="S41" s="507"/>
      <c r="T41" s="526" t="e">
        <f t="shared" si="5"/>
        <v>#REF!</v>
      </c>
      <c r="U41" s="522">
        <v>1</v>
      </c>
      <c r="V41" s="522">
        <v>1</v>
      </c>
      <c r="W41" s="522">
        <v>0</v>
      </c>
      <c r="X41" s="522">
        <v>1</v>
      </c>
      <c r="Y41" s="528" t="e">
        <f>IF(AND($A$1&gt;0,$F$1&gt;0,$K$1=0,$P$1&gt;0),#REF!&amp;$A$1&amp;$AA$29&amp;$U$1&amp;$F$1&amp;$AA$29&amp;$U$3&amp;$P$1&amp;$AA$30, "")</f>
        <v>#REF!</v>
      </c>
    </row>
    <row r="42" spans="1:25">
      <c r="A42" s="513">
        <v>30</v>
      </c>
      <c r="B42" s="514" t="s">
        <v>382</v>
      </c>
      <c r="C42" s="506"/>
      <c r="D42" s="507"/>
      <c r="E42" s="506"/>
      <c r="F42" s="513">
        <v>30</v>
      </c>
      <c r="G42" s="514" t="s">
        <v>382</v>
      </c>
      <c r="H42" s="506"/>
      <c r="I42" s="507"/>
      <c r="K42" s="513">
        <v>30</v>
      </c>
      <c r="L42" s="514" t="s">
        <v>382</v>
      </c>
      <c r="M42" s="506"/>
      <c r="N42" s="507"/>
      <c r="P42" s="513">
        <v>30</v>
      </c>
      <c r="Q42" s="514" t="s">
        <v>382</v>
      </c>
      <c r="R42" s="506"/>
      <c r="S42" s="507"/>
      <c r="T42" s="526" t="e">
        <f t="shared" si="5"/>
        <v>#REF!</v>
      </c>
      <c r="U42" s="522">
        <v>1</v>
      </c>
      <c r="V42" s="522">
        <v>1</v>
      </c>
      <c r="W42" s="522">
        <v>1</v>
      </c>
      <c r="X42" s="522">
        <v>0</v>
      </c>
      <c r="Y42" s="528" t="e">
        <f>IF(AND($A$1&gt;0,$F$1&gt;0,$K$1&gt;0,$P$1=0),#REF!&amp;$A$1&amp;$AA$29&amp;$U$1&amp;$F$1&amp;$AA$29&amp;$U$2&amp;$K$1, "")</f>
        <v>#REF!</v>
      </c>
    </row>
    <row r="43" spans="1:25">
      <c r="A43" s="513">
        <v>31</v>
      </c>
      <c r="B43" s="514" t="s">
        <v>383</v>
      </c>
      <c r="C43" s="506"/>
      <c r="D43" s="507"/>
      <c r="E43" s="506"/>
      <c r="F43" s="513">
        <v>31</v>
      </c>
      <c r="G43" s="514" t="s">
        <v>383</v>
      </c>
      <c r="H43" s="506"/>
      <c r="I43" s="507"/>
      <c r="K43" s="513">
        <v>31</v>
      </c>
      <c r="L43" s="514" t="s">
        <v>383</v>
      </c>
      <c r="M43" s="506"/>
      <c r="N43" s="507"/>
      <c r="P43" s="513">
        <v>31</v>
      </c>
      <c r="Q43" s="514" t="s">
        <v>383</v>
      </c>
      <c r="R43" s="506"/>
      <c r="S43" s="507"/>
      <c r="T43" s="526" t="e">
        <f t="shared" si="5"/>
        <v>#REF!</v>
      </c>
      <c r="U43" s="522">
        <v>1</v>
      </c>
      <c r="V43" s="522">
        <v>1</v>
      </c>
      <c r="W43" s="522">
        <v>1</v>
      </c>
      <c r="X43" s="522">
        <v>1</v>
      </c>
      <c r="Y43" s="529" t="e">
        <f>IF(AND($A$1&gt;0,$F$1&gt;0,$K$1&gt;0,$P$1&gt;0),#REF!&amp;$A$1&amp;$AA$29&amp;$U$1&amp;$F$1&amp;$AA$29&amp;$U$2&amp;$K$1&amp;$AA$29&amp;$U$3&amp;$P$1&amp;$AA$30, "")</f>
        <v>#REF!</v>
      </c>
    </row>
    <row r="44" spans="1:25">
      <c r="A44" s="513">
        <v>32</v>
      </c>
      <c r="B44" s="514" t="s">
        <v>384</v>
      </c>
      <c r="C44" s="506"/>
      <c r="D44" s="507"/>
      <c r="E44" s="506"/>
      <c r="F44" s="513">
        <v>32</v>
      </c>
      <c r="G44" s="514" t="s">
        <v>384</v>
      </c>
      <c r="H44" s="506"/>
      <c r="I44" s="507"/>
      <c r="K44" s="513">
        <v>32</v>
      </c>
      <c r="L44" s="514" t="s">
        <v>384</v>
      </c>
      <c r="M44" s="506"/>
      <c r="N44" s="507"/>
      <c r="P44" s="513">
        <v>32</v>
      </c>
      <c r="Q44" s="514" t="s">
        <v>384</v>
      </c>
      <c r="R44" s="506"/>
      <c r="S44" s="507"/>
    </row>
    <row r="45" spans="1:25">
      <c r="A45" s="513">
        <v>33</v>
      </c>
      <c r="B45" s="514" t="s">
        <v>385</v>
      </c>
      <c r="C45" s="506"/>
      <c r="D45" s="507"/>
      <c r="E45" s="506"/>
      <c r="F45" s="513">
        <v>33</v>
      </c>
      <c r="G45" s="514" t="s">
        <v>385</v>
      </c>
      <c r="H45" s="506"/>
      <c r="I45" s="507"/>
      <c r="K45" s="513">
        <v>33</v>
      </c>
      <c r="L45" s="514" t="s">
        <v>385</v>
      </c>
      <c r="M45" s="506"/>
      <c r="N45" s="507"/>
      <c r="P45" s="513">
        <v>33</v>
      </c>
      <c r="Q45" s="514" t="s">
        <v>385</v>
      </c>
      <c r="R45" s="506"/>
      <c r="S45" s="507"/>
    </row>
    <row r="46" spans="1:25">
      <c r="A46" s="513">
        <v>34</v>
      </c>
      <c r="B46" s="514" t="s">
        <v>386</v>
      </c>
      <c r="C46" s="506"/>
      <c r="D46" s="507"/>
      <c r="E46" s="506"/>
      <c r="F46" s="513">
        <v>34</v>
      </c>
      <c r="G46" s="514" t="s">
        <v>386</v>
      </c>
      <c r="H46" s="506"/>
      <c r="I46" s="507"/>
      <c r="K46" s="513">
        <v>34</v>
      </c>
      <c r="L46" s="514" t="s">
        <v>386</v>
      </c>
      <c r="M46" s="506"/>
      <c r="N46" s="507"/>
      <c r="P46" s="513">
        <v>34</v>
      </c>
      <c r="Q46" s="514" t="s">
        <v>386</v>
      </c>
      <c r="R46" s="506"/>
      <c r="S46" s="507"/>
    </row>
    <row r="47" spans="1:25">
      <c r="A47" s="513">
        <v>35</v>
      </c>
      <c r="B47" s="514" t="s">
        <v>387</v>
      </c>
      <c r="C47" s="506"/>
      <c r="D47" s="507"/>
      <c r="E47" s="506"/>
      <c r="F47" s="513">
        <v>35</v>
      </c>
      <c r="G47" s="514" t="s">
        <v>387</v>
      </c>
      <c r="H47" s="506"/>
      <c r="I47" s="507"/>
      <c r="K47" s="513">
        <v>35</v>
      </c>
      <c r="L47" s="514" t="s">
        <v>387</v>
      </c>
      <c r="M47" s="506"/>
      <c r="N47" s="507"/>
      <c r="P47" s="513">
        <v>35</v>
      </c>
      <c r="Q47" s="514" t="s">
        <v>387</v>
      </c>
      <c r="R47" s="506"/>
      <c r="S47" s="507"/>
    </row>
    <row r="48" spans="1:25">
      <c r="A48" s="513">
        <v>36</v>
      </c>
      <c r="B48" s="514" t="s">
        <v>388</v>
      </c>
      <c r="C48" s="506"/>
      <c r="D48" s="507"/>
      <c r="E48" s="506"/>
      <c r="F48" s="513">
        <v>36</v>
      </c>
      <c r="G48" s="514" t="s">
        <v>388</v>
      </c>
      <c r="H48" s="506"/>
      <c r="I48" s="507"/>
      <c r="K48" s="513">
        <v>36</v>
      </c>
      <c r="L48" s="514" t="s">
        <v>388</v>
      </c>
      <c r="M48" s="506"/>
      <c r="N48" s="507"/>
      <c r="P48" s="513">
        <v>36</v>
      </c>
      <c r="Q48" s="514" t="s">
        <v>388</v>
      </c>
      <c r="R48" s="506"/>
      <c r="S48" s="507"/>
    </row>
    <row r="49" spans="1:19">
      <c r="A49" s="513">
        <v>37</v>
      </c>
      <c r="B49" s="514" t="s">
        <v>389</v>
      </c>
      <c r="C49" s="506"/>
      <c r="D49" s="507"/>
      <c r="E49" s="506"/>
      <c r="F49" s="513">
        <v>37</v>
      </c>
      <c r="G49" s="514" t="s">
        <v>389</v>
      </c>
      <c r="H49" s="506"/>
      <c r="I49" s="507"/>
      <c r="K49" s="513">
        <v>37</v>
      </c>
      <c r="L49" s="514" t="s">
        <v>389</v>
      </c>
      <c r="M49" s="506"/>
      <c r="N49" s="507"/>
      <c r="P49" s="513">
        <v>37</v>
      </c>
      <c r="Q49" s="514" t="s">
        <v>389</v>
      </c>
      <c r="R49" s="506"/>
      <c r="S49" s="507"/>
    </row>
    <row r="50" spans="1:19">
      <c r="A50" s="513">
        <v>38</v>
      </c>
      <c r="B50" s="514" t="s">
        <v>390</v>
      </c>
      <c r="C50" s="506"/>
      <c r="D50" s="507"/>
      <c r="E50" s="506"/>
      <c r="F50" s="513">
        <v>38</v>
      </c>
      <c r="G50" s="514" t="s">
        <v>390</v>
      </c>
      <c r="H50" s="506"/>
      <c r="I50" s="507"/>
      <c r="K50" s="513">
        <v>38</v>
      </c>
      <c r="L50" s="514" t="s">
        <v>390</v>
      </c>
      <c r="M50" s="506"/>
      <c r="N50" s="507"/>
      <c r="P50" s="513">
        <v>38</v>
      </c>
      <c r="Q50" s="514" t="s">
        <v>390</v>
      </c>
      <c r="R50" s="506"/>
      <c r="S50" s="507"/>
    </row>
    <row r="51" spans="1:19">
      <c r="A51" s="513">
        <v>39</v>
      </c>
      <c r="B51" s="514" t="s">
        <v>391</v>
      </c>
      <c r="C51" s="506"/>
      <c r="D51" s="507"/>
      <c r="E51" s="506"/>
      <c r="F51" s="513">
        <v>39</v>
      </c>
      <c r="G51" s="514" t="s">
        <v>391</v>
      </c>
      <c r="H51" s="506"/>
      <c r="I51" s="507"/>
      <c r="K51" s="513">
        <v>39</v>
      </c>
      <c r="L51" s="514" t="s">
        <v>391</v>
      </c>
      <c r="M51" s="506"/>
      <c r="N51" s="507"/>
      <c r="P51" s="513">
        <v>39</v>
      </c>
      <c r="Q51" s="514" t="s">
        <v>391</v>
      </c>
      <c r="R51" s="506"/>
      <c r="S51" s="507"/>
    </row>
    <row r="52" spans="1:19">
      <c r="A52" s="513">
        <v>40</v>
      </c>
      <c r="B52" s="514" t="s">
        <v>392</v>
      </c>
      <c r="C52" s="506"/>
      <c r="D52" s="507"/>
      <c r="E52" s="506"/>
      <c r="F52" s="513">
        <v>40</v>
      </c>
      <c r="G52" s="514" t="s">
        <v>392</v>
      </c>
      <c r="H52" s="506"/>
      <c r="I52" s="507"/>
      <c r="K52" s="513">
        <v>40</v>
      </c>
      <c r="L52" s="514" t="s">
        <v>392</v>
      </c>
      <c r="M52" s="506"/>
      <c r="N52" s="507"/>
      <c r="P52" s="513">
        <v>40</v>
      </c>
      <c r="Q52" s="514" t="s">
        <v>392</v>
      </c>
      <c r="R52" s="506"/>
      <c r="S52" s="507"/>
    </row>
    <row r="53" spans="1:19">
      <c r="A53" s="513">
        <v>41</v>
      </c>
      <c r="B53" s="514" t="s">
        <v>393</v>
      </c>
      <c r="C53" s="506"/>
      <c r="D53" s="507"/>
      <c r="E53" s="506"/>
      <c r="F53" s="513">
        <v>41</v>
      </c>
      <c r="G53" s="514" t="s">
        <v>393</v>
      </c>
      <c r="H53" s="506"/>
      <c r="I53" s="507"/>
      <c r="K53" s="513">
        <v>41</v>
      </c>
      <c r="L53" s="514" t="s">
        <v>393</v>
      </c>
      <c r="M53" s="506"/>
      <c r="N53" s="507"/>
      <c r="P53" s="513">
        <v>41</v>
      </c>
      <c r="Q53" s="514" t="s">
        <v>393</v>
      </c>
      <c r="R53" s="506"/>
      <c r="S53" s="507"/>
    </row>
    <row r="54" spans="1:19">
      <c r="A54" s="513">
        <v>42</v>
      </c>
      <c r="B54" s="514" t="s">
        <v>394</v>
      </c>
      <c r="C54" s="506"/>
      <c r="D54" s="507"/>
      <c r="E54" s="506"/>
      <c r="F54" s="513">
        <v>42</v>
      </c>
      <c r="G54" s="514" t="s">
        <v>394</v>
      </c>
      <c r="H54" s="506"/>
      <c r="I54" s="507"/>
      <c r="K54" s="513">
        <v>42</v>
      </c>
      <c r="L54" s="514" t="s">
        <v>394</v>
      </c>
      <c r="M54" s="506"/>
      <c r="N54" s="507"/>
      <c r="P54" s="513">
        <v>42</v>
      </c>
      <c r="Q54" s="514" t="s">
        <v>394</v>
      </c>
      <c r="R54" s="506"/>
      <c r="S54" s="507"/>
    </row>
    <row r="55" spans="1:19">
      <c r="A55" s="513">
        <v>43</v>
      </c>
      <c r="B55" s="514" t="s">
        <v>395</v>
      </c>
      <c r="C55" s="506"/>
      <c r="D55" s="507"/>
      <c r="E55" s="506"/>
      <c r="F55" s="513">
        <v>43</v>
      </c>
      <c r="G55" s="514" t="s">
        <v>395</v>
      </c>
      <c r="H55" s="506"/>
      <c r="I55" s="507"/>
      <c r="K55" s="513">
        <v>43</v>
      </c>
      <c r="L55" s="514" t="s">
        <v>395</v>
      </c>
      <c r="M55" s="506"/>
      <c r="N55" s="507"/>
      <c r="P55" s="513">
        <v>43</v>
      </c>
      <c r="Q55" s="514" t="s">
        <v>395</v>
      </c>
      <c r="R55" s="506"/>
      <c r="S55" s="507"/>
    </row>
    <row r="56" spans="1:19">
      <c r="A56" s="513">
        <v>44</v>
      </c>
      <c r="B56" s="514" t="s">
        <v>396</v>
      </c>
      <c r="C56" s="506"/>
      <c r="D56" s="507"/>
      <c r="E56" s="506"/>
      <c r="F56" s="513">
        <v>44</v>
      </c>
      <c r="G56" s="514" t="s">
        <v>396</v>
      </c>
      <c r="H56" s="506"/>
      <c r="I56" s="507"/>
      <c r="K56" s="513">
        <v>44</v>
      </c>
      <c r="L56" s="514" t="s">
        <v>396</v>
      </c>
      <c r="M56" s="506"/>
      <c r="N56" s="507"/>
      <c r="P56" s="513">
        <v>44</v>
      </c>
      <c r="Q56" s="514" t="s">
        <v>396</v>
      </c>
      <c r="R56" s="506"/>
      <c r="S56" s="507"/>
    </row>
    <row r="57" spans="1:19">
      <c r="A57" s="513">
        <v>45</v>
      </c>
      <c r="B57" s="514" t="s">
        <v>397</v>
      </c>
      <c r="C57" s="506"/>
      <c r="D57" s="507"/>
      <c r="E57" s="506"/>
      <c r="F57" s="513">
        <v>45</v>
      </c>
      <c r="G57" s="514" t="s">
        <v>397</v>
      </c>
      <c r="H57" s="506"/>
      <c r="I57" s="507"/>
      <c r="K57" s="513">
        <v>45</v>
      </c>
      <c r="L57" s="514" t="s">
        <v>397</v>
      </c>
      <c r="M57" s="506"/>
      <c r="N57" s="507"/>
      <c r="P57" s="513">
        <v>45</v>
      </c>
      <c r="Q57" s="514" t="s">
        <v>397</v>
      </c>
      <c r="R57" s="506"/>
      <c r="S57" s="507"/>
    </row>
    <row r="58" spans="1:19">
      <c r="A58" s="513">
        <v>46</v>
      </c>
      <c r="B58" s="514" t="s">
        <v>398</v>
      </c>
      <c r="C58" s="506"/>
      <c r="D58" s="507"/>
      <c r="E58" s="506"/>
      <c r="F58" s="513">
        <v>46</v>
      </c>
      <c r="G58" s="514" t="s">
        <v>398</v>
      </c>
      <c r="H58" s="506"/>
      <c r="I58" s="507"/>
      <c r="K58" s="513">
        <v>46</v>
      </c>
      <c r="L58" s="514" t="s">
        <v>398</v>
      </c>
      <c r="M58" s="506"/>
      <c r="N58" s="507"/>
      <c r="P58" s="513">
        <v>46</v>
      </c>
      <c r="Q58" s="514" t="s">
        <v>398</v>
      </c>
      <c r="R58" s="506"/>
      <c r="S58" s="507"/>
    </row>
    <row r="59" spans="1:19">
      <c r="A59" s="513">
        <v>47</v>
      </c>
      <c r="B59" s="514" t="s">
        <v>399</v>
      </c>
      <c r="C59" s="506"/>
      <c r="D59" s="507"/>
      <c r="E59" s="506"/>
      <c r="F59" s="513">
        <v>47</v>
      </c>
      <c r="G59" s="514" t="s">
        <v>399</v>
      </c>
      <c r="H59" s="506"/>
      <c r="I59" s="507"/>
      <c r="K59" s="513">
        <v>47</v>
      </c>
      <c r="L59" s="514" t="s">
        <v>399</v>
      </c>
      <c r="M59" s="506"/>
      <c r="N59" s="507"/>
      <c r="P59" s="513">
        <v>47</v>
      </c>
      <c r="Q59" s="514" t="s">
        <v>399</v>
      </c>
      <c r="R59" s="506"/>
      <c r="S59" s="507"/>
    </row>
    <row r="60" spans="1:19">
      <c r="A60" s="513">
        <v>48</v>
      </c>
      <c r="B60" s="514" t="s">
        <v>400</v>
      </c>
      <c r="C60" s="506"/>
      <c r="D60" s="507"/>
      <c r="E60" s="506"/>
      <c r="F60" s="513">
        <v>48</v>
      </c>
      <c r="G60" s="514" t="s">
        <v>400</v>
      </c>
      <c r="H60" s="506"/>
      <c r="I60" s="507"/>
      <c r="K60" s="513">
        <v>48</v>
      </c>
      <c r="L60" s="514" t="s">
        <v>400</v>
      </c>
      <c r="M60" s="506"/>
      <c r="N60" s="507"/>
      <c r="P60" s="513">
        <v>48</v>
      </c>
      <c r="Q60" s="514" t="s">
        <v>400</v>
      </c>
      <c r="R60" s="506"/>
      <c r="S60" s="507"/>
    </row>
    <row r="61" spans="1:19">
      <c r="A61" s="513">
        <v>49</v>
      </c>
      <c r="B61" s="514" t="s">
        <v>401</v>
      </c>
      <c r="C61" s="506"/>
      <c r="D61" s="507"/>
      <c r="E61" s="506"/>
      <c r="F61" s="513">
        <v>49</v>
      </c>
      <c r="G61" s="514" t="s">
        <v>401</v>
      </c>
      <c r="H61" s="506"/>
      <c r="I61" s="507"/>
      <c r="K61" s="513">
        <v>49</v>
      </c>
      <c r="L61" s="514" t="s">
        <v>401</v>
      </c>
      <c r="M61" s="506"/>
      <c r="N61" s="507"/>
      <c r="P61" s="513">
        <v>49</v>
      </c>
      <c r="Q61" s="514" t="s">
        <v>401</v>
      </c>
      <c r="R61" s="506"/>
      <c r="S61" s="507"/>
    </row>
    <row r="62" spans="1:19">
      <c r="A62" s="513">
        <v>50</v>
      </c>
      <c r="B62" s="514" t="s">
        <v>402</v>
      </c>
      <c r="C62" s="506"/>
      <c r="D62" s="507"/>
      <c r="E62" s="506"/>
      <c r="F62" s="513">
        <v>50</v>
      </c>
      <c r="G62" s="514" t="s">
        <v>402</v>
      </c>
      <c r="H62" s="506"/>
      <c r="I62" s="507"/>
      <c r="K62" s="513">
        <v>50</v>
      </c>
      <c r="L62" s="514" t="s">
        <v>402</v>
      </c>
      <c r="M62" s="506"/>
      <c r="N62" s="507"/>
      <c r="P62" s="513">
        <v>50</v>
      </c>
      <c r="Q62" s="514" t="s">
        <v>402</v>
      </c>
      <c r="R62" s="506"/>
      <c r="S62" s="507"/>
    </row>
    <row r="63" spans="1:19">
      <c r="A63" s="513">
        <v>51</v>
      </c>
      <c r="B63" s="514" t="s">
        <v>403</v>
      </c>
      <c r="C63" s="506"/>
      <c r="D63" s="507"/>
      <c r="E63" s="506"/>
      <c r="F63" s="513">
        <v>51</v>
      </c>
      <c r="G63" s="514" t="s">
        <v>403</v>
      </c>
      <c r="H63" s="506"/>
      <c r="I63" s="507"/>
      <c r="K63" s="513">
        <v>51</v>
      </c>
      <c r="L63" s="514" t="s">
        <v>403</v>
      </c>
      <c r="M63" s="506"/>
      <c r="N63" s="507"/>
      <c r="P63" s="513">
        <v>51</v>
      </c>
      <c r="Q63" s="514" t="s">
        <v>403</v>
      </c>
      <c r="R63" s="506"/>
      <c r="S63" s="507"/>
    </row>
    <row r="64" spans="1:19">
      <c r="A64" s="513">
        <v>52</v>
      </c>
      <c r="B64" s="514" t="s">
        <v>404</v>
      </c>
      <c r="C64" s="506"/>
      <c r="D64" s="507"/>
      <c r="E64" s="506"/>
      <c r="F64" s="513">
        <v>52</v>
      </c>
      <c r="G64" s="514" t="s">
        <v>404</v>
      </c>
      <c r="H64" s="506"/>
      <c r="I64" s="507"/>
      <c r="K64" s="513">
        <v>52</v>
      </c>
      <c r="L64" s="514" t="s">
        <v>404</v>
      </c>
      <c r="M64" s="506"/>
      <c r="N64" s="507"/>
      <c r="P64" s="513">
        <v>52</v>
      </c>
      <c r="Q64" s="514" t="s">
        <v>404</v>
      </c>
      <c r="R64" s="506"/>
      <c r="S64" s="507"/>
    </row>
    <row r="65" spans="1:19">
      <c r="A65" s="513">
        <v>53</v>
      </c>
      <c r="B65" s="514" t="s">
        <v>405</v>
      </c>
      <c r="C65" s="506"/>
      <c r="D65" s="507"/>
      <c r="E65" s="506"/>
      <c r="F65" s="513">
        <v>53</v>
      </c>
      <c r="G65" s="514" t="s">
        <v>405</v>
      </c>
      <c r="H65" s="506"/>
      <c r="I65" s="507"/>
      <c r="K65" s="513">
        <v>53</v>
      </c>
      <c r="L65" s="514" t="s">
        <v>405</v>
      </c>
      <c r="M65" s="506"/>
      <c r="N65" s="507"/>
      <c r="P65" s="513">
        <v>53</v>
      </c>
      <c r="Q65" s="514" t="s">
        <v>405</v>
      </c>
      <c r="R65" s="506"/>
      <c r="S65" s="507"/>
    </row>
    <row r="66" spans="1:19">
      <c r="A66" s="513">
        <v>54</v>
      </c>
      <c r="B66" s="514" t="s">
        <v>406</v>
      </c>
      <c r="C66" s="506"/>
      <c r="D66" s="507"/>
      <c r="E66" s="506"/>
      <c r="F66" s="513">
        <v>54</v>
      </c>
      <c r="G66" s="514" t="s">
        <v>406</v>
      </c>
      <c r="H66" s="506"/>
      <c r="I66" s="507"/>
      <c r="K66" s="513">
        <v>54</v>
      </c>
      <c r="L66" s="514" t="s">
        <v>406</v>
      </c>
      <c r="M66" s="506"/>
      <c r="N66" s="507"/>
      <c r="P66" s="513">
        <v>54</v>
      </c>
      <c r="Q66" s="514" t="s">
        <v>406</v>
      </c>
      <c r="R66" s="506"/>
      <c r="S66" s="507"/>
    </row>
    <row r="67" spans="1:19">
      <c r="A67" s="513">
        <v>55</v>
      </c>
      <c r="B67" s="514" t="s">
        <v>407</v>
      </c>
      <c r="C67" s="506"/>
      <c r="D67" s="507"/>
      <c r="E67" s="506"/>
      <c r="F67" s="513">
        <v>55</v>
      </c>
      <c r="G67" s="514" t="s">
        <v>407</v>
      </c>
      <c r="H67" s="506"/>
      <c r="I67" s="507"/>
      <c r="K67" s="513">
        <v>55</v>
      </c>
      <c r="L67" s="514" t="s">
        <v>407</v>
      </c>
      <c r="M67" s="506"/>
      <c r="N67" s="507"/>
      <c r="P67" s="513">
        <v>55</v>
      </c>
      <c r="Q67" s="514" t="s">
        <v>407</v>
      </c>
      <c r="R67" s="506"/>
      <c r="S67" s="507"/>
    </row>
    <row r="68" spans="1:19">
      <c r="A68" s="513">
        <v>56</v>
      </c>
      <c r="B68" s="514" t="s">
        <v>408</v>
      </c>
      <c r="C68" s="506"/>
      <c r="D68" s="507"/>
      <c r="E68" s="506"/>
      <c r="F68" s="513">
        <v>56</v>
      </c>
      <c r="G68" s="514" t="s">
        <v>408</v>
      </c>
      <c r="H68" s="506"/>
      <c r="I68" s="507"/>
      <c r="K68" s="513">
        <v>56</v>
      </c>
      <c r="L68" s="514" t="s">
        <v>408</v>
      </c>
      <c r="M68" s="506"/>
      <c r="N68" s="507"/>
      <c r="P68" s="513">
        <v>56</v>
      </c>
      <c r="Q68" s="514" t="s">
        <v>408</v>
      </c>
      <c r="R68" s="506"/>
      <c r="S68" s="507"/>
    </row>
    <row r="69" spans="1:19">
      <c r="A69" s="513">
        <v>57</v>
      </c>
      <c r="B69" s="514" t="s">
        <v>409</v>
      </c>
      <c r="C69" s="506"/>
      <c r="D69" s="507"/>
      <c r="E69" s="506"/>
      <c r="F69" s="513">
        <v>57</v>
      </c>
      <c r="G69" s="514" t="s">
        <v>409</v>
      </c>
      <c r="H69" s="506"/>
      <c r="I69" s="507"/>
      <c r="K69" s="513">
        <v>57</v>
      </c>
      <c r="L69" s="514" t="s">
        <v>409</v>
      </c>
      <c r="M69" s="506"/>
      <c r="N69" s="507"/>
      <c r="P69" s="513">
        <v>57</v>
      </c>
      <c r="Q69" s="514" t="s">
        <v>409</v>
      </c>
      <c r="R69" s="506"/>
      <c r="S69" s="507"/>
    </row>
    <row r="70" spans="1:19">
      <c r="A70" s="513">
        <v>58</v>
      </c>
      <c r="B70" s="514" t="s">
        <v>410</v>
      </c>
      <c r="C70" s="506"/>
      <c r="D70" s="507"/>
      <c r="E70" s="506"/>
      <c r="F70" s="513">
        <v>58</v>
      </c>
      <c r="G70" s="514" t="s">
        <v>410</v>
      </c>
      <c r="H70" s="506"/>
      <c r="I70" s="507"/>
      <c r="K70" s="513">
        <v>58</v>
      </c>
      <c r="L70" s="514" t="s">
        <v>410</v>
      </c>
      <c r="M70" s="506"/>
      <c r="N70" s="507"/>
      <c r="P70" s="513">
        <v>58</v>
      </c>
      <c r="Q70" s="514" t="s">
        <v>410</v>
      </c>
      <c r="R70" s="506"/>
      <c r="S70" s="507"/>
    </row>
    <row r="71" spans="1:19">
      <c r="A71" s="513">
        <v>59</v>
      </c>
      <c r="B71" s="514" t="s">
        <v>411</v>
      </c>
      <c r="C71" s="506"/>
      <c r="D71" s="507"/>
      <c r="E71" s="506"/>
      <c r="F71" s="513">
        <v>59</v>
      </c>
      <c r="G71" s="514" t="s">
        <v>411</v>
      </c>
      <c r="H71" s="506"/>
      <c r="I71" s="507"/>
      <c r="K71" s="513">
        <v>59</v>
      </c>
      <c r="L71" s="514" t="s">
        <v>411</v>
      </c>
      <c r="M71" s="506"/>
      <c r="N71" s="507"/>
      <c r="P71" s="513">
        <v>59</v>
      </c>
      <c r="Q71" s="514" t="s">
        <v>411</v>
      </c>
      <c r="R71" s="506"/>
      <c r="S71" s="507"/>
    </row>
    <row r="72" spans="1:19">
      <c r="A72" s="513">
        <v>60</v>
      </c>
      <c r="B72" s="514" t="s">
        <v>412</v>
      </c>
      <c r="C72" s="506"/>
      <c r="D72" s="507"/>
      <c r="E72" s="506"/>
      <c r="F72" s="513">
        <v>60</v>
      </c>
      <c r="G72" s="514" t="s">
        <v>412</v>
      </c>
      <c r="H72" s="506"/>
      <c r="I72" s="507"/>
      <c r="K72" s="513">
        <v>60</v>
      </c>
      <c r="L72" s="514" t="s">
        <v>412</v>
      </c>
      <c r="M72" s="506"/>
      <c r="N72" s="507"/>
      <c r="P72" s="513">
        <v>60</v>
      </c>
      <c r="Q72" s="514" t="s">
        <v>412</v>
      </c>
      <c r="R72" s="506"/>
      <c r="S72" s="507"/>
    </row>
    <row r="73" spans="1:19">
      <c r="A73" s="513">
        <v>61</v>
      </c>
      <c r="B73" s="514" t="s">
        <v>413</v>
      </c>
      <c r="C73" s="506"/>
      <c r="D73" s="507"/>
      <c r="E73" s="506"/>
      <c r="F73" s="513">
        <v>61</v>
      </c>
      <c r="G73" s="514" t="s">
        <v>413</v>
      </c>
      <c r="H73" s="506"/>
      <c r="I73" s="507"/>
      <c r="K73" s="513">
        <v>61</v>
      </c>
      <c r="L73" s="514" t="s">
        <v>413</v>
      </c>
      <c r="M73" s="506"/>
      <c r="N73" s="507"/>
      <c r="P73" s="513">
        <v>61</v>
      </c>
      <c r="Q73" s="514" t="s">
        <v>413</v>
      </c>
      <c r="R73" s="506"/>
      <c r="S73" s="507"/>
    </row>
    <row r="74" spans="1:19">
      <c r="A74" s="513">
        <v>62</v>
      </c>
      <c r="B74" s="514" t="s">
        <v>414</v>
      </c>
      <c r="C74" s="506"/>
      <c r="D74" s="507"/>
      <c r="E74" s="506"/>
      <c r="F74" s="513">
        <v>62</v>
      </c>
      <c r="G74" s="514" t="s">
        <v>414</v>
      </c>
      <c r="H74" s="506"/>
      <c r="I74" s="507"/>
      <c r="K74" s="513">
        <v>62</v>
      </c>
      <c r="L74" s="514" t="s">
        <v>414</v>
      </c>
      <c r="M74" s="506"/>
      <c r="N74" s="507"/>
      <c r="P74" s="513">
        <v>62</v>
      </c>
      <c r="Q74" s="514" t="s">
        <v>414</v>
      </c>
      <c r="R74" s="506"/>
      <c r="S74" s="507"/>
    </row>
    <row r="75" spans="1:19">
      <c r="A75" s="513">
        <v>63</v>
      </c>
      <c r="B75" s="514" t="s">
        <v>415</v>
      </c>
      <c r="C75" s="506"/>
      <c r="D75" s="507"/>
      <c r="E75" s="506"/>
      <c r="F75" s="513">
        <v>63</v>
      </c>
      <c r="G75" s="514" t="s">
        <v>415</v>
      </c>
      <c r="H75" s="506"/>
      <c r="I75" s="507"/>
      <c r="K75" s="513">
        <v>63</v>
      </c>
      <c r="L75" s="514" t="s">
        <v>415</v>
      </c>
      <c r="M75" s="506"/>
      <c r="N75" s="507"/>
      <c r="P75" s="513">
        <v>63</v>
      </c>
      <c r="Q75" s="514" t="s">
        <v>415</v>
      </c>
      <c r="R75" s="506"/>
      <c r="S75" s="507"/>
    </row>
    <row r="76" spans="1:19">
      <c r="A76" s="513">
        <v>64</v>
      </c>
      <c r="B76" s="514" t="s">
        <v>416</v>
      </c>
      <c r="C76" s="506"/>
      <c r="D76" s="507"/>
      <c r="E76" s="506"/>
      <c r="F76" s="513">
        <v>64</v>
      </c>
      <c r="G76" s="514" t="s">
        <v>416</v>
      </c>
      <c r="H76" s="506"/>
      <c r="I76" s="507"/>
      <c r="K76" s="513">
        <v>64</v>
      </c>
      <c r="L76" s="514" t="s">
        <v>416</v>
      </c>
      <c r="M76" s="506"/>
      <c r="N76" s="507"/>
      <c r="P76" s="513">
        <v>64</v>
      </c>
      <c r="Q76" s="514" t="s">
        <v>416</v>
      </c>
      <c r="R76" s="506"/>
      <c r="S76" s="507"/>
    </row>
    <row r="77" spans="1:19">
      <c r="A77" s="513">
        <v>65</v>
      </c>
      <c r="B77" s="514" t="s">
        <v>417</v>
      </c>
      <c r="C77" s="506"/>
      <c r="D77" s="507"/>
      <c r="E77" s="506"/>
      <c r="F77" s="513">
        <v>65</v>
      </c>
      <c r="G77" s="514" t="s">
        <v>417</v>
      </c>
      <c r="H77" s="506"/>
      <c r="I77" s="507"/>
      <c r="K77" s="513">
        <v>65</v>
      </c>
      <c r="L77" s="514" t="s">
        <v>417</v>
      </c>
      <c r="M77" s="506"/>
      <c r="N77" s="507"/>
      <c r="P77" s="513">
        <v>65</v>
      </c>
      <c r="Q77" s="514" t="s">
        <v>417</v>
      </c>
      <c r="R77" s="506"/>
      <c r="S77" s="507"/>
    </row>
    <row r="78" spans="1:19">
      <c r="A78" s="513">
        <v>66</v>
      </c>
      <c r="B78" s="514" t="s">
        <v>418</v>
      </c>
      <c r="C78" s="506"/>
      <c r="D78" s="507"/>
      <c r="E78" s="506"/>
      <c r="F78" s="513">
        <v>66</v>
      </c>
      <c r="G78" s="514" t="s">
        <v>418</v>
      </c>
      <c r="H78" s="506"/>
      <c r="I78" s="507"/>
      <c r="K78" s="513">
        <v>66</v>
      </c>
      <c r="L78" s="514" t="s">
        <v>418</v>
      </c>
      <c r="M78" s="506"/>
      <c r="N78" s="507"/>
      <c r="P78" s="513">
        <v>66</v>
      </c>
      <c r="Q78" s="514" t="s">
        <v>418</v>
      </c>
      <c r="R78" s="506"/>
      <c r="S78" s="507"/>
    </row>
    <row r="79" spans="1:19">
      <c r="A79" s="513">
        <v>67</v>
      </c>
      <c r="B79" s="514" t="s">
        <v>419</v>
      </c>
      <c r="C79" s="506"/>
      <c r="D79" s="507"/>
      <c r="E79" s="506"/>
      <c r="F79" s="513">
        <v>67</v>
      </c>
      <c r="G79" s="514" t="s">
        <v>419</v>
      </c>
      <c r="H79" s="506"/>
      <c r="I79" s="507"/>
      <c r="K79" s="513">
        <v>67</v>
      </c>
      <c r="L79" s="514" t="s">
        <v>419</v>
      </c>
      <c r="M79" s="506"/>
      <c r="N79" s="507"/>
      <c r="P79" s="513">
        <v>67</v>
      </c>
      <c r="Q79" s="514" t="s">
        <v>419</v>
      </c>
      <c r="R79" s="506"/>
      <c r="S79" s="507"/>
    </row>
    <row r="80" spans="1:19">
      <c r="A80" s="513">
        <v>68</v>
      </c>
      <c r="B80" s="514" t="s">
        <v>420</v>
      </c>
      <c r="C80" s="506"/>
      <c r="D80" s="507"/>
      <c r="E80" s="506"/>
      <c r="F80" s="513">
        <v>68</v>
      </c>
      <c r="G80" s="514" t="s">
        <v>420</v>
      </c>
      <c r="H80" s="506"/>
      <c r="I80" s="507"/>
      <c r="K80" s="513">
        <v>68</v>
      </c>
      <c r="L80" s="514" t="s">
        <v>420</v>
      </c>
      <c r="M80" s="506"/>
      <c r="N80" s="507"/>
      <c r="P80" s="513">
        <v>68</v>
      </c>
      <c r="Q80" s="514" t="s">
        <v>420</v>
      </c>
      <c r="R80" s="506"/>
      <c r="S80" s="507"/>
    </row>
    <row r="81" spans="1:19">
      <c r="A81" s="513">
        <v>69</v>
      </c>
      <c r="B81" s="514" t="s">
        <v>421</v>
      </c>
      <c r="C81" s="506"/>
      <c r="D81" s="507"/>
      <c r="E81" s="506"/>
      <c r="F81" s="513">
        <v>69</v>
      </c>
      <c r="G81" s="514" t="s">
        <v>421</v>
      </c>
      <c r="H81" s="506"/>
      <c r="I81" s="507"/>
      <c r="K81" s="513">
        <v>69</v>
      </c>
      <c r="L81" s="514" t="s">
        <v>421</v>
      </c>
      <c r="M81" s="506"/>
      <c r="N81" s="507"/>
      <c r="P81" s="513">
        <v>69</v>
      </c>
      <c r="Q81" s="514" t="s">
        <v>421</v>
      </c>
      <c r="R81" s="506"/>
      <c r="S81" s="507"/>
    </row>
    <row r="82" spans="1:19">
      <c r="A82" s="513">
        <v>70</v>
      </c>
      <c r="B82" s="514" t="s">
        <v>422</v>
      </c>
      <c r="C82" s="506"/>
      <c r="D82" s="507"/>
      <c r="E82" s="506"/>
      <c r="F82" s="513">
        <v>70</v>
      </c>
      <c r="G82" s="514" t="s">
        <v>422</v>
      </c>
      <c r="H82" s="506"/>
      <c r="I82" s="507"/>
      <c r="K82" s="513">
        <v>70</v>
      </c>
      <c r="L82" s="514" t="s">
        <v>422</v>
      </c>
      <c r="M82" s="506"/>
      <c r="N82" s="507"/>
      <c r="P82" s="513">
        <v>70</v>
      </c>
      <c r="Q82" s="514" t="s">
        <v>422</v>
      </c>
      <c r="R82" s="506"/>
      <c r="S82" s="507"/>
    </row>
    <row r="83" spans="1:19">
      <c r="A83" s="513">
        <v>71</v>
      </c>
      <c r="B83" s="514" t="s">
        <v>423</v>
      </c>
      <c r="C83" s="506"/>
      <c r="D83" s="507"/>
      <c r="E83" s="506"/>
      <c r="F83" s="513">
        <v>71</v>
      </c>
      <c r="G83" s="514" t="s">
        <v>423</v>
      </c>
      <c r="H83" s="506"/>
      <c r="I83" s="507"/>
      <c r="K83" s="513">
        <v>71</v>
      </c>
      <c r="L83" s="514" t="s">
        <v>423</v>
      </c>
      <c r="M83" s="506"/>
      <c r="N83" s="507"/>
      <c r="P83" s="513">
        <v>71</v>
      </c>
      <c r="Q83" s="514" t="s">
        <v>423</v>
      </c>
      <c r="R83" s="506"/>
      <c r="S83" s="507"/>
    </row>
    <row r="84" spans="1:19">
      <c r="A84" s="513">
        <v>72</v>
      </c>
      <c r="B84" s="514" t="s">
        <v>424</v>
      </c>
      <c r="C84" s="506"/>
      <c r="D84" s="507"/>
      <c r="E84" s="506"/>
      <c r="F84" s="513">
        <v>72</v>
      </c>
      <c r="G84" s="514" t="s">
        <v>424</v>
      </c>
      <c r="H84" s="506"/>
      <c r="I84" s="507"/>
      <c r="K84" s="513">
        <v>72</v>
      </c>
      <c r="L84" s="514" t="s">
        <v>424</v>
      </c>
      <c r="M84" s="506"/>
      <c r="N84" s="507"/>
      <c r="P84" s="513">
        <v>72</v>
      </c>
      <c r="Q84" s="514" t="s">
        <v>424</v>
      </c>
      <c r="R84" s="506"/>
      <c r="S84" s="507"/>
    </row>
    <row r="85" spans="1:19">
      <c r="A85" s="513">
        <v>73</v>
      </c>
      <c r="B85" s="514" t="s">
        <v>425</v>
      </c>
      <c r="C85" s="506"/>
      <c r="D85" s="507"/>
      <c r="E85" s="506"/>
      <c r="F85" s="513">
        <v>73</v>
      </c>
      <c r="G85" s="514" t="s">
        <v>425</v>
      </c>
      <c r="H85" s="506"/>
      <c r="I85" s="507"/>
      <c r="K85" s="513">
        <v>73</v>
      </c>
      <c r="L85" s="514" t="s">
        <v>425</v>
      </c>
      <c r="M85" s="506"/>
      <c r="N85" s="507"/>
      <c r="P85" s="513">
        <v>73</v>
      </c>
      <c r="Q85" s="514" t="s">
        <v>425</v>
      </c>
      <c r="R85" s="506"/>
      <c r="S85" s="507"/>
    </row>
    <row r="86" spans="1:19">
      <c r="A86" s="513">
        <v>74</v>
      </c>
      <c r="B86" s="514" t="s">
        <v>426</v>
      </c>
      <c r="C86" s="506"/>
      <c r="D86" s="507"/>
      <c r="E86" s="506"/>
      <c r="F86" s="513">
        <v>74</v>
      </c>
      <c r="G86" s="514" t="s">
        <v>426</v>
      </c>
      <c r="H86" s="506"/>
      <c r="I86" s="507"/>
      <c r="K86" s="513">
        <v>74</v>
      </c>
      <c r="L86" s="514" t="s">
        <v>426</v>
      </c>
      <c r="M86" s="506"/>
      <c r="N86" s="507"/>
      <c r="P86" s="513">
        <v>74</v>
      </c>
      <c r="Q86" s="514" t="s">
        <v>426</v>
      </c>
      <c r="R86" s="506"/>
      <c r="S86" s="507"/>
    </row>
    <row r="87" spans="1:19">
      <c r="A87" s="513">
        <v>75</v>
      </c>
      <c r="B87" s="514" t="s">
        <v>427</v>
      </c>
      <c r="C87" s="506"/>
      <c r="D87" s="507"/>
      <c r="E87" s="506"/>
      <c r="F87" s="513">
        <v>75</v>
      </c>
      <c r="G87" s="514" t="s">
        <v>427</v>
      </c>
      <c r="H87" s="506"/>
      <c r="I87" s="507"/>
      <c r="K87" s="513">
        <v>75</v>
      </c>
      <c r="L87" s="514" t="s">
        <v>427</v>
      </c>
      <c r="M87" s="506"/>
      <c r="N87" s="507"/>
      <c r="P87" s="513">
        <v>75</v>
      </c>
      <c r="Q87" s="514" t="s">
        <v>427</v>
      </c>
      <c r="R87" s="506"/>
      <c r="S87" s="507"/>
    </row>
    <row r="88" spans="1:19">
      <c r="A88" s="513">
        <v>76</v>
      </c>
      <c r="B88" s="514" t="s">
        <v>428</v>
      </c>
      <c r="C88" s="506"/>
      <c r="D88" s="507"/>
      <c r="E88" s="506"/>
      <c r="F88" s="513">
        <v>76</v>
      </c>
      <c r="G88" s="514" t="s">
        <v>428</v>
      </c>
      <c r="H88" s="506"/>
      <c r="I88" s="507"/>
      <c r="K88" s="513">
        <v>76</v>
      </c>
      <c r="L88" s="514" t="s">
        <v>428</v>
      </c>
      <c r="M88" s="506"/>
      <c r="N88" s="507"/>
      <c r="P88" s="513">
        <v>76</v>
      </c>
      <c r="Q88" s="514" t="s">
        <v>428</v>
      </c>
      <c r="R88" s="506"/>
      <c r="S88" s="507"/>
    </row>
    <row r="89" spans="1:19">
      <c r="A89" s="513">
        <v>77</v>
      </c>
      <c r="B89" s="514" t="s">
        <v>429</v>
      </c>
      <c r="C89" s="506"/>
      <c r="D89" s="507"/>
      <c r="E89" s="506"/>
      <c r="F89" s="513">
        <v>77</v>
      </c>
      <c r="G89" s="514" t="s">
        <v>429</v>
      </c>
      <c r="H89" s="506"/>
      <c r="I89" s="507"/>
      <c r="K89" s="513">
        <v>77</v>
      </c>
      <c r="L89" s="514" t="s">
        <v>429</v>
      </c>
      <c r="M89" s="506"/>
      <c r="N89" s="507"/>
      <c r="P89" s="513">
        <v>77</v>
      </c>
      <c r="Q89" s="514" t="s">
        <v>429</v>
      </c>
      <c r="R89" s="506"/>
      <c r="S89" s="507"/>
    </row>
    <row r="90" spans="1:19">
      <c r="A90" s="513">
        <v>78</v>
      </c>
      <c r="B90" s="514" t="s">
        <v>430</v>
      </c>
      <c r="C90" s="506"/>
      <c r="D90" s="507"/>
      <c r="E90" s="506"/>
      <c r="F90" s="513">
        <v>78</v>
      </c>
      <c r="G90" s="514" t="s">
        <v>430</v>
      </c>
      <c r="H90" s="506"/>
      <c r="I90" s="507"/>
      <c r="K90" s="513">
        <v>78</v>
      </c>
      <c r="L90" s="514" t="s">
        <v>430</v>
      </c>
      <c r="M90" s="506"/>
      <c r="N90" s="507"/>
      <c r="P90" s="513">
        <v>78</v>
      </c>
      <c r="Q90" s="514" t="s">
        <v>430</v>
      </c>
      <c r="R90" s="506"/>
      <c r="S90" s="507"/>
    </row>
    <row r="91" spans="1:19">
      <c r="A91" s="513">
        <v>79</v>
      </c>
      <c r="B91" s="514" t="s">
        <v>431</v>
      </c>
      <c r="C91" s="506"/>
      <c r="D91" s="507"/>
      <c r="E91" s="506"/>
      <c r="F91" s="513">
        <v>79</v>
      </c>
      <c r="G91" s="514" t="s">
        <v>431</v>
      </c>
      <c r="H91" s="506"/>
      <c r="I91" s="507"/>
      <c r="K91" s="513">
        <v>79</v>
      </c>
      <c r="L91" s="514" t="s">
        <v>431</v>
      </c>
      <c r="M91" s="506"/>
      <c r="N91" s="507"/>
      <c r="P91" s="513">
        <v>79</v>
      </c>
      <c r="Q91" s="514" t="s">
        <v>431</v>
      </c>
      <c r="R91" s="506"/>
      <c r="S91" s="507"/>
    </row>
    <row r="92" spans="1:19">
      <c r="A92" s="513">
        <v>80</v>
      </c>
      <c r="B92" s="514" t="s">
        <v>432</v>
      </c>
      <c r="C92" s="506"/>
      <c r="D92" s="507"/>
      <c r="E92" s="506"/>
      <c r="F92" s="513">
        <v>80</v>
      </c>
      <c r="G92" s="514" t="s">
        <v>432</v>
      </c>
      <c r="H92" s="506"/>
      <c r="I92" s="507"/>
      <c r="K92" s="513">
        <v>80</v>
      </c>
      <c r="L92" s="514" t="s">
        <v>432</v>
      </c>
      <c r="M92" s="506"/>
      <c r="N92" s="507"/>
      <c r="P92" s="513">
        <v>80</v>
      </c>
      <c r="Q92" s="514" t="s">
        <v>432</v>
      </c>
      <c r="R92" s="506"/>
      <c r="S92" s="507"/>
    </row>
    <row r="93" spans="1:19">
      <c r="A93" s="513">
        <v>81</v>
      </c>
      <c r="B93" s="514" t="s">
        <v>433</v>
      </c>
      <c r="C93" s="506"/>
      <c r="D93" s="507"/>
      <c r="E93" s="506"/>
      <c r="F93" s="513">
        <v>81</v>
      </c>
      <c r="G93" s="514" t="s">
        <v>433</v>
      </c>
      <c r="H93" s="506"/>
      <c r="I93" s="507"/>
      <c r="K93" s="513">
        <v>81</v>
      </c>
      <c r="L93" s="514" t="s">
        <v>433</v>
      </c>
      <c r="M93" s="506"/>
      <c r="N93" s="507"/>
      <c r="P93" s="513">
        <v>81</v>
      </c>
      <c r="Q93" s="514" t="s">
        <v>433</v>
      </c>
      <c r="R93" s="506"/>
      <c r="S93" s="507"/>
    </row>
    <row r="94" spans="1:19">
      <c r="A94" s="513">
        <v>82</v>
      </c>
      <c r="B94" s="514" t="s">
        <v>434</v>
      </c>
      <c r="C94" s="506"/>
      <c r="D94" s="507"/>
      <c r="E94" s="506"/>
      <c r="F94" s="513">
        <v>82</v>
      </c>
      <c r="G94" s="514" t="s">
        <v>434</v>
      </c>
      <c r="H94" s="506"/>
      <c r="I94" s="507"/>
      <c r="K94" s="513">
        <v>82</v>
      </c>
      <c r="L94" s="514" t="s">
        <v>434</v>
      </c>
      <c r="M94" s="506"/>
      <c r="N94" s="507"/>
      <c r="P94" s="513">
        <v>82</v>
      </c>
      <c r="Q94" s="514" t="s">
        <v>434</v>
      </c>
      <c r="R94" s="506"/>
      <c r="S94" s="507"/>
    </row>
    <row r="95" spans="1:19">
      <c r="A95" s="513">
        <v>83</v>
      </c>
      <c r="B95" s="514" t="s">
        <v>435</v>
      </c>
      <c r="C95" s="506"/>
      <c r="D95" s="507"/>
      <c r="E95" s="506"/>
      <c r="F95" s="513">
        <v>83</v>
      </c>
      <c r="G95" s="514" t="s">
        <v>435</v>
      </c>
      <c r="H95" s="506"/>
      <c r="I95" s="507"/>
      <c r="K95" s="513">
        <v>83</v>
      </c>
      <c r="L95" s="514" t="s">
        <v>435</v>
      </c>
      <c r="M95" s="506"/>
      <c r="N95" s="507"/>
      <c r="P95" s="513">
        <v>83</v>
      </c>
      <c r="Q95" s="514" t="s">
        <v>435</v>
      </c>
      <c r="R95" s="506"/>
      <c r="S95" s="507"/>
    </row>
    <row r="96" spans="1:19">
      <c r="A96" s="513">
        <v>84</v>
      </c>
      <c r="B96" s="514" t="s">
        <v>436</v>
      </c>
      <c r="C96" s="506"/>
      <c r="D96" s="507"/>
      <c r="E96" s="506"/>
      <c r="F96" s="513">
        <v>84</v>
      </c>
      <c r="G96" s="514" t="s">
        <v>436</v>
      </c>
      <c r="H96" s="506"/>
      <c r="I96" s="507"/>
      <c r="K96" s="513">
        <v>84</v>
      </c>
      <c r="L96" s="514" t="s">
        <v>436</v>
      </c>
      <c r="M96" s="506"/>
      <c r="N96" s="507"/>
      <c r="P96" s="513">
        <v>84</v>
      </c>
      <c r="Q96" s="514" t="s">
        <v>436</v>
      </c>
      <c r="R96" s="506"/>
      <c r="S96" s="507"/>
    </row>
    <row r="97" spans="1:19">
      <c r="A97" s="513">
        <v>85</v>
      </c>
      <c r="B97" s="514" t="s">
        <v>437</v>
      </c>
      <c r="C97" s="506"/>
      <c r="D97" s="507"/>
      <c r="E97" s="506"/>
      <c r="F97" s="513">
        <v>85</v>
      </c>
      <c r="G97" s="514" t="s">
        <v>437</v>
      </c>
      <c r="H97" s="506"/>
      <c r="I97" s="507"/>
      <c r="K97" s="513">
        <v>85</v>
      </c>
      <c r="L97" s="514" t="s">
        <v>437</v>
      </c>
      <c r="M97" s="506"/>
      <c r="N97" s="507"/>
      <c r="P97" s="513">
        <v>85</v>
      </c>
      <c r="Q97" s="514" t="s">
        <v>437</v>
      </c>
      <c r="R97" s="506"/>
      <c r="S97" s="507"/>
    </row>
    <row r="98" spans="1:19">
      <c r="A98" s="513">
        <v>86</v>
      </c>
      <c r="B98" s="514" t="s">
        <v>438</v>
      </c>
      <c r="C98" s="506"/>
      <c r="D98" s="507"/>
      <c r="E98" s="506"/>
      <c r="F98" s="513">
        <v>86</v>
      </c>
      <c r="G98" s="514" t="s">
        <v>438</v>
      </c>
      <c r="H98" s="506"/>
      <c r="I98" s="507"/>
      <c r="K98" s="513">
        <v>86</v>
      </c>
      <c r="L98" s="514" t="s">
        <v>438</v>
      </c>
      <c r="M98" s="506"/>
      <c r="N98" s="507"/>
      <c r="P98" s="513">
        <v>86</v>
      </c>
      <c r="Q98" s="514" t="s">
        <v>438</v>
      </c>
      <c r="R98" s="506"/>
      <c r="S98" s="507"/>
    </row>
    <row r="99" spans="1:19">
      <c r="A99" s="513">
        <v>87</v>
      </c>
      <c r="B99" s="514" t="s">
        <v>439</v>
      </c>
      <c r="C99" s="506"/>
      <c r="D99" s="507"/>
      <c r="E99" s="506"/>
      <c r="F99" s="513">
        <v>87</v>
      </c>
      <c r="G99" s="514" t="s">
        <v>439</v>
      </c>
      <c r="H99" s="506"/>
      <c r="I99" s="507"/>
      <c r="K99" s="513">
        <v>87</v>
      </c>
      <c r="L99" s="514" t="s">
        <v>439</v>
      </c>
      <c r="M99" s="506"/>
      <c r="N99" s="507"/>
      <c r="P99" s="513">
        <v>87</v>
      </c>
      <c r="Q99" s="514" t="s">
        <v>439</v>
      </c>
      <c r="R99" s="506"/>
      <c r="S99" s="507"/>
    </row>
    <row r="100" spans="1:19">
      <c r="A100" s="513">
        <v>88</v>
      </c>
      <c r="B100" s="514" t="s">
        <v>440</v>
      </c>
      <c r="C100" s="506"/>
      <c r="D100" s="507"/>
      <c r="E100" s="506"/>
      <c r="F100" s="513">
        <v>88</v>
      </c>
      <c r="G100" s="514" t="s">
        <v>440</v>
      </c>
      <c r="H100" s="506"/>
      <c r="I100" s="507"/>
      <c r="K100" s="513">
        <v>88</v>
      </c>
      <c r="L100" s="514" t="s">
        <v>440</v>
      </c>
      <c r="M100" s="506"/>
      <c r="N100" s="507"/>
      <c r="P100" s="513">
        <v>88</v>
      </c>
      <c r="Q100" s="514" t="s">
        <v>440</v>
      </c>
      <c r="R100" s="506"/>
      <c r="S100" s="507"/>
    </row>
    <row r="101" spans="1:19">
      <c r="A101" s="513">
        <v>89</v>
      </c>
      <c r="B101" s="514" t="s">
        <v>441</v>
      </c>
      <c r="C101" s="506"/>
      <c r="D101" s="507"/>
      <c r="E101" s="506"/>
      <c r="F101" s="513">
        <v>89</v>
      </c>
      <c r="G101" s="514" t="s">
        <v>441</v>
      </c>
      <c r="H101" s="506"/>
      <c r="I101" s="507"/>
      <c r="K101" s="513">
        <v>89</v>
      </c>
      <c r="L101" s="514" t="s">
        <v>441</v>
      </c>
      <c r="M101" s="506"/>
      <c r="N101" s="507"/>
      <c r="P101" s="513">
        <v>89</v>
      </c>
      <c r="Q101" s="514" t="s">
        <v>441</v>
      </c>
      <c r="R101" s="506"/>
      <c r="S101" s="507"/>
    </row>
    <row r="102" spans="1:19">
      <c r="A102" s="513">
        <v>90</v>
      </c>
      <c r="B102" s="514" t="s">
        <v>442</v>
      </c>
      <c r="C102" s="506"/>
      <c r="D102" s="507"/>
      <c r="E102" s="506"/>
      <c r="F102" s="513">
        <v>90</v>
      </c>
      <c r="G102" s="514" t="s">
        <v>442</v>
      </c>
      <c r="H102" s="506"/>
      <c r="I102" s="507"/>
      <c r="K102" s="513">
        <v>90</v>
      </c>
      <c r="L102" s="514" t="s">
        <v>442</v>
      </c>
      <c r="M102" s="506"/>
      <c r="N102" s="507"/>
      <c r="P102" s="513">
        <v>90</v>
      </c>
      <c r="Q102" s="514" t="s">
        <v>442</v>
      </c>
      <c r="R102" s="506"/>
      <c r="S102" s="507"/>
    </row>
    <row r="103" spans="1:19">
      <c r="A103" s="513">
        <v>91</v>
      </c>
      <c r="B103" s="514" t="s">
        <v>443</v>
      </c>
      <c r="C103" s="506"/>
      <c r="D103" s="507"/>
      <c r="E103" s="506"/>
      <c r="F103" s="513">
        <v>91</v>
      </c>
      <c r="G103" s="514" t="s">
        <v>443</v>
      </c>
      <c r="H103" s="506"/>
      <c r="I103" s="507"/>
      <c r="K103" s="513">
        <v>91</v>
      </c>
      <c r="L103" s="514" t="s">
        <v>443</v>
      </c>
      <c r="M103" s="506"/>
      <c r="N103" s="507"/>
      <c r="P103" s="513">
        <v>91</v>
      </c>
      <c r="Q103" s="514" t="s">
        <v>443</v>
      </c>
      <c r="R103" s="506"/>
      <c r="S103" s="507"/>
    </row>
    <row r="104" spans="1:19">
      <c r="A104" s="513">
        <v>92</v>
      </c>
      <c r="B104" s="514" t="s">
        <v>444</v>
      </c>
      <c r="C104" s="506"/>
      <c r="D104" s="507"/>
      <c r="E104" s="506"/>
      <c r="F104" s="513">
        <v>92</v>
      </c>
      <c r="G104" s="514" t="s">
        <v>444</v>
      </c>
      <c r="H104" s="506"/>
      <c r="I104" s="507"/>
      <c r="K104" s="513">
        <v>92</v>
      </c>
      <c r="L104" s="514" t="s">
        <v>444</v>
      </c>
      <c r="M104" s="506"/>
      <c r="N104" s="507"/>
      <c r="P104" s="513">
        <v>92</v>
      </c>
      <c r="Q104" s="514" t="s">
        <v>444</v>
      </c>
      <c r="R104" s="506"/>
      <c r="S104" s="507"/>
    </row>
    <row r="105" spans="1:19">
      <c r="A105" s="513">
        <v>93</v>
      </c>
      <c r="B105" s="514" t="s">
        <v>445</v>
      </c>
      <c r="C105" s="506"/>
      <c r="D105" s="507"/>
      <c r="E105" s="506"/>
      <c r="F105" s="513">
        <v>93</v>
      </c>
      <c r="G105" s="514" t="s">
        <v>445</v>
      </c>
      <c r="H105" s="506"/>
      <c r="I105" s="507"/>
      <c r="K105" s="513">
        <v>93</v>
      </c>
      <c r="L105" s="514" t="s">
        <v>445</v>
      </c>
      <c r="M105" s="506"/>
      <c r="N105" s="507"/>
      <c r="P105" s="513">
        <v>93</v>
      </c>
      <c r="Q105" s="514" t="s">
        <v>445</v>
      </c>
      <c r="R105" s="506"/>
      <c r="S105" s="507"/>
    </row>
    <row r="106" spans="1:19">
      <c r="A106" s="513">
        <v>94</v>
      </c>
      <c r="B106" s="514" t="s">
        <v>446</v>
      </c>
      <c r="C106" s="506"/>
      <c r="D106" s="507"/>
      <c r="E106" s="506"/>
      <c r="F106" s="513">
        <v>94</v>
      </c>
      <c r="G106" s="514" t="s">
        <v>446</v>
      </c>
      <c r="H106" s="506"/>
      <c r="I106" s="507"/>
      <c r="K106" s="513">
        <v>94</v>
      </c>
      <c r="L106" s="514" t="s">
        <v>446</v>
      </c>
      <c r="M106" s="506"/>
      <c r="N106" s="507"/>
      <c r="P106" s="513">
        <v>94</v>
      </c>
      <c r="Q106" s="514" t="s">
        <v>446</v>
      </c>
      <c r="R106" s="506"/>
      <c r="S106" s="507"/>
    </row>
    <row r="107" spans="1:19">
      <c r="A107" s="513">
        <v>95</v>
      </c>
      <c r="B107" s="514" t="s">
        <v>447</v>
      </c>
      <c r="C107" s="506"/>
      <c r="D107" s="507"/>
      <c r="E107" s="506"/>
      <c r="F107" s="513">
        <v>95</v>
      </c>
      <c r="G107" s="514" t="s">
        <v>447</v>
      </c>
      <c r="H107" s="506"/>
      <c r="I107" s="507"/>
      <c r="K107" s="513">
        <v>95</v>
      </c>
      <c r="L107" s="514" t="s">
        <v>447</v>
      </c>
      <c r="M107" s="506"/>
      <c r="N107" s="507"/>
      <c r="P107" s="513">
        <v>95</v>
      </c>
      <c r="Q107" s="514" t="s">
        <v>447</v>
      </c>
      <c r="R107" s="506"/>
      <c r="S107" s="507"/>
    </row>
    <row r="108" spans="1:19">
      <c r="A108" s="513">
        <v>96</v>
      </c>
      <c r="B108" s="514" t="s">
        <v>448</v>
      </c>
      <c r="C108" s="506"/>
      <c r="D108" s="507"/>
      <c r="E108" s="506"/>
      <c r="F108" s="513">
        <v>96</v>
      </c>
      <c r="G108" s="514" t="s">
        <v>448</v>
      </c>
      <c r="H108" s="506"/>
      <c r="I108" s="507"/>
      <c r="K108" s="513">
        <v>96</v>
      </c>
      <c r="L108" s="514" t="s">
        <v>448</v>
      </c>
      <c r="M108" s="506"/>
      <c r="N108" s="507"/>
      <c r="P108" s="513">
        <v>96</v>
      </c>
      <c r="Q108" s="514" t="s">
        <v>448</v>
      </c>
      <c r="R108" s="506"/>
      <c r="S108" s="507"/>
    </row>
    <row r="109" spans="1:19">
      <c r="A109" s="513">
        <v>97</v>
      </c>
      <c r="B109" s="514" t="s">
        <v>449</v>
      </c>
      <c r="C109" s="506"/>
      <c r="D109" s="507"/>
      <c r="E109" s="506"/>
      <c r="F109" s="513">
        <v>97</v>
      </c>
      <c r="G109" s="514" t="s">
        <v>449</v>
      </c>
      <c r="H109" s="506"/>
      <c r="I109" s="507"/>
      <c r="K109" s="513">
        <v>97</v>
      </c>
      <c r="L109" s="514" t="s">
        <v>449</v>
      </c>
      <c r="M109" s="506"/>
      <c r="N109" s="507"/>
      <c r="P109" s="513">
        <v>97</v>
      </c>
      <c r="Q109" s="514" t="s">
        <v>449</v>
      </c>
      <c r="R109" s="506"/>
      <c r="S109" s="507"/>
    </row>
    <row r="110" spans="1:19">
      <c r="A110" s="513">
        <v>98</v>
      </c>
      <c r="B110" s="514" t="s">
        <v>450</v>
      </c>
      <c r="C110" s="506"/>
      <c r="D110" s="507"/>
      <c r="E110" s="506"/>
      <c r="F110" s="513">
        <v>98</v>
      </c>
      <c r="G110" s="514" t="s">
        <v>450</v>
      </c>
      <c r="H110" s="506"/>
      <c r="I110" s="507"/>
      <c r="K110" s="513">
        <v>98</v>
      </c>
      <c r="L110" s="514" t="s">
        <v>450</v>
      </c>
      <c r="M110" s="506"/>
      <c r="N110" s="507"/>
      <c r="P110" s="513">
        <v>98</v>
      </c>
      <c r="Q110" s="514" t="s">
        <v>450</v>
      </c>
      <c r="R110" s="506"/>
      <c r="S110" s="507"/>
    </row>
    <row r="111" spans="1:19">
      <c r="A111" s="513">
        <v>99</v>
      </c>
      <c r="B111" s="514" t="s">
        <v>451</v>
      </c>
      <c r="C111" s="506"/>
      <c r="D111" s="507"/>
      <c r="E111" s="506"/>
      <c r="F111" s="513">
        <v>99</v>
      </c>
      <c r="G111" s="514" t="s">
        <v>451</v>
      </c>
      <c r="H111" s="506"/>
      <c r="I111" s="507"/>
      <c r="K111" s="513">
        <v>99</v>
      </c>
      <c r="L111" s="514" t="s">
        <v>451</v>
      </c>
      <c r="M111" s="506"/>
      <c r="N111" s="507"/>
      <c r="P111" s="513">
        <v>99</v>
      </c>
      <c r="Q111" s="514" t="s">
        <v>451</v>
      </c>
      <c r="R111" s="506"/>
      <c r="S111" s="507"/>
    </row>
    <row r="112" spans="1:19" ht="13.5" thickBot="1">
      <c r="A112" s="515">
        <v>100</v>
      </c>
      <c r="B112" s="516" t="s">
        <v>452</v>
      </c>
      <c r="C112" s="517"/>
      <c r="D112" s="518"/>
      <c r="E112" s="506"/>
      <c r="F112" s="515">
        <v>100</v>
      </c>
      <c r="G112" s="516" t="s">
        <v>452</v>
      </c>
      <c r="H112" s="517"/>
      <c r="I112" s="518"/>
      <c r="K112" s="515">
        <v>100</v>
      </c>
      <c r="L112" s="516" t="s">
        <v>452</v>
      </c>
      <c r="M112" s="517"/>
      <c r="N112" s="518"/>
      <c r="P112" s="515">
        <v>100</v>
      </c>
      <c r="Q112" s="516" t="s">
        <v>452</v>
      </c>
      <c r="R112" s="517"/>
      <c r="S112" s="518"/>
    </row>
    <row r="118" spans="1:4">
      <c r="A118" s="530" t="s">
        <v>458</v>
      </c>
    </row>
    <row r="119" spans="1:4" ht="13.5" thickBot="1"/>
    <row r="120" spans="1:4" ht="13.5" thickBot="1">
      <c r="A120" s="519"/>
      <c r="B120" s="520"/>
      <c r="C120" s="520"/>
      <c r="D120" s="521"/>
    </row>
    <row r="121" spans="1:4" ht="13.5" thickBot="1">
      <c r="A121" s="523"/>
      <c r="D121" s="524"/>
    </row>
    <row r="122" spans="1:4" ht="15.75" thickBot="1">
      <c r="A122" s="998" t="e">
        <v>#REF!</v>
      </c>
      <c r="B122" s="999"/>
      <c r="C122" s="503"/>
      <c r="D122" s="504"/>
    </row>
    <row r="123" spans="1:4">
      <c r="A123" s="992"/>
      <c r="B123" s="993"/>
      <c r="C123" s="503"/>
      <c r="D123" s="504"/>
    </row>
    <row r="124" spans="1:4">
      <c r="A124" s="505"/>
      <c r="B124" s="506"/>
      <c r="C124" s="506"/>
      <c r="D124" s="507"/>
    </row>
    <row r="125" spans="1:4">
      <c r="A125" s="1000" t="e">
        <f>IF(OR((A122&gt;9999999999),(A122&lt;0)),"Invalid Entry - More than 1000 crore OR -ve value",IF(A122=0, "",+CONCATENATE(U121,B132,D132,B131,D131,B130,D130,B129,D129,B128,D128,B127," Only")))</f>
        <v>#REF!</v>
      </c>
      <c r="B125" s="1001"/>
      <c r="C125" s="1001"/>
      <c r="D125" s="1002"/>
    </row>
    <row r="126" spans="1:4">
      <c r="A126" s="505"/>
      <c r="B126" s="506"/>
      <c r="C126" s="506"/>
      <c r="D126" s="507"/>
    </row>
    <row r="127" spans="1:4">
      <c r="A127" s="508" t="e">
        <f>-INT(A122/100)*100+ROUND(A122,0)</f>
        <v>#REF!</v>
      </c>
      <c r="B127" s="506" t="e">
        <f t="shared" ref="B127:B132" si="6">IF(A127=0,"",LOOKUP(A127,$A$13:$A$112,$B$13:$B$112))</f>
        <v>#REF!</v>
      </c>
      <c r="C127" s="506"/>
      <c r="D127" s="509"/>
    </row>
    <row r="128" spans="1:4">
      <c r="A128" s="508" t="e">
        <f>-INT(A122/1000)*10+INT(A122/100)</f>
        <v>#REF!</v>
      </c>
      <c r="B128" s="506" t="e">
        <f t="shared" si="6"/>
        <v>#REF!</v>
      </c>
      <c r="C128" s="506"/>
      <c r="D128" s="509" t="e">
        <f>+IF(B128="",""," Hundred ")</f>
        <v>#REF!</v>
      </c>
    </row>
    <row r="129" spans="1:4">
      <c r="A129" s="508" t="e">
        <f>-INT(A122/100000)*100+INT(A122/1000)</f>
        <v>#REF!</v>
      </c>
      <c r="B129" s="506" t="e">
        <f t="shared" si="6"/>
        <v>#REF!</v>
      </c>
      <c r="C129" s="506"/>
      <c r="D129" s="509" t="e">
        <f>IF((B129=""),IF(C129="",""," Thousand ")," Thousand ")</f>
        <v>#REF!</v>
      </c>
    </row>
    <row r="130" spans="1:4">
      <c r="A130" s="508" t="e">
        <f>-INT(A122/10000000)*100+INT(A122/100000)</f>
        <v>#REF!</v>
      </c>
      <c r="B130" s="506" t="e">
        <f t="shared" si="6"/>
        <v>#REF!</v>
      </c>
      <c r="C130" s="506"/>
      <c r="D130" s="509" t="e">
        <f>IF((B130=""),IF(C130="",""," Lac ")," Lac ")</f>
        <v>#REF!</v>
      </c>
    </row>
    <row r="131" spans="1:4">
      <c r="A131" s="508" t="e">
        <f>-INT(A122/1000000000)*100+INT(A122/10000000)</f>
        <v>#REF!</v>
      </c>
      <c r="B131" s="510" t="e">
        <f t="shared" si="6"/>
        <v>#REF!</v>
      </c>
      <c r="C131" s="506"/>
      <c r="D131" s="509" t="e">
        <f>IF((B131=""),IF(C131="",""," Crore ")," Crore ")</f>
        <v>#REF!</v>
      </c>
    </row>
    <row r="132" spans="1:4">
      <c r="A132" s="511" t="e">
        <f>-INT(A122/10000000000)*1000+INT(A122/1000000000)</f>
        <v>#REF!</v>
      </c>
      <c r="B132" s="510" t="e">
        <f t="shared" si="6"/>
        <v>#REF!</v>
      </c>
      <c r="C132" s="506"/>
      <c r="D132" s="509" t="e">
        <f>IF((B132=""),IF(C132="",""," Hundred ")," Hundred ")</f>
        <v>#REF!</v>
      </c>
    </row>
    <row r="133" spans="1:4">
      <c r="A133" s="512"/>
      <c r="B133" s="506"/>
      <c r="C133" s="506"/>
      <c r="D133" s="507"/>
    </row>
    <row r="134" spans="1:4">
      <c r="A134" s="513">
        <v>1</v>
      </c>
      <c r="B134" s="514" t="s">
        <v>353</v>
      </c>
      <c r="C134" s="506"/>
      <c r="D134" s="507"/>
    </row>
    <row r="135" spans="1:4">
      <c r="A135" s="513">
        <v>2</v>
      </c>
      <c r="B135" s="514" t="s">
        <v>354</v>
      </c>
      <c r="C135" s="506"/>
      <c r="D135" s="507"/>
    </row>
    <row r="136" spans="1:4">
      <c r="A136" s="513">
        <v>3</v>
      </c>
      <c r="B136" s="514" t="s">
        <v>355</v>
      </c>
      <c r="C136" s="506"/>
      <c r="D136" s="507"/>
    </row>
    <row r="137" spans="1:4">
      <c r="A137" s="513">
        <v>4</v>
      </c>
      <c r="B137" s="514" t="s">
        <v>356</v>
      </c>
      <c r="C137" s="506"/>
      <c r="D137" s="507"/>
    </row>
    <row r="138" spans="1:4">
      <c r="A138" s="513">
        <v>5</v>
      </c>
      <c r="B138" s="514" t="s">
        <v>357</v>
      </c>
      <c r="C138" s="506"/>
      <c r="D138" s="507"/>
    </row>
    <row r="139" spans="1:4">
      <c r="A139" s="513">
        <v>6</v>
      </c>
      <c r="B139" s="514" t="s">
        <v>358</v>
      </c>
      <c r="C139" s="506"/>
      <c r="D139" s="507"/>
    </row>
    <row r="140" spans="1:4">
      <c r="A140" s="513">
        <v>7</v>
      </c>
      <c r="B140" s="514" t="s">
        <v>359</v>
      </c>
      <c r="C140" s="506"/>
      <c r="D140" s="507"/>
    </row>
    <row r="141" spans="1:4">
      <c r="A141" s="513">
        <v>8</v>
      </c>
      <c r="B141" s="514" t="s">
        <v>360</v>
      </c>
      <c r="C141" s="506"/>
      <c r="D141" s="507"/>
    </row>
    <row r="142" spans="1:4">
      <c r="A142" s="513">
        <v>9</v>
      </c>
      <c r="B142" s="514" t="s">
        <v>361</v>
      </c>
      <c r="C142" s="506"/>
      <c r="D142" s="507"/>
    </row>
    <row r="143" spans="1:4">
      <c r="A143" s="513">
        <v>10</v>
      </c>
      <c r="B143" s="514" t="s">
        <v>362</v>
      </c>
      <c r="C143" s="506"/>
      <c r="D143" s="507"/>
    </row>
    <row r="144" spans="1:4">
      <c r="A144" s="513">
        <v>11</v>
      </c>
      <c r="B144" s="514" t="s">
        <v>363</v>
      </c>
      <c r="C144" s="506"/>
      <c r="D144" s="507"/>
    </row>
    <row r="145" spans="1:4">
      <c r="A145" s="513">
        <v>12</v>
      </c>
      <c r="B145" s="514" t="s">
        <v>364</v>
      </c>
      <c r="C145" s="506"/>
      <c r="D145" s="507"/>
    </row>
    <row r="146" spans="1:4">
      <c r="A146" s="513">
        <v>13</v>
      </c>
      <c r="B146" s="514" t="s">
        <v>365</v>
      </c>
      <c r="C146" s="506"/>
      <c r="D146" s="507"/>
    </row>
    <row r="147" spans="1:4">
      <c r="A147" s="513">
        <v>14</v>
      </c>
      <c r="B147" s="514" t="s">
        <v>366</v>
      </c>
      <c r="C147" s="506"/>
      <c r="D147" s="507"/>
    </row>
    <row r="148" spans="1:4">
      <c r="A148" s="513">
        <v>15</v>
      </c>
      <c r="B148" s="514" t="s">
        <v>367</v>
      </c>
      <c r="C148" s="506"/>
      <c r="D148" s="507"/>
    </row>
    <row r="149" spans="1:4">
      <c r="A149" s="513">
        <v>16</v>
      </c>
      <c r="B149" s="514" t="s">
        <v>368</v>
      </c>
      <c r="C149" s="506"/>
      <c r="D149" s="507"/>
    </row>
    <row r="150" spans="1:4">
      <c r="A150" s="513">
        <v>17</v>
      </c>
      <c r="B150" s="514" t="s">
        <v>369</v>
      </c>
      <c r="C150" s="506"/>
      <c r="D150" s="507"/>
    </row>
    <row r="151" spans="1:4">
      <c r="A151" s="513">
        <v>18</v>
      </c>
      <c r="B151" s="514" t="s">
        <v>370</v>
      </c>
      <c r="C151" s="506"/>
      <c r="D151" s="507"/>
    </row>
    <row r="152" spans="1:4">
      <c r="A152" s="513">
        <v>19</v>
      </c>
      <c r="B152" s="514" t="s">
        <v>371</v>
      </c>
      <c r="C152" s="506"/>
      <c r="D152" s="507"/>
    </row>
    <row r="153" spans="1:4">
      <c r="A153" s="513">
        <v>20</v>
      </c>
      <c r="B153" s="514" t="s">
        <v>372</v>
      </c>
      <c r="C153" s="506"/>
      <c r="D153" s="507"/>
    </row>
    <row r="154" spans="1:4">
      <c r="A154" s="513">
        <v>21</v>
      </c>
      <c r="B154" s="514" t="s">
        <v>373</v>
      </c>
      <c r="C154" s="506"/>
      <c r="D154" s="507"/>
    </row>
    <row r="155" spans="1:4">
      <c r="A155" s="513">
        <v>22</v>
      </c>
      <c r="B155" s="514" t="s">
        <v>374</v>
      </c>
      <c r="C155" s="506"/>
      <c r="D155" s="507"/>
    </row>
    <row r="156" spans="1:4">
      <c r="A156" s="513">
        <v>23</v>
      </c>
      <c r="B156" s="514" t="s">
        <v>375</v>
      </c>
      <c r="C156" s="506"/>
      <c r="D156" s="507"/>
    </row>
    <row r="157" spans="1:4">
      <c r="A157" s="513">
        <v>24</v>
      </c>
      <c r="B157" s="514" t="s">
        <v>376</v>
      </c>
      <c r="C157" s="506"/>
      <c r="D157" s="507"/>
    </row>
    <row r="158" spans="1:4">
      <c r="A158" s="513">
        <v>25</v>
      </c>
      <c r="B158" s="514" t="s">
        <v>377</v>
      </c>
      <c r="C158" s="506"/>
      <c r="D158" s="507"/>
    </row>
    <row r="159" spans="1:4">
      <c r="A159" s="513">
        <v>26</v>
      </c>
      <c r="B159" s="514" t="s">
        <v>378</v>
      </c>
      <c r="C159" s="506"/>
      <c r="D159" s="507"/>
    </row>
    <row r="160" spans="1:4">
      <c r="A160" s="513">
        <v>27</v>
      </c>
      <c r="B160" s="514" t="s">
        <v>379</v>
      </c>
      <c r="C160" s="506"/>
      <c r="D160" s="507"/>
    </row>
    <row r="161" spans="1:4">
      <c r="A161" s="513">
        <v>28</v>
      </c>
      <c r="B161" s="514" t="s">
        <v>380</v>
      </c>
      <c r="C161" s="506"/>
      <c r="D161" s="507"/>
    </row>
    <row r="162" spans="1:4">
      <c r="A162" s="513">
        <v>29</v>
      </c>
      <c r="B162" s="514" t="s">
        <v>381</v>
      </c>
      <c r="C162" s="506"/>
      <c r="D162" s="507"/>
    </row>
    <row r="163" spans="1:4">
      <c r="A163" s="513">
        <v>30</v>
      </c>
      <c r="B163" s="514" t="s">
        <v>382</v>
      </c>
      <c r="C163" s="506"/>
      <c r="D163" s="507"/>
    </row>
    <row r="164" spans="1:4">
      <c r="A164" s="513">
        <v>31</v>
      </c>
      <c r="B164" s="514" t="s">
        <v>383</v>
      </c>
      <c r="C164" s="506"/>
      <c r="D164" s="507"/>
    </row>
    <row r="165" spans="1:4">
      <c r="A165" s="513">
        <v>32</v>
      </c>
      <c r="B165" s="514" t="s">
        <v>384</v>
      </c>
      <c r="C165" s="506"/>
      <c r="D165" s="507"/>
    </row>
    <row r="166" spans="1:4">
      <c r="A166" s="513">
        <v>33</v>
      </c>
      <c r="B166" s="514" t="s">
        <v>385</v>
      </c>
      <c r="C166" s="506"/>
      <c r="D166" s="507"/>
    </row>
    <row r="167" spans="1:4">
      <c r="A167" s="513">
        <v>34</v>
      </c>
      <c r="B167" s="514" t="s">
        <v>386</v>
      </c>
      <c r="C167" s="506"/>
      <c r="D167" s="507"/>
    </row>
    <row r="168" spans="1:4">
      <c r="A168" s="513">
        <v>35</v>
      </c>
      <c r="B168" s="514" t="s">
        <v>387</v>
      </c>
      <c r="C168" s="506"/>
      <c r="D168" s="507"/>
    </row>
    <row r="169" spans="1:4">
      <c r="A169" s="513">
        <v>36</v>
      </c>
      <c r="B169" s="514" t="s">
        <v>388</v>
      </c>
      <c r="C169" s="506"/>
      <c r="D169" s="507"/>
    </row>
    <row r="170" spans="1:4">
      <c r="A170" s="513">
        <v>37</v>
      </c>
      <c r="B170" s="514" t="s">
        <v>389</v>
      </c>
      <c r="C170" s="506"/>
      <c r="D170" s="507"/>
    </row>
    <row r="171" spans="1:4">
      <c r="A171" s="513">
        <v>38</v>
      </c>
      <c r="B171" s="514" t="s">
        <v>390</v>
      </c>
      <c r="C171" s="506"/>
      <c r="D171" s="507"/>
    </row>
    <row r="172" spans="1:4">
      <c r="A172" s="513">
        <v>39</v>
      </c>
      <c r="B172" s="514" t="s">
        <v>391</v>
      </c>
      <c r="C172" s="506"/>
      <c r="D172" s="507"/>
    </row>
    <row r="173" spans="1:4">
      <c r="A173" s="513">
        <v>40</v>
      </c>
      <c r="B173" s="514" t="s">
        <v>392</v>
      </c>
      <c r="C173" s="506"/>
      <c r="D173" s="507"/>
    </row>
    <row r="174" spans="1:4">
      <c r="A174" s="513">
        <v>41</v>
      </c>
      <c r="B174" s="514" t="s">
        <v>393</v>
      </c>
      <c r="C174" s="506"/>
      <c r="D174" s="507"/>
    </row>
    <row r="175" spans="1:4">
      <c r="A175" s="513">
        <v>42</v>
      </c>
      <c r="B175" s="514" t="s">
        <v>394</v>
      </c>
      <c r="C175" s="506"/>
      <c r="D175" s="507"/>
    </row>
    <row r="176" spans="1:4">
      <c r="A176" s="513">
        <v>43</v>
      </c>
      <c r="B176" s="514" t="s">
        <v>395</v>
      </c>
      <c r="C176" s="506"/>
      <c r="D176" s="507"/>
    </row>
    <row r="177" spans="1:4">
      <c r="A177" s="513">
        <v>44</v>
      </c>
      <c r="B177" s="514" t="s">
        <v>396</v>
      </c>
      <c r="C177" s="506"/>
      <c r="D177" s="507"/>
    </row>
    <row r="178" spans="1:4">
      <c r="A178" s="513">
        <v>45</v>
      </c>
      <c r="B178" s="514" t="s">
        <v>397</v>
      </c>
      <c r="C178" s="506"/>
      <c r="D178" s="507"/>
    </row>
    <row r="179" spans="1:4">
      <c r="A179" s="513">
        <v>46</v>
      </c>
      <c r="B179" s="514" t="s">
        <v>398</v>
      </c>
      <c r="C179" s="506"/>
      <c r="D179" s="507"/>
    </row>
    <row r="180" spans="1:4">
      <c r="A180" s="513">
        <v>47</v>
      </c>
      <c r="B180" s="514" t="s">
        <v>399</v>
      </c>
      <c r="C180" s="506"/>
      <c r="D180" s="507"/>
    </row>
    <row r="181" spans="1:4">
      <c r="A181" s="513">
        <v>48</v>
      </c>
      <c r="B181" s="514" t="s">
        <v>400</v>
      </c>
      <c r="C181" s="506"/>
      <c r="D181" s="507"/>
    </row>
    <row r="182" spans="1:4">
      <c r="A182" s="513">
        <v>49</v>
      </c>
      <c r="B182" s="514" t="s">
        <v>401</v>
      </c>
      <c r="C182" s="506"/>
      <c r="D182" s="507"/>
    </row>
    <row r="183" spans="1:4">
      <c r="A183" s="513">
        <v>50</v>
      </c>
      <c r="B183" s="514" t="s">
        <v>402</v>
      </c>
      <c r="C183" s="506"/>
      <c r="D183" s="507"/>
    </row>
    <row r="184" spans="1:4">
      <c r="A184" s="513">
        <v>51</v>
      </c>
      <c r="B184" s="514" t="s">
        <v>403</v>
      </c>
      <c r="C184" s="506"/>
      <c r="D184" s="507"/>
    </row>
    <row r="185" spans="1:4">
      <c r="A185" s="513">
        <v>52</v>
      </c>
      <c r="B185" s="514" t="s">
        <v>404</v>
      </c>
      <c r="C185" s="506"/>
      <c r="D185" s="507"/>
    </row>
    <row r="186" spans="1:4">
      <c r="A186" s="513">
        <v>53</v>
      </c>
      <c r="B186" s="514" t="s">
        <v>405</v>
      </c>
      <c r="C186" s="506"/>
      <c r="D186" s="507"/>
    </row>
    <row r="187" spans="1:4">
      <c r="A187" s="513">
        <v>54</v>
      </c>
      <c r="B187" s="514" t="s">
        <v>406</v>
      </c>
      <c r="C187" s="506"/>
      <c r="D187" s="507"/>
    </row>
    <row r="188" spans="1:4">
      <c r="A188" s="513">
        <v>55</v>
      </c>
      <c r="B188" s="514" t="s">
        <v>407</v>
      </c>
      <c r="C188" s="506"/>
      <c r="D188" s="507"/>
    </row>
    <row r="189" spans="1:4">
      <c r="A189" s="513">
        <v>56</v>
      </c>
      <c r="B189" s="514" t="s">
        <v>408</v>
      </c>
      <c r="C189" s="506"/>
      <c r="D189" s="507"/>
    </row>
    <row r="190" spans="1:4">
      <c r="A190" s="513">
        <v>57</v>
      </c>
      <c r="B190" s="514" t="s">
        <v>409</v>
      </c>
      <c r="C190" s="506"/>
      <c r="D190" s="507"/>
    </row>
    <row r="191" spans="1:4">
      <c r="A191" s="513">
        <v>58</v>
      </c>
      <c r="B191" s="514" t="s">
        <v>410</v>
      </c>
      <c r="C191" s="506"/>
      <c r="D191" s="507"/>
    </row>
    <row r="192" spans="1:4">
      <c r="A192" s="513">
        <v>59</v>
      </c>
      <c r="B192" s="514" t="s">
        <v>411</v>
      </c>
      <c r="C192" s="506"/>
      <c r="D192" s="507"/>
    </row>
    <row r="193" spans="1:4">
      <c r="A193" s="513">
        <v>60</v>
      </c>
      <c r="B193" s="514" t="s">
        <v>412</v>
      </c>
      <c r="C193" s="506"/>
      <c r="D193" s="507"/>
    </row>
    <row r="194" spans="1:4">
      <c r="A194" s="513">
        <v>61</v>
      </c>
      <c r="B194" s="514" t="s">
        <v>413</v>
      </c>
      <c r="C194" s="506"/>
      <c r="D194" s="507"/>
    </row>
    <row r="195" spans="1:4">
      <c r="A195" s="513">
        <v>62</v>
      </c>
      <c r="B195" s="514" t="s">
        <v>414</v>
      </c>
      <c r="C195" s="506"/>
      <c r="D195" s="507"/>
    </row>
    <row r="196" spans="1:4">
      <c r="A196" s="513">
        <v>63</v>
      </c>
      <c r="B196" s="514" t="s">
        <v>415</v>
      </c>
      <c r="C196" s="506"/>
      <c r="D196" s="507"/>
    </row>
    <row r="197" spans="1:4">
      <c r="A197" s="513">
        <v>64</v>
      </c>
      <c r="B197" s="514" t="s">
        <v>416</v>
      </c>
      <c r="C197" s="506"/>
      <c r="D197" s="507"/>
    </row>
    <row r="198" spans="1:4">
      <c r="A198" s="513">
        <v>65</v>
      </c>
      <c r="B198" s="514" t="s">
        <v>417</v>
      </c>
      <c r="C198" s="506"/>
      <c r="D198" s="507"/>
    </row>
    <row r="199" spans="1:4">
      <c r="A199" s="513">
        <v>66</v>
      </c>
      <c r="B199" s="514" t="s">
        <v>418</v>
      </c>
      <c r="C199" s="506"/>
      <c r="D199" s="507"/>
    </row>
    <row r="200" spans="1:4">
      <c r="A200" s="513">
        <v>67</v>
      </c>
      <c r="B200" s="514" t="s">
        <v>419</v>
      </c>
      <c r="C200" s="506"/>
      <c r="D200" s="507"/>
    </row>
    <row r="201" spans="1:4">
      <c r="A201" s="513">
        <v>68</v>
      </c>
      <c r="B201" s="514" t="s">
        <v>420</v>
      </c>
      <c r="C201" s="506"/>
      <c r="D201" s="507"/>
    </row>
    <row r="202" spans="1:4">
      <c r="A202" s="513">
        <v>69</v>
      </c>
      <c r="B202" s="514" t="s">
        <v>421</v>
      </c>
      <c r="C202" s="506"/>
      <c r="D202" s="507"/>
    </row>
    <row r="203" spans="1:4">
      <c r="A203" s="513">
        <v>70</v>
      </c>
      <c r="B203" s="514" t="s">
        <v>422</v>
      </c>
      <c r="C203" s="506"/>
      <c r="D203" s="507"/>
    </row>
    <row r="204" spans="1:4">
      <c r="A204" s="513">
        <v>71</v>
      </c>
      <c r="B204" s="514" t="s">
        <v>423</v>
      </c>
      <c r="C204" s="506"/>
      <c r="D204" s="507"/>
    </row>
    <row r="205" spans="1:4">
      <c r="A205" s="513">
        <v>72</v>
      </c>
      <c r="B205" s="514" t="s">
        <v>424</v>
      </c>
      <c r="C205" s="506"/>
      <c r="D205" s="507"/>
    </row>
    <row r="206" spans="1:4">
      <c r="A206" s="513">
        <v>73</v>
      </c>
      <c r="B206" s="514" t="s">
        <v>425</v>
      </c>
      <c r="C206" s="506"/>
      <c r="D206" s="507"/>
    </row>
    <row r="207" spans="1:4">
      <c r="A207" s="513">
        <v>74</v>
      </c>
      <c r="B207" s="514" t="s">
        <v>426</v>
      </c>
      <c r="C207" s="506"/>
      <c r="D207" s="507"/>
    </row>
    <row r="208" spans="1:4">
      <c r="A208" s="513">
        <v>75</v>
      </c>
      <c r="B208" s="514" t="s">
        <v>427</v>
      </c>
      <c r="C208" s="506"/>
      <c r="D208" s="507"/>
    </row>
    <row r="209" spans="1:4">
      <c r="A209" s="513">
        <v>76</v>
      </c>
      <c r="B209" s="514" t="s">
        <v>428</v>
      </c>
      <c r="C209" s="506"/>
      <c r="D209" s="507"/>
    </row>
    <row r="210" spans="1:4">
      <c r="A210" s="513">
        <v>77</v>
      </c>
      <c r="B210" s="514" t="s">
        <v>429</v>
      </c>
      <c r="C210" s="506"/>
      <c r="D210" s="507"/>
    </row>
    <row r="211" spans="1:4">
      <c r="A211" s="513">
        <v>78</v>
      </c>
      <c r="B211" s="514" t="s">
        <v>430</v>
      </c>
      <c r="C211" s="506"/>
      <c r="D211" s="507"/>
    </row>
    <row r="212" spans="1:4">
      <c r="A212" s="513">
        <v>79</v>
      </c>
      <c r="B212" s="514" t="s">
        <v>431</v>
      </c>
      <c r="C212" s="506"/>
      <c r="D212" s="507"/>
    </row>
    <row r="213" spans="1:4">
      <c r="A213" s="513">
        <v>80</v>
      </c>
      <c r="B213" s="514" t="s">
        <v>432</v>
      </c>
      <c r="C213" s="506"/>
      <c r="D213" s="507"/>
    </row>
    <row r="214" spans="1:4">
      <c r="A214" s="513">
        <v>81</v>
      </c>
      <c r="B214" s="514" t="s">
        <v>433</v>
      </c>
      <c r="C214" s="506"/>
      <c r="D214" s="507"/>
    </row>
    <row r="215" spans="1:4">
      <c r="A215" s="513">
        <v>82</v>
      </c>
      <c r="B215" s="514" t="s">
        <v>434</v>
      </c>
      <c r="C215" s="506"/>
      <c r="D215" s="507"/>
    </row>
    <row r="216" spans="1:4">
      <c r="A216" s="513">
        <v>83</v>
      </c>
      <c r="B216" s="514" t="s">
        <v>435</v>
      </c>
      <c r="C216" s="506"/>
      <c r="D216" s="507"/>
    </row>
    <row r="217" spans="1:4">
      <c r="A217" s="513">
        <v>84</v>
      </c>
      <c r="B217" s="514" t="s">
        <v>436</v>
      </c>
      <c r="C217" s="506"/>
      <c r="D217" s="507"/>
    </row>
    <row r="218" spans="1:4">
      <c r="A218" s="513">
        <v>85</v>
      </c>
      <c r="B218" s="514" t="s">
        <v>437</v>
      </c>
      <c r="C218" s="506"/>
      <c r="D218" s="507"/>
    </row>
    <row r="219" spans="1:4">
      <c r="A219" s="513">
        <v>86</v>
      </c>
      <c r="B219" s="514" t="s">
        <v>438</v>
      </c>
      <c r="C219" s="506"/>
      <c r="D219" s="507"/>
    </row>
    <row r="220" spans="1:4">
      <c r="A220" s="513">
        <v>87</v>
      </c>
      <c r="B220" s="514" t="s">
        <v>439</v>
      </c>
      <c r="C220" s="506"/>
      <c r="D220" s="507"/>
    </row>
    <row r="221" spans="1:4">
      <c r="A221" s="513">
        <v>88</v>
      </c>
      <c r="B221" s="514" t="s">
        <v>440</v>
      </c>
      <c r="C221" s="506"/>
      <c r="D221" s="507"/>
    </row>
    <row r="222" spans="1:4">
      <c r="A222" s="513">
        <v>89</v>
      </c>
      <c r="B222" s="514" t="s">
        <v>441</v>
      </c>
      <c r="C222" s="506"/>
      <c r="D222" s="507"/>
    </row>
    <row r="223" spans="1:4">
      <c r="A223" s="513">
        <v>90</v>
      </c>
      <c r="B223" s="514" t="s">
        <v>442</v>
      </c>
      <c r="C223" s="506"/>
      <c r="D223" s="507"/>
    </row>
    <row r="224" spans="1:4">
      <c r="A224" s="513">
        <v>91</v>
      </c>
      <c r="B224" s="514" t="s">
        <v>443</v>
      </c>
      <c r="C224" s="506"/>
      <c r="D224" s="507"/>
    </row>
    <row r="225" spans="1:4">
      <c r="A225" s="513">
        <v>92</v>
      </c>
      <c r="B225" s="514" t="s">
        <v>444</v>
      </c>
      <c r="C225" s="506"/>
      <c r="D225" s="507"/>
    </row>
    <row r="226" spans="1:4">
      <c r="A226" s="513">
        <v>93</v>
      </c>
      <c r="B226" s="514" t="s">
        <v>445</v>
      </c>
      <c r="C226" s="506"/>
      <c r="D226" s="507"/>
    </row>
    <row r="227" spans="1:4">
      <c r="A227" s="513">
        <v>94</v>
      </c>
      <c r="B227" s="514" t="s">
        <v>446</v>
      </c>
      <c r="C227" s="506"/>
      <c r="D227" s="507"/>
    </row>
    <row r="228" spans="1:4">
      <c r="A228" s="513">
        <v>95</v>
      </c>
      <c r="B228" s="514" t="s">
        <v>447</v>
      </c>
      <c r="C228" s="506"/>
      <c r="D228" s="507"/>
    </row>
    <row r="229" spans="1:4">
      <c r="A229" s="513">
        <v>96</v>
      </c>
      <c r="B229" s="514" t="s">
        <v>448</v>
      </c>
      <c r="C229" s="506"/>
      <c r="D229" s="507"/>
    </row>
    <row r="230" spans="1:4">
      <c r="A230" s="513">
        <v>97</v>
      </c>
      <c r="B230" s="514" t="s">
        <v>449</v>
      </c>
      <c r="C230" s="506"/>
      <c r="D230" s="507"/>
    </row>
    <row r="231" spans="1:4">
      <c r="A231" s="513">
        <v>98</v>
      </c>
      <c r="B231" s="514" t="s">
        <v>450</v>
      </c>
      <c r="C231" s="506"/>
      <c r="D231" s="507"/>
    </row>
    <row r="232" spans="1:4">
      <c r="A232" s="513">
        <v>99</v>
      </c>
      <c r="B232" s="514" t="s">
        <v>451</v>
      </c>
      <c r="C232" s="506"/>
      <c r="D232" s="507"/>
    </row>
    <row r="233" spans="1:4" ht="13.5" thickBot="1">
      <c r="A233" s="515">
        <v>100</v>
      </c>
      <c r="B233" s="516" t="s">
        <v>452</v>
      </c>
      <c r="C233" s="517"/>
      <c r="D233" s="518"/>
    </row>
  </sheetData>
  <sheetProtection selectLockedCells="1"/>
  <customSheetViews>
    <customSheetView guid="{B917AE6C-4AF8-4CDD-ACCB-469E1ED6AB17}" hiddenColumns="1" state="hidden" topLeftCell="P1">
      <selection activeCell="DT28" sqref="DT28"/>
      <pageMargins left="0.75" right="0.75" top="1" bottom="1" header="0.5" footer="0.5"/>
      <pageSetup orientation="portrait" r:id="rId1"/>
      <headerFooter alignWithMargins="0"/>
    </customSheetView>
    <customSheetView guid="{1211E1B9-FC37-4364-9CF0-0FFC01866726}"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89CB4E6A-722E-4E39-885D-E2A6D0D08321}"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A58DB4DF-40C7-4BEB-B85E-6BD6F54941CF}" hiddenColumns="1" state="hidden" topLeftCell="P1">
      <selection activeCell="DT28" sqref="DT28"/>
      <pageMargins left="0.75" right="0.75" top="1" bottom="1" header="0.5" footer="0.5"/>
      <pageSetup orientation="portrait" r:id="rId9"/>
      <headerFooter alignWithMargins="0"/>
    </customSheetView>
    <customSheetView guid="{78BEE4ED-FFC3-4306-8023-F0EDC1A3A1B8}"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Manju Meena {मंजू मीना}</cp:lastModifiedBy>
  <cp:lastPrinted>2021-09-23T05:06:14Z</cp:lastPrinted>
  <dcterms:created xsi:type="dcterms:W3CDTF">2014-08-12T11:34:40Z</dcterms:created>
  <dcterms:modified xsi:type="dcterms:W3CDTF">2024-11-12T11:11:54Z</dcterms:modified>
</cp:coreProperties>
</file>