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RHQ-C&amp;M!\4908-0001 Empanelment of Agencies for AIS Bay Extension work\Bid Documents\Volume_-III\"/>
    </mc:Choice>
  </mc:AlternateContent>
  <xr:revisionPtr revIDLastSave="0" documentId="13_ncr:1_{2F856037-0908-4EA6-B2C8-C136D7BF28CB}" xr6:coauthVersionLast="47" xr6:coauthVersionMax="47" xr10:uidLastSave="{00000000-0000-0000-0000-000000000000}"/>
  <bookViews>
    <workbookView xWindow="-120" yWindow="-120" windowWidth="29040" windowHeight="15720" firstSheet="1" activeTab="1" xr2:uid="{DBF99D0F-6E60-4482-8AF4-A341DE0ED20D}"/>
  </bookViews>
  <sheets>
    <sheet name=" Summary" sheetId="13" state="hidden" r:id="rId1"/>
    <sheet name="BOQ" sheetId="10" r:id="rId2"/>
    <sheet name="Sheet1" sheetId="19" state="hidden" r:id="rId3"/>
    <sheet name="F&amp;I" sheetId="4" state="hidden" r:id="rId4"/>
    <sheet name="Supply" sheetId="1" state="hidden" r:id="rId5"/>
    <sheet name="Summary" sheetId="3" state="hidden" r:id="rId6"/>
    <sheet name=" Service" sheetId="2"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8" i="19" l="1"/>
  <c r="J47" i="19"/>
  <c r="J46" i="19"/>
  <c r="J45" i="19"/>
  <c r="J44" i="19"/>
  <c r="J43" i="19"/>
  <c r="J42" i="19"/>
  <c r="J41" i="19"/>
  <c r="J40" i="19"/>
  <c r="J39" i="19"/>
  <c r="J38" i="19"/>
  <c r="J37" i="19"/>
  <c r="J36" i="19"/>
  <c r="J35" i="19"/>
  <c r="J34" i="19"/>
  <c r="J33" i="19"/>
  <c r="J32" i="19"/>
  <c r="J31" i="19"/>
  <c r="J30" i="19"/>
  <c r="J29" i="19"/>
  <c r="J28" i="19"/>
  <c r="J27" i="19"/>
  <c r="J26" i="19"/>
  <c r="J25" i="19"/>
  <c r="J24" i="19"/>
  <c r="J23" i="19"/>
  <c r="J22" i="19"/>
  <c r="J21" i="19"/>
  <c r="J19" i="19"/>
  <c r="J18" i="19"/>
  <c r="J17" i="19"/>
  <c r="J16" i="19"/>
  <c r="J15" i="19"/>
  <c r="J14" i="19"/>
  <c r="J13" i="19"/>
  <c r="J12" i="19"/>
  <c r="J11" i="19"/>
  <c r="J10" i="19"/>
  <c r="J9" i="19"/>
  <c r="J6" i="19"/>
  <c r="J49" i="19"/>
  <c r="J20" i="19"/>
  <c r="J8" i="19"/>
  <c r="J50" i="19"/>
  <c r="J51" i="19"/>
  <c r="J52" i="19"/>
  <c r="J53" i="19"/>
  <c r="M7" i="19"/>
  <c r="J7" i="19" s="1"/>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6" i="19"/>
  <c r="E7" i="19" l="1"/>
  <c r="E8" i="19"/>
  <c r="E9" i="19"/>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 i="19"/>
  <c r="F11" i="13" l="1"/>
  <c r="F13" i="13"/>
  <c r="F12" i="13" l="1"/>
  <c r="F15" i="13" s="1"/>
  <c r="T109" i="2"/>
  <c r="T75" i="4"/>
  <c r="T75" i="1"/>
  <c r="T3" i="4"/>
  <c r="R4" i="4"/>
  <c r="T4" i="4" s="1"/>
  <c r="R5" i="4"/>
  <c r="R6" i="4"/>
  <c r="R7" i="4"/>
  <c r="T7" i="4" s="1"/>
  <c r="R8" i="4"/>
  <c r="R9" i="4"/>
  <c r="R10" i="4"/>
  <c r="T10" i="4" s="1"/>
  <c r="R11" i="4"/>
  <c r="R12" i="4"/>
  <c r="R13" i="4"/>
  <c r="T13" i="4" s="1"/>
  <c r="R14" i="4"/>
  <c r="R15" i="4"/>
  <c r="R16" i="4"/>
  <c r="T16" i="4" s="1"/>
  <c r="R17" i="4"/>
  <c r="R18" i="4"/>
  <c r="R19" i="4"/>
  <c r="T19" i="4" s="1"/>
  <c r="R20" i="4"/>
  <c r="R21" i="4"/>
  <c r="R22" i="4"/>
  <c r="T22" i="4" s="1"/>
  <c r="R23" i="4"/>
  <c r="R24" i="4"/>
  <c r="R25" i="4"/>
  <c r="T25" i="4" s="1"/>
  <c r="R26" i="4"/>
  <c r="R27" i="4"/>
  <c r="R28" i="4"/>
  <c r="T28" i="4" s="1"/>
  <c r="R29" i="4"/>
  <c r="R30" i="4"/>
  <c r="R31" i="4"/>
  <c r="T31" i="4" s="1"/>
  <c r="R32" i="4"/>
  <c r="R33" i="4"/>
  <c r="R34" i="4"/>
  <c r="T34" i="4" s="1"/>
  <c r="R35" i="4"/>
  <c r="R36" i="4"/>
  <c r="R37" i="4"/>
  <c r="T37" i="4" s="1"/>
  <c r="R38" i="4"/>
  <c r="R39" i="4"/>
  <c r="R40" i="4"/>
  <c r="T40" i="4" s="1"/>
  <c r="R41" i="4"/>
  <c r="R42" i="4"/>
  <c r="R43" i="4"/>
  <c r="T43" i="4" s="1"/>
  <c r="R44" i="4"/>
  <c r="R45" i="4"/>
  <c r="R46" i="4"/>
  <c r="T46" i="4" s="1"/>
  <c r="R47" i="4"/>
  <c r="R48" i="4"/>
  <c r="R49" i="4"/>
  <c r="T49" i="4" s="1"/>
  <c r="R50" i="4"/>
  <c r="R51" i="4"/>
  <c r="R52" i="4"/>
  <c r="T52" i="4" s="1"/>
  <c r="R53" i="4"/>
  <c r="R54" i="4"/>
  <c r="T54" i="4" s="1"/>
  <c r="R55" i="4"/>
  <c r="T55" i="4" s="1"/>
  <c r="R56" i="4"/>
  <c r="R57" i="4"/>
  <c r="R58" i="4"/>
  <c r="T58" i="4" s="1"/>
  <c r="R59" i="4"/>
  <c r="R60" i="4"/>
  <c r="R61" i="4"/>
  <c r="T61" i="4" s="1"/>
  <c r="R62" i="4"/>
  <c r="R63" i="4"/>
  <c r="R64" i="4"/>
  <c r="T64" i="4" s="1"/>
  <c r="R65" i="4"/>
  <c r="R66" i="4"/>
  <c r="R67" i="4"/>
  <c r="T67" i="4" s="1"/>
  <c r="R68" i="4"/>
  <c r="R69" i="4"/>
  <c r="T69" i="4" s="1"/>
  <c r="R70" i="4"/>
  <c r="T70" i="4" s="1"/>
  <c r="R71" i="4"/>
  <c r="R72" i="4"/>
  <c r="R73" i="4"/>
  <c r="T73" i="4" s="1"/>
  <c r="R74" i="4"/>
  <c r="R3" i="4"/>
  <c r="T74" i="4"/>
  <c r="T72" i="4"/>
  <c r="T71" i="4"/>
  <c r="T68" i="4"/>
  <c r="T66" i="4"/>
  <c r="T65" i="4"/>
  <c r="T63" i="4"/>
  <c r="T62" i="4"/>
  <c r="T60" i="4"/>
  <c r="T59" i="4"/>
  <c r="T57" i="4"/>
  <c r="T56" i="4"/>
  <c r="T53" i="4"/>
  <c r="T51" i="4"/>
  <c r="T50" i="4"/>
  <c r="T48" i="4"/>
  <c r="T47" i="4"/>
  <c r="T45" i="4"/>
  <c r="T44" i="4"/>
  <c r="T42" i="4"/>
  <c r="T41" i="4"/>
  <c r="T39" i="4"/>
  <c r="T38" i="4"/>
  <c r="T36" i="4"/>
  <c r="T35" i="4"/>
  <c r="T33" i="4"/>
  <c r="T32" i="4"/>
  <c r="T30" i="4"/>
  <c r="T29" i="4"/>
  <c r="T27" i="4"/>
  <c r="T26" i="4"/>
  <c r="T24" i="4"/>
  <c r="T23" i="4"/>
  <c r="T21" i="4"/>
  <c r="T20" i="4"/>
  <c r="T18" i="4"/>
  <c r="T17" i="4"/>
  <c r="T15" i="4"/>
  <c r="T14" i="4"/>
  <c r="T12" i="4"/>
  <c r="T11" i="4"/>
  <c r="T9" i="4"/>
  <c r="T8" i="4"/>
  <c r="T6" i="4"/>
  <c r="T5" i="4"/>
  <c r="F14" i="3" l="1"/>
  <c r="F14" i="13" l="1"/>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3" i="2"/>
  <c r="T4"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3" i="1"/>
  <c r="F16" i="13" l="1"/>
  <c r="F13" i="3"/>
  <c r="F12" i="3"/>
  <c r="F16" i="3" l="1"/>
  <c r="F15" i="3"/>
  <c r="F17" i="3" l="1"/>
</calcChain>
</file>

<file path=xl/sharedStrings.xml><?xml version="1.0" encoding="utf-8"?>
<sst xmlns="http://schemas.openxmlformats.org/spreadsheetml/2006/main" count="2836" uniqueCount="544">
  <si>
    <t>PR No.</t>
  </si>
  <si>
    <t xml:space="preserve">PR No.              </t>
  </si>
  <si>
    <t xml:space="preserve">PR Item             </t>
  </si>
  <si>
    <t xml:space="preserve">WBS Desc            </t>
  </si>
  <si>
    <t xml:space="preserve">Activity            </t>
  </si>
  <si>
    <t>Activity Description</t>
  </si>
  <si>
    <t xml:space="preserve">Material            </t>
  </si>
  <si>
    <t xml:space="preserve">HSN/SAC number      </t>
  </si>
  <si>
    <t xml:space="preserve">Tax Rate            </t>
  </si>
  <si>
    <t xml:space="preserve">LongText            </t>
  </si>
  <si>
    <t xml:space="preserve">Unit                </t>
  </si>
  <si>
    <t xml:space="preserve">Quantitiy           </t>
  </si>
  <si>
    <t xml:space="preserve">WBS Element         </t>
  </si>
  <si>
    <t xml:space="preserve">Network             </t>
  </si>
  <si>
    <t xml:space="preserve">Material Group      </t>
  </si>
  <si>
    <t xml:space="preserve">MatGrp Desc         </t>
  </si>
  <si>
    <t xml:space="preserve">Batch               </t>
  </si>
  <si>
    <t>Material Description</t>
  </si>
  <si>
    <t>Item Number</t>
  </si>
  <si>
    <t xml:space="preserve">          </t>
  </si>
  <si>
    <t xml:space="preserve">ICT Augmentation at Bikaner-IV          </t>
  </si>
  <si>
    <t xml:space="preserve">420kV, 63kA AIS EQUIPMENT               </t>
  </si>
  <si>
    <t>420kV, 3150A, 63kA Circuit Breaker (3-Phase) without closing resistorand with Support Structure</t>
  </si>
  <si>
    <t xml:space="preserve">EA </t>
  </si>
  <si>
    <t xml:space="preserve">TB-202525-01-01-01      </t>
  </si>
  <si>
    <t xml:space="preserve">Circuit Breaker     </t>
  </si>
  <si>
    <t xml:space="preserve">420KV, 3150A, 63KA, 3PH CB W/O CR       </t>
  </si>
  <si>
    <t>420kV, 3150A, 63KA,  Isolator (3-phase)(Double Break) with one E/S</t>
  </si>
  <si>
    <t xml:space="preserve">Isolator            </t>
  </si>
  <si>
    <t xml:space="preserve">420KV, 3150A, 63KA 3PH DB ISOLATOR+1E/S </t>
  </si>
  <si>
    <t>420 kV, 3000A, 63KA, 1-Phase CurrentTransformer with 120% extended currentrating</t>
  </si>
  <si>
    <t xml:space="preserve">Current Transformer </t>
  </si>
  <si>
    <t xml:space="preserve">420KV, 3000A, 63KA,1-PH,CT-120% RATING  </t>
  </si>
  <si>
    <t>420 kV, 1 phase Bus Post Insulator (except for Line Traps)</t>
  </si>
  <si>
    <t xml:space="preserve">Bus Post Insulator  </t>
  </si>
  <si>
    <t xml:space="preserve">420KV, 1PH BUS POST INSULATOR (BPI)     </t>
  </si>
  <si>
    <t>336kV Surge Arrester (1-phase)</t>
  </si>
  <si>
    <t xml:space="preserve">Surge Arrestor      </t>
  </si>
  <si>
    <t xml:space="preserve">SURGE ARRESTER,1-PH,336KV               </t>
  </si>
  <si>
    <t>Controlled Switching Device for 420 kV, 3-ph Circuit Breaker</t>
  </si>
  <si>
    <t xml:space="preserve">CONTROLLED SWITCHING DEVICE-420KV CB    </t>
  </si>
  <si>
    <t xml:space="preserve">245kV, 50kA AIS EQUIPMENT               </t>
  </si>
  <si>
    <t>245kV, 1600A, 50KA Circuit Breaker(3-Phase) with support structure</t>
  </si>
  <si>
    <t xml:space="preserve">245KV, 1600A, 50KA 3PH CIRCUIT BREAKER  </t>
  </si>
  <si>
    <t>245 kV, 1600A, 50KA, 1-Phase CurrentTransformer with 120% extended currentrating</t>
  </si>
  <si>
    <t xml:space="preserve">245KV, 1600A, 50KA CT-120% RATING       </t>
  </si>
  <si>
    <t>245kV, 1600A, 50 KA, 3-phase DoubleBreak Isolator with one E/S</t>
  </si>
  <si>
    <t>245KV, 1600A, 50KA, 3PH DB ISOLATOR+1E/S</t>
  </si>
  <si>
    <t>245kV, 1600A, 50 KA, 3-phase DoubleBreak Isolator with two E/S</t>
  </si>
  <si>
    <t>245KV, 1600A, 50KA, 3PH DB ISOLATOR+2E/S</t>
  </si>
  <si>
    <t>245KV, 1600 A, 50KA, 3-PHASE, DOUBLE BREAK TANDEM ISOLATOR WITHOUT E/S</t>
  </si>
  <si>
    <t>245KV,1600A,50KA 3PH DB ISOLATOR(TANDEM)</t>
  </si>
  <si>
    <t>216kV Surge Arrester (1-phase)</t>
  </si>
  <si>
    <t xml:space="preserve">SURGE ARRESTER,1-PH,216KV               </t>
  </si>
  <si>
    <t>245 kV, 1 phase Bus Post Insulator (except for Line Traps)</t>
  </si>
  <si>
    <t xml:space="preserve">245KV, 1PH BUST POST INSULATOR (BPI)    </t>
  </si>
  <si>
    <t>245KV, 3150A, 50KA, 3-PHASE DOUBLE BREAK ISOLATOR WITH TWO E/S</t>
  </si>
  <si>
    <t>245KV, 3150A, 50KA, 3PH DB ISOLATOR+2E/S</t>
  </si>
  <si>
    <t>245 kV, 2500A, 50KA, 1-Phase CurrentTransformer with 120% extended currentrating</t>
  </si>
  <si>
    <t xml:space="preserve">245KV, 2500A, 50KA CT-120% RATING       </t>
  </si>
  <si>
    <t>245KV, 3150A, 50KA, 3-PHASE DOUBLE BREAK ISOLATOR WITH ONE E/S</t>
  </si>
  <si>
    <t>245KV, 3150A, 50KA, 3PH DB ISOLATOR+1E/S</t>
  </si>
  <si>
    <t>245kV, 3150A, 50KA Circuit Breaker(3-Phase) with support structure</t>
  </si>
  <si>
    <t xml:space="preserve">245KV,3150A, 50KA 3PH CIRCUIT BREAKER   </t>
  </si>
  <si>
    <t>245 kV, 4400pf  Capacitive Voltage Transformer (1- Phase)</t>
  </si>
  <si>
    <t xml:space="preserve">CVT                 </t>
  </si>
  <si>
    <t xml:space="preserve">245KV, 4400PF, 1PH CVT                  </t>
  </si>
  <si>
    <t xml:space="preserve">Erection Hardware for 420kV I Type S/Y  </t>
  </si>
  <si>
    <t>Erection Hardware for 400kV I type layout-Transformer bay as pertechnical specification</t>
  </si>
  <si>
    <t>SET</t>
  </si>
  <si>
    <t xml:space="preserve">Bus Bars            </t>
  </si>
  <si>
    <t xml:space="preserve">ERECTION H/W-400KV I TYPE T/F BAY       </t>
  </si>
  <si>
    <t>Erection Hardware for 400kV I type layout-Spare bay of half dia as pertechnical specification</t>
  </si>
  <si>
    <t>ERECTION H/W-400KV I TYPE SP BAY 1/2 DIA</t>
  </si>
  <si>
    <t>ERECTION HARDWARE FOR 400KV I TYPE LAYOUT-BUS WORK (FOR THREEDIAMETERS) AS PER TECHNICAL SPECIFICATION</t>
  </si>
  <si>
    <t>ERECTION H/W-400KV I TYPE BUSWORK(3 DIA)</t>
  </si>
  <si>
    <t>Erection Hardware for 220kV DMT Type S/Y</t>
  </si>
  <si>
    <t>Erection Hardware for 220kV layout (Double Main and TransferScheme)-Transformer Bay as per technical specification</t>
  </si>
  <si>
    <t xml:space="preserve">ERECTION H/W-220KV DMT T/F BAY          </t>
  </si>
  <si>
    <t>Erection Hardware for 220kV layout (Double Main and TransferScheme)-Bus Coupler Bay as per technical specification</t>
  </si>
  <si>
    <t xml:space="preserve">ERECTION H/W-220KV DMT BUS COUPLER BAY  </t>
  </si>
  <si>
    <t>Erection Hardware for 220kV layout (Double Main and TransferScheme)-Bus section Bay as per technical specification</t>
  </si>
  <si>
    <t xml:space="preserve">ERECTION H/W-220KV DMT BUS SECTION BAY  </t>
  </si>
  <si>
    <t>Erection Hardware for 220kV layout (Double Main and TransferScheme)-Transfer Bus Coupler Bay as per technical specification</t>
  </si>
  <si>
    <t xml:space="preserve">ERECTION H/W-220KV DMT TBC BAY          </t>
  </si>
  <si>
    <t>Erection Hardware for 220kV layout (Double Main and TransferScheme)-Bus work (one Bay) as per technical specification</t>
  </si>
  <si>
    <t xml:space="preserve">ERECTION H/W-220KV DMT BUS WORK-1 BAY   </t>
  </si>
  <si>
    <t xml:space="preserve">Earthmat                                </t>
  </si>
  <si>
    <t>40 MM MS ROD FOR MAIN EARTHMAT</t>
  </si>
  <si>
    <t xml:space="preserve">KM </t>
  </si>
  <si>
    <t xml:space="preserve">Common Mechanical   </t>
  </si>
  <si>
    <t xml:space="preserve">40MM MS ROD(KM)                         </t>
  </si>
  <si>
    <t xml:space="preserve">CRP for 420kV Bays with SAS             </t>
  </si>
  <si>
    <t>400kV Transformer Protection Panel (For both HV &amp; MV side)-(withAutomation)</t>
  </si>
  <si>
    <t xml:space="preserve">SCADA/SAS           </t>
  </si>
  <si>
    <t xml:space="preserve">400KV TRANSFORMER PROTECTION PANEL-SAS  </t>
  </si>
  <si>
    <t>Augmentation of existing 400kV bus bar protection scheme.(No. of baysas per specification)-(with Automation)</t>
  </si>
  <si>
    <t xml:space="preserve">400KV BUS BAR PROTECTION AUGMENT-SAS    </t>
  </si>
  <si>
    <t>400KV CIRCUIT BREAKER RELAY PANEL (WITH AUTOMATION)</t>
  </si>
  <si>
    <t xml:space="preserve">400KV CB RELAY PANEL-SAS                </t>
  </si>
  <si>
    <t xml:space="preserve">CRP for 220kV Bays with SAS             </t>
  </si>
  <si>
    <t>220KV CIRCUIT BREAKER RELAY PANEL (WITH AUTOMATION)</t>
  </si>
  <si>
    <t xml:space="preserve">220KV CB RELAY PANEL-SAS                </t>
  </si>
  <si>
    <t>220kV Bus Bar Protection Panel (Single)-(with Automation)</t>
  </si>
  <si>
    <t xml:space="preserve">220KV BUS BAR PROTECTION PANEL-SAS      </t>
  </si>
  <si>
    <t xml:space="preserve">SAS-AUG                                 </t>
  </si>
  <si>
    <t>Augmentation of Substation automation System for 400kV Main bay as perTechnical Specification</t>
  </si>
  <si>
    <t>400KV S/S AUTOMATION SYSTEM-MAIN BAY-AUG</t>
  </si>
  <si>
    <t>Augmentation of Substation automation System for 220kV bay as perTechnical Specification</t>
  </si>
  <si>
    <t>220KV S/S AUTOMATION SYSTEM-MAIN BAY-AUG</t>
  </si>
  <si>
    <t>Augmentation of Substation automation System for 400kV Tie bay as perTechnical Specification</t>
  </si>
  <si>
    <t xml:space="preserve">400KV S/S AUTOMATION SYSTEM-TIE BAY-AUG </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</si>
  <si>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</si>
  <si>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</si>
  <si>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IT &amp; Peripherals    </t>
  </si>
  <si>
    <t xml:space="preserve">PTZ CAMERA+ACC+ H/S INTEGRATION-VMS AUG </t>
  </si>
  <si>
    <t xml:space="preserve">LS </t>
  </si>
  <si>
    <t xml:space="preserve">Cable               </t>
  </si>
  <si>
    <t xml:space="preserve">POWER &amp; CONTROL CABLE(Breakup)          </t>
  </si>
  <si>
    <t>1.1KV GRADE 27CX1.5 SQMM CONTROL CABLE</t>
  </si>
  <si>
    <t xml:space="preserve">1.1KV 27CX1.5SQMM PVC CONTROL CABLE(KM) </t>
  </si>
  <si>
    <t>1.1KV GRADE 19CX1.5 SQMM CONTROL CABLE</t>
  </si>
  <si>
    <t xml:space="preserve">1.1KV 19CX1.5SQMM PVC CONTROL CABLE(KM) </t>
  </si>
  <si>
    <t>1.1KV GRADE 10CX2.5 SQMM CONTROL CABLE</t>
  </si>
  <si>
    <t xml:space="preserve">1.1KV 10CX2.5SQMM PVC CONTROL CABLE(KM) </t>
  </si>
  <si>
    <t>1.1KV GRADE 5CX2.5 SQMM CONTROL CABLE</t>
  </si>
  <si>
    <t xml:space="preserve">1.1KV 5CX2.5SQMM PVC CONTROL CABLE(KM)  </t>
  </si>
  <si>
    <t>1.1KV GRADE 3CX2.5 SQMM CONTROL CABLE</t>
  </si>
  <si>
    <t xml:space="preserve">1.1KV 3CX2.5SQMM PVC CONTROL CABLE(KM)  </t>
  </si>
  <si>
    <t>1.1KV GRADE 2CX6 SQMM (PVC) POWER CABLE</t>
  </si>
  <si>
    <t xml:space="preserve">1.1KV 2CX6SQMM PVC POWER CABLE(KM)      </t>
  </si>
  <si>
    <t>1.1KV GRADE 4CX6 SQMM (PVC) POWER CABLE</t>
  </si>
  <si>
    <t xml:space="preserve">1.1KV 4CX6SQMM PVC POWER CABLE(KM)      </t>
  </si>
  <si>
    <t>1.1KV GRADE 4CX16 SQMM (PVC) POWER CABLE</t>
  </si>
  <si>
    <t xml:space="preserve">1.1KV 4CX16SQMM PVC POWER CABLE(KM)     </t>
  </si>
  <si>
    <t>1.1KV GRADE 3.5CX70 SQMM (PVC) POWER CABLE</t>
  </si>
  <si>
    <t xml:space="preserve">1.1KV 3.5CX70SQMM PVC POWER CABLE(KM)   </t>
  </si>
  <si>
    <t>1.1KV GRADE 3.5CX300 SQMM (XLPE) POWER CABLE</t>
  </si>
  <si>
    <t>1.1KV 3.5CX300SQ.MM XLPE POWER CABLE(KM)</t>
  </si>
  <si>
    <t>4PAIR, 0.5 SQ.MM SCREENED CABLE</t>
  </si>
  <si>
    <t xml:space="preserve">4 PAIR, 0.5 SQMM SCREENED CABLE(KM)     </t>
  </si>
  <si>
    <t xml:space="preserve">FIRE FIGHTING SYSTEM                    </t>
  </si>
  <si>
    <t>Fire Detection and Alarm System for Switchyard Panel Room of 6 mlength</t>
  </si>
  <si>
    <t xml:space="preserve">Fire Protection     </t>
  </si>
  <si>
    <t xml:space="preserve">FIRE DETECTION&amp; ALARMSYS-PANEL ROOM(6M) </t>
  </si>
  <si>
    <t>Fire Detection and Alarm System for Switchyard Panel Room of 9 mlength</t>
  </si>
  <si>
    <t xml:space="preserve">FIRE DETECTION&amp; ALARMSYS-PANEL ROOM(9M) </t>
  </si>
  <si>
    <t>4.5 kg CO2 type Portable Fire extinguisher</t>
  </si>
  <si>
    <t xml:space="preserve">FIRE EXTINGUISHER-CO2 TYPE 4.5KG        </t>
  </si>
  <si>
    <t>HVW spray system, Hydrant system and complete U/G &amp; O/G piping andaccessories etc. out side the pump house  for 500MVA , 400KV/220/33kV, 3-phase  Autotransformer</t>
  </si>
  <si>
    <t xml:space="preserve">FIRE PROTECTION-400KV, 500MVA, 3PH T/F  </t>
  </si>
  <si>
    <t xml:space="preserve">ILLUMINATION SYSTEM                     </t>
  </si>
  <si>
    <t>FIRE WALL MOUNTED LED LUMINARIE TYPE FL-2 (250W)</t>
  </si>
  <si>
    <t xml:space="preserve">Lighting            </t>
  </si>
  <si>
    <t>FIRE WALL MOUNTED LED LUMINAIRE TYPE FL2</t>
  </si>
  <si>
    <t>LIGHTING FIXTURE LED LUMINAIRES TYPE FL2 AS PER TECH. SPECIFICATIONS</t>
  </si>
  <si>
    <t xml:space="preserve">LIGHTING FIXTURE LED TYPE FL2           </t>
  </si>
  <si>
    <t>Outdoor Power Receptacle for oilfiltration unit (250A)</t>
  </si>
  <si>
    <t xml:space="preserve">250A O/D RECEPTACLE FOR OIL FILTERATION </t>
  </si>
  <si>
    <t>63A, 415V : Interlocked switch socket outdoor Receptacle (type RP) asper technical specifications</t>
  </si>
  <si>
    <t xml:space="preserve">63A, 415V O/D RECEPTACLE (RP)           </t>
  </si>
  <si>
    <t>Lighting Panel type ACP-2 as per technical specification</t>
  </si>
  <si>
    <t xml:space="preserve">LIGHTING PANEL TYPE ACP-2               </t>
  </si>
  <si>
    <t>Illumination System for switchyard panel room of 6 m length</t>
  </si>
  <si>
    <t xml:space="preserve">ILLUMINATION SYSTEM- PANEL ROOM-6M      </t>
  </si>
  <si>
    <t>Illumination System for switchyard panel room of 9 m length</t>
  </si>
  <si>
    <t xml:space="preserve">ILLUMINATION SYSTEM- PANEL ROOM-9M      </t>
  </si>
  <si>
    <t>LED FLOOD LIGHT LUMINARIESTYPE FL-1 (150W) AS PER TECHNICALSPECIFICATION</t>
  </si>
  <si>
    <t>LIGHTING FIXTURE LED LUMINAIRE TYPE FL-1</t>
  </si>
  <si>
    <t>Sub Lighting panel (outdoor) type SLP (Switchyard and Street Lighting)</t>
  </si>
  <si>
    <t xml:space="preserve">SUB LIGHTING PANEL TYPE SLP             </t>
  </si>
  <si>
    <t xml:space="preserve">AIR CONDITIONING                        </t>
  </si>
  <si>
    <t>Air conditioning system  for Switchyard Panel Room of 9m length</t>
  </si>
  <si>
    <t xml:space="preserve">AC &amp; Ventilation    </t>
  </si>
  <si>
    <t xml:space="preserve">R_NEW     </t>
  </si>
  <si>
    <t xml:space="preserve">AC UNIT-SWITCHYARD PANEL ROOM 9M        </t>
  </si>
  <si>
    <t>Air conditioning system  for Switchyard Panel Room of 6m length</t>
  </si>
  <si>
    <t xml:space="preserve">AC UNIT-SWITCHYARD PANEL ROOM 6M        </t>
  </si>
  <si>
    <t xml:space="preserve">STRUCTURE SUPPLY                        </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</si>
  <si>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</si>
  <si>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</si>
  <si>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Switchyard Structure</t>
  </si>
  <si>
    <t xml:space="preserve">NON STD LATTICE STRUCTURE MS STEEL      </t>
  </si>
  <si>
    <t>Fabrication, galvanising and supply of  Lattice Structures (HT Steel),to be designed during detailed engineering, for towers, beams andequipment support structure  including pack plates / packwashers andgusset plates excluding fasteners and foundation bolts</t>
  </si>
  <si>
    <t xml:space="preserve">NON STD LATTICE STRUCTURE HT STEEL      </t>
  </si>
  <si>
    <t>Fabrication, galvanising and supply of fasteners ( nuts, bolts andwashers ) including step bolts for lattice and pipe structures to bedesigned during detailed engineering</t>
  </si>
  <si>
    <t xml:space="preserve">FASTENERS - NON STD STRUCTURES          </t>
  </si>
  <si>
    <t>Fabrication, galvanising and supply of foundation bolts including nuts,checknut and washers for lattice and pipe structures to be designedduring detailed engineering</t>
  </si>
  <si>
    <t xml:space="preserve">FOUNDATION BOLTS - NON STD STRUCTURES   </t>
  </si>
  <si>
    <t xml:space="preserve">PMUs for HV side of ICTs at Bikaner-IV  </t>
  </si>
  <si>
    <t>PMU with GPS Clock (clock can be either internal or external)</t>
  </si>
  <si>
    <t xml:space="preserve">LD &amp; C              </t>
  </si>
  <si>
    <t xml:space="preserve">PMU WITH GPS CLOCK                      </t>
  </si>
  <si>
    <t>WAMS Hardware - Time System (GPS receiver)</t>
  </si>
  <si>
    <t xml:space="preserve">WAMS - TIME SYSTEM (GPS RECEIVER)       </t>
  </si>
  <si>
    <t>SUBSTATION GRADE LAYER 2 LAN SWITCH</t>
  </si>
  <si>
    <t xml:space="preserve">SUBSTATION GRADE L2 LAN SWITCH          </t>
  </si>
  <si>
    <t>SUBSTATION GRADE LAYER 3 LAN SWITCH</t>
  </si>
  <si>
    <t xml:space="preserve">SUBSTATION GRADE L3 LAN SWITCH          </t>
  </si>
  <si>
    <t>WAMS Miscellaneous - Armored Fibre Optic Cable and associatedtermination (e.g. L2 Switch) for connecting PMU panels located indifferent control room of a station</t>
  </si>
  <si>
    <t xml:space="preserve">WAMS - ARMORED FIBRE OPTIC CABLE        </t>
  </si>
  <si>
    <t>LIU - FO PATCH PANEL-12 PORT</t>
  </si>
  <si>
    <t xml:space="preserve">LIU-FO PATCH PANEL-12 PORT              </t>
  </si>
  <si>
    <t xml:space="preserve">PR Activity No.     </t>
  </si>
  <si>
    <t xml:space="preserve">Services            </t>
  </si>
  <si>
    <t xml:space="preserve">Service Description </t>
  </si>
  <si>
    <t>420kV, 3150A, 63kA Circuit Breaker(3-Phase) without closing resistor(with support structure)</t>
  </si>
  <si>
    <t xml:space="preserve">Y006     </t>
  </si>
  <si>
    <t xml:space="preserve">Y009     </t>
  </si>
  <si>
    <t xml:space="preserve">Y007     </t>
  </si>
  <si>
    <t xml:space="preserve">CT                  </t>
  </si>
  <si>
    <t xml:space="preserve">420KV, 3000A, 63KA,,1-PH,CT-120% RATING </t>
  </si>
  <si>
    <t>420KV, 1-PHASE BUS POST INSULATORS</t>
  </si>
  <si>
    <t xml:space="preserve">Y012     </t>
  </si>
  <si>
    <t xml:space="preserve">PLCC Equipments     </t>
  </si>
  <si>
    <t xml:space="preserve">420KV, 1PH BUS POST INSULATORS          </t>
  </si>
  <si>
    <t xml:space="preserve">Y010     </t>
  </si>
  <si>
    <t>245 kV 1600A, 50KA Circuit Breakers (3-Phase) with support</t>
  </si>
  <si>
    <t>245kV, 1600A, 50 KA, 3-phase DoubleBreak Tandem Isolator without E/S</t>
  </si>
  <si>
    <t>245KV,1600A,50KA, 3PH DB ISOLATOR-TANDEM</t>
  </si>
  <si>
    <t>245 kV,1 phase Bus Post Insulator (except for Line Traps)</t>
  </si>
  <si>
    <t xml:space="preserve">Y002     </t>
  </si>
  <si>
    <t xml:space="preserve">Structure/Bus Bar   </t>
  </si>
  <si>
    <t>245KV, 3150 A, 50kA Circuit Breaker (3-Phase) with support structure</t>
  </si>
  <si>
    <t xml:space="preserve">245KV, 3150 A, 50KA 3PH CB              </t>
  </si>
  <si>
    <t>245kV, 3150A, 50KA, 3-Phase Double Break Isolator with two E/S</t>
  </si>
  <si>
    <t xml:space="preserve">Y008     </t>
  </si>
  <si>
    <t xml:space="preserve">245KV, 4400PF,1PH CVT                   </t>
  </si>
  <si>
    <t>Erection Hardware for 400kV I type layout-Transformer bay as per specification</t>
  </si>
  <si>
    <t xml:space="preserve">ERECTION H/W-420KV I-TYPE T/F BAY       </t>
  </si>
  <si>
    <t>Erection Hardware for 400kV I type layout-Spare bay of half dia as per specification</t>
  </si>
  <si>
    <t>ERECTION H/W-420KV I-TYPE SP BAY-1/2 DIA</t>
  </si>
  <si>
    <t>Erection Hardware for 400kV I type layout-Bus Work (For three diameters) as per technical specification</t>
  </si>
  <si>
    <t xml:space="preserve">Y023     </t>
  </si>
  <si>
    <t xml:space="preserve">Substation general  </t>
  </si>
  <si>
    <t>Erection Hardware for 220kV layout (Double Main and Transfer Scheme as per SLD)-Transformer Bay as per specification</t>
  </si>
  <si>
    <t>Erection Hardware for 220kV layout (Double Main and Transfer Scheme as per SLD)-Transfer Bus Coupler Bay as per specification</t>
  </si>
  <si>
    <t>Erection Hardware for 220kV layout (Double Main and Transfer Scheme as per SLD)-Bus section Bay as per specification</t>
  </si>
  <si>
    <t>Erection Hardware for 220kV layout (Double Main and Transfer Scheme as per SLD)-Bus Coupler Bay as per specification</t>
  </si>
  <si>
    <t>Erection Hardware for 220kV layout (Double Main and Transfer Scheme as per SLD)-Bus work (one Bay) as per specification</t>
  </si>
  <si>
    <t>40 mm MS rod for Main Earthmat</t>
  </si>
  <si>
    <t xml:space="preserve">Y024     </t>
  </si>
  <si>
    <t xml:space="preserve">SS Civil General    </t>
  </si>
  <si>
    <t xml:space="preserve">40MM MS ROD (KM)                        </t>
  </si>
  <si>
    <t>400kV Transformer Protection Panel (For both HV &amp; MV side)-(with Automation)</t>
  </si>
  <si>
    <t xml:space="preserve">Y026     </t>
  </si>
  <si>
    <t xml:space="preserve">SAS/SCADA           </t>
  </si>
  <si>
    <t>Augmentation of existing 400kV bus bar protection scheme.(No. of bays as per specification)-(with Automation)</t>
  </si>
  <si>
    <t>400kV Circuit Breaker Relay Panel (with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</si>
  <si>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</si>
  <si>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</si>
  <si>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</si>
  <si>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Augmentation of   Substation automation System for 400kV Tie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</si>
  <si>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</si>
  <si>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Y014     </t>
  </si>
  <si>
    <t xml:space="preserve">Cables              </t>
  </si>
  <si>
    <t>1.1kV grade 3.5Cx70 sqmm (PVC) Power Cable</t>
  </si>
  <si>
    <t xml:space="preserve">1.1KV 3.5CX70SQMM PVC POWER CABLE (KM)  </t>
  </si>
  <si>
    <t>1.1kV grade 3.5Cx300 sqmm (XLPE) Power Cable</t>
  </si>
  <si>
    <t xml:space="preserve">1.1KV 3.5CX35SQMM PVC POWER CABLE (KM)  </t>
  </si>
  <si>
    <t>1.1kV grade 4Cx16 sqmm (PVC) Power Cable</t>
  </si>
  <si>
    <t xml:space="preserve">1.1KV 4CX16SQMM PVC POWER CABLE (KM)    </t>
  </si>
  <si>
    <t>1.1kV grade 4Cx6 sqmm (PVC) Power Cable</t>
  </si>
  <si>
    <t xml:space="preserve">1.1KV 4CX6SQMM PVC POWER CABLE (KM)     </t>
  </si>
  <si>
    <t>1.1kV grade 2Cx6 sqmm (PVC) Power Cable</t>
  </si>
  <si>
    <t xml:space="preserve">1.1KV 2CX6SQMM PVC POWER CABLE (KM)     </t>
  </si>
  <si>
    <t>1.1kV grade 3Cx2.5 sqmm Control Cable</t>
  </si>
  <si>
    <t xml:space="preserve">1.1KV 3CX2.5SQMM PVC CONTROL CABLE (KM) </t>
  </si>
  <si>
    <t>1.1kV grade 5Cx2.5 sqmm Control Cable</t>
  </si>
  <si>
    <t xml:space="preserve">1.1KV 5CX2.5SQMM PVC CONTROL CABLE (KM) </t>
  </si>
  <si>
    <t>1.1kV grade 10Cx2.5 sqmm Control Cable</t>
  </si>
  <si>
    <t>1.1KV 10CX2.5SQMM PVC CONTROL CABLE (KM)</t>
  </si>
  <si>
    <t xml:space="preserve">4 PAIR, 0.5 SQMM SCREENED CABLE (KM)    </t>
  </si>
  <si>
    <t>Fire Wall Mounted LED Luminarie Type FL-2 (250W)</t>
  </si>
  <si>
    <t>Lighting Fixture LED Luminaires type FL2 as per tech. specifications</t>
  </si>
  <si>
    <t>Lighting Fixture LED Luminaires type FL-1 as per tech. specifications</t>
  </si>
  <si>
    <t xml:space="preserve">LIGHTING FIXTURE LUMINAIRE TYPE FL-1    </t>
  </si>
  <si>
    <t>63A, 415V : Interlocked switch socket outdoor Receptacle (type RP) as per technical specifications</t>
  </si>
  <si>
    <t>HVW spray system, Hydrant system and complete U/G &amp; O/G piping and accessories etc. out side the pump house  for 500MVA ,400KV/220/33 kV, 3-phase  Autotransformer</t>
  </si>
  <si>
    <t xml:space="preserve">Y015     </t>
  </si>
  <si>
    <t xml:space="preserve">Station Auxillary   </t>
  </si>
  <si>
    <t>Fire Detection and Alarm System for Switchyard Panel Room of 6 m length</t>
  </si>
  <si>
    <t>Fire Detection and Alarm System for Switchyard Panel Room of 9 m length</t>
  </si>
  <si>
    <t xml:space="preserve">Civil Works                             </t>
  </si>
  <si>
    <t>Excavation in all kind of soil including  rock  for all leads and lifts, backfilling, disposal of surplus earth within a lead up to2Km as per technical specification. The surplus earth shall be roughly graded .</t>
  </si>
  <si>
    <t xml:space="preserve">M3 </t>
  </si>
  <si>
    <t xml:space="preserve">EXCAVATION FOR FOUNDATION-GENERAL WORK  </t>
  </si>
  <si>
    <t>Excavation in hard rock which require blasting (including chemical blasting and rock excavated using specialized tools) for allfoundation works including stacking, measuring, disposal etc.for all leads and lifts as per technical specification.</t>
  </si>
  <si>
    <t>EXCAVATION FOUNDATION HARD ROCK BLASTING</t>
  </si>
  <si>
    <t>Providing and laying of Plain Cement Concrete (PCC) (1:2:4)</t>
  </si>
  <si>
    <t xml:space="preserve">PLAIN CEMENT CONCRETE (PCC-1:2:4)       </t>
  </si>
  <si>
    <t>Providing and laying of Plain Cement Concrete (PCC) (1:4:8)</t>
  </si>
  <si>
    <t xml:space="preserve">PLAIN CEMENT CONCRETE (PCC-1:4:8)       </t>
  </si>
  <si>
    <t>Providing and laying of Reinforced Cement Concrete M25 mix including pre cast, shuttering, Grouting of pockets &amp; underpinning butexcluding steel reinforcement</t>
  </si>
  <si>
    <t xml:space="preserve">REINFORCEMENT CEMENT CONCRETE (RCC-M25) </t>
  </si>
  <si>
    <t>Steel Reinforcement</t>
  </si>
  <si>
    <t xml:space="preserve">STEEL REINFORCEMENT                     </t>
  </si>
  <si>
    <t>Misc. Structural steel including rails, embedments, edge protection angles, gratings etc. but excluding the reinforcement steel andsteel for lattice and pipe structures.</t>
  </si>
  <si>
    <t xml:space="preserve">MISC STRUCTURAL STEEL                   </t>
  </si>
  <si>
    <t xml:space="preserve"> Construction of rail cum road as per drawing including all item such as excavation,compactions, rolling watering, WBM etc. butexcluding concrete reinforcement and structural steel-Section having four rails for auto transformer.</t>
  </si>
  <si>
    <t xml:space="preserve">M2 </t>
  </si>
  <si>
    <t xml:space="preserve">RAIL CUM ROAD EXCL RCC- 4 RAILS         </t>
  </si>
  <si>
    <t>Stone filling (40 mm size) for transformer/Reactor foundation</t>
  </si>
  <si>
    <t xml:space="preserve">STONE FILLING 40MM-XMER/ REACTOR FOUND  </t>
  </si>
  <si>
    <t>External finishing / painting of fire wall (water proofing cement paint) (DSR 13.44.1)</t>
  </si>
  <si>
    <t xml:space="preserve">FW (DSR 13.44.1)                        </t>
  </si>
  <si>
    <t>Stone spreading in switchyard excluding PCC</t>
  </si>
  <si>
    <t xml:space="preserve">STONE SPREADING EXCLUDING PCC           </t>
  </si>
  <si>
    <t>Antiweed treatment</t>
  </si>
  <si>
    <t xml:space="preserve">ANTIWEED TREATMENT                      </t>
  </si>
  <si>
    <t>Providing &amp; laying non-woven Geo-synthetics fabric of minimum 200 GSM  in separration layer between sub garde and stone spreading inswitchyard as per Technical Specification and direction of Engineer-in-Charge.</t>
  </si>
  <si>
    <t>P/L NONWOVEN GEOSYNTHETICS FABRIC 200GSM</t>
  </si>
  <si>
    <t>RCC culvert crossings including supplying and laying hume pipe 250mm dia of grade (NP-3) excluding concrete as per specification.</t>
  </si>
  <si>
    <t xml:space="preserve">M  </t>
  </si>
  <si>
    <t xml:space="preserve">RCC CULVERT-NP-3 PIPE 250MM DIA         </t>
  </si>
  <si>
    <t>RCC culvert crossings including supplying and laying hume pipe 300mm dia of grade (NP-3) excluding concrete as per specification.</t>
  </si>
  <si>
    <t xml:space="preserve">RCC CULVERT-NP-3 PIPE 300MM DIA         </t>
  </si>
  <si>
    <t>RCC culvert crossings including supplying and laying hume pipe 450mm dia of grade (NP-3) excluding concrete as per specification.</t>
  </si>
  <si>
    <t xml:space="preserve">RCC CULVERT-NP-3 PIPE 450MM DIA         </t>
  </si>
  <si>
    <t>Switchyard Panel Room - Civil Works. All civil works as per drawing and specifications complete, including - brickwork, finishing(external and internal), windows etc. However, excavation, PCC, RCC and reinforcement shall be paid separately as per BPS.</t>
  </si>
  <si>
    <t xml:space="preserve">SWITCHYARD PANEL ROOM-CIVIL WORK        </t>
  </si>
  <si>
    <t>Cable Trench including all types of crossings, all metallic works and sump pit including concrete and reinforcement steel Section2A-2A</t>
  </si>
  <si>
    <t xml:space="preserve">CABLE TRENCH-SECTION 2A-2A ALL INC      </t>
  </si>
  <si>
    <t>Cable Trench including all types of crossings, all metallic works and sump pit including concrte and reinforcement steel Section 2-2</t>
  </si>
  <si>
    <t xml:space="preserve">CABLE TRENCH-SECTION 2-2                </t>
  </si>
  <si>
    <t>Cable Trench including all types of crossings, all metallic works and sump pit including concrte and reinforcement steel Section 3-3</t>
  </si>
  <si>
    <t xml:space="preserve">CABLE TRENCH-SECTION 3-3                </t>
  </si>
  <si>
    <t>Cable Trench including all types of crossings, all metallic works and sump pit including concrte and reinforcement steel Section 4-4</t>
  </si>
  <si>
    <t xml:space="preserve">CABLE TRENCH-SECTION 4-4                </t>
  </si>
  <si>
    <t>3.75m wide Bitumen road with earthen shoulder including 100 mm dia RCC Hume Pipe @ 100 metre interval as per drawing and TS (as perDSR item no 16.35 and 16.30.1) and including 225 mm thick WBM in three equal layers of 75 mm each as per CPWD specification.</t>
  </si>
  <si>
    <t>3.75M BITUMEN ROAD (DSR 16.35 + 16.30.1)</t>
  </si>
  <si>
    <t>All civil works for Drains construction of Section A-A including crossings if any as per technical specification and tender drawingscomplete in all respect with all labour and materials.</t>
  </si>
  <si>
    <t xml:space="preserve">DRAIN SECTION-A-A-COMPL.IN ALL RESPECTS </t>
  </si>
  <si>
    <t>All civil works for Drains construction of Section B-B including crossings if any as per technical specification and tender drawingscomplete in all respect with all labour and materials.</t>
  </si>
  <si>
    <t xml:space="preserve">DRAIN SECTION-B-B-COMPL.IN ALL RESPECTS </t>
  </si>
  <si>
    <t>All civil works for Drains construction of Section C-C including crossings if any as per technical specification and tender drawingscomplete in all respect with all labour and materials.</t>
  </si>
  <si>
    <t xml:space="preserve">DRAIN SECTION-C-C-COMPL.IN ALL RESPECTS </t>
  </si>
  <si>
    <t>All civil works for Drains construction of Section D-D including crossings if any as per technical specification and tender drawingscomplete in all respect with all labour and materials.</t>
  </si>
  <si>
    <t xml:space="preserve">DRAIN SECTION-D-D-COMPL.IN ALL RESPECTS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</si>
  <si>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</si>
  <si>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 xml:space="preserve">DRY STONE PITCHING I/C CC TOE WALL      </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</si>
  <si>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</si>
  <si>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EARTHWORK-SOIL-SOFT ROCK- JUNGLE CLEAR  </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</si>
  <si>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</si>
  <si>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SUPPLY OF EARTH MATERIAL-LEVELLING      </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</si>
  <si>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</si>
  <si>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 xml:space="preserve">EARTHWORK-HARD ROCK                     </t>
  </si>
  <si>
    <t>Supplying, filling and compacting stone boulders mixed with sand under foundations, roads, cable trenches, drains etc in layers notexceeding 250mm thickness including ramming, watering compacting</t>
  </si>
  <si>
    <t xml:space="preserve">STONE BOULDERS MIXED WITH SAND          </t>
  </si>
  <si>
    <t>Supplying and erecting dewatering pumps- 2 HP</t>
  </si>
  <si>
    <t xml:space="preserve">Y027     </t>
  </si>
  <si>
    <t>Water suppy &amp; Sewage</t>
  </si>
  <si>
    <t xml:space="preserve">DEWATERING PUMP- 2 HP                   </t>
  </si>
  <si>
    <t>Supplying and erecting dewatering pumps-5 HP</t>
  </si>
  <si>
    <t xml:space="preserve">DEWATERING PUMP-5 HP                    </t>
  </si>
  <si>
    <t xml:space="preserve">structure erection                      </t>
  </si>
  <si>
    <t>Erection of  Lattice Structures (MS Steel), to be designed during detailed engineering, for towers, beams and equipment supportstructure  including pack plates / packwashers and gusset plates excluding fasteners and foundation bolts</t>
  </si>
  <si>
    <t xml:space="preserve">NON STD LATTICE STR MS STEEL - ERECTION </t>
  </si>
  <si>
    <t>Erection of  Lattice Structures (HT Steel), to be designed during detailed engineering, for towers, beams and equipment supportstructure  including pack plates / packwashers and gusset plates excluding fasteners and foundation bolts.</t>
  </si>
  <si>
    <t xml:space="preserve">NON STD LATTICE STR HT STEEL - ERECTION </t>
  </si>
  <si>
    <t>Erection of fasteners ( nuts, bolts and washers ) including step bolts for lattice and pipe structures to be designed duringdetailed engineering</t>
  </si>
  <si>
    <t xml:space="preserve">FASTNERS (NON STD STRS) - ERECTION      </t>
  </si>
  <si>
    <t>Erection of foundation bolts including nuts, checknut and washers for lattice and pipe structures to be designed during detailedengineering</t>
  </si>
  <si>
    <t xml:space="preserve">FDN BOLTS (NON STD STRS) - ERECTION     </t>
  </si>
  <si>
    <t>Service:- Phasor Measurement Unit (PMU)</t>
  </si>
  <si>
    <t xml:space="preserve">Y016     </t>
  </si>
  <si>
    <t xml:space="preserve">ULDC                </t>
  </si>
  <si>
    <t xml:space="preserve">PHASOR MEASUREMENT UNIT                 </t>
  </si>
  <si>
    <t>WAMS TIME SYSTEM(GPS RECEIVER)</t>
  </si>
  <si>
    <t xml:space="preserve">WAMS TIME SYSTEM(GPS RECEIVER)          </t>
  </si>
  <si>
    <t>SUBSTATION GRADE Layer 2 LAN SWITCH</t>
  </si>
  <si>
    <t>SUBSTATION GRADE Layer 3 LAN SWITCH</t>
  </si>
  <si>
    <t>Services:- Armored Fibre Optic Cable and associated termination equipment</t>
  </si>
  <si>
    <t>LOT</t>
  </si>
  <si>
    <t xml:space="preserve">ARMORED FO LAN CABLE IN SUBSTATION      </t>
  </si>
  <si>
    <t>SUPPLY, INSTALLATION, TESTING AND COMMISSIONING OF LIU-FO PATCH PANEL-12 PORT</t>
  </si>
  <si>
    <t xml:space="preserve">SITC OF LIU-FO PATCH PANEL-12 PORT      </t>
  </si>
  <si>
    <t>Integration of PMU with the PDC (Phasor Data Concentrator) of RLDCs and respective SLDCs as required.</t>
  </si>
  <si>
    <t xml:space="preserve">INTERATION-PMU WITH PDC(RLDC &amp;/OR SLDC) </t>
  </si>
  <si>
    <t>Unit Rate</t>
  </si>
  <si>
    <t>Amount</t>
  </si>
  <si>
    <t>Unite Rate</t>
  </si>
  <si>
    <t>SUMMARY</t>
  </si>
  <si>
    <t>Sr.No.</t>
  </si>
  <si>
    <t xml:space="preserve">Item Description </t>
  </si>
  <si>
    <t xml:space="preserve">         Amount                              (As per SOR Mar 2025)</t>
  </si>
  <si>
    <t>Supply Item</t>
  </si>
  <si>
    <t>Service (Civil + Erection)</t>
  </si>
  <si>
    <t>Freight &amp; Insurance</t>
  </si>
  <si>
    <t>Total (Excl. GST)</t>
  </si>
  <si>
    <t xml:space="preserve">                                    GST 18% </t>
  </si>
  <si>
    <t>Total Amount (Including GST)</t>
  </si>
  <si>
    <t xml:space="preserve">Quantity           </t>
  </si>
  <si>
    <t>Ref. PO -6900013649</t>
  </si>
  <si>
    <t>Total</t>
  </si>
  <si>
    <t>2.6.1</t>
  </si>
  <si>
    <t>1.1.2</t>
  </si>
  <si>
    <t>2.9.2</t>
  </si>
  <si>
    <t>1.1.4</t>
  </si>
  <si>
    <t>4.1.3</t>
  </si>
  <si>
    <t>4.3.1</t>
  </si>
  <si>
    <t>M2</t>
  </si>
  <si>
    <t>4.1.8</t>
  </si>
  <si>
    <t>5.33.1.1</t>
  </si>
  <si>
    <t>5.33.2.1</t>
  </si>
  <si>
    <t>5.9.1</t>
  </si>
  <si>
    <t>5.9.2</t>
  </si>
  <si>
    <t>5.9.6</t>
  </si>
  <si>
    <t>5.22.6</t>
  </si>
  <si>
    <t>5.22A.6</t>
  </si>
  <si>
    <t>6.4.2</t>
  </si>
  <si>
    <t>13.4.2</t>
  </si>
  <si>
    <t>13.16.1</t>
  </si>
  <si>
    <t>13.41.1</t>
  </si>
  <si>
    <t>13.47.1</t>
  </si>
  <si>
    <t>22.7.1</t>
  </si>
  <si>
    <t>Providing and laying damp-proof course 40 mm thick with cement concrete 1:2:4 (1 cement : 2 coarse sand (zone-III) derived from natural sources : 4 graded stone aggregate 12.5 mm nominal size derived from natural sources)</t>
  </si>
  <si>
    <t>11.41.2</t>
  </si>
  <si>
    <t>11.46.2</t>
  </si>
  <si>
    <t>12.7.1</t>
  </si>
  <si>
    <t>8.2.2.2</t>
  </si>
  <si>
    <t>9.147.F2.1</t>
  </si>
  <si>
    <t>9.147.A1.1</t>
  </si>
  <si>
    <t>9.117.1</t>
  </si>
  <si>
    <t>21.3.3</t>
  </si>
  <si>
    <t>Sqm</t>
  </si>
  <si>
    <t>16.79 (M)</t>
  </si>
  <si>
    <t>Cum</t>
  </si>
  <si>
    <t>16.30.1</t>
  </si>
  <si>
    <t>19.6.1</t>
  </si>
  <si>
    <t>6.2.2</t>
  </si>
  <si>
    <t>13.7.2</t>
  </si>
  <si>
    <t>23.5 (M)</t>
  </si>
  <si>
    <t>S.N</t>
  </si>
  <si>
    <t>NS</t>
  </si>
  <si>
    <t>16.3.3 (M)</t>
  </si>
  <si>
    <t>16.4 (M)</t>
  </si>
  <si>
    <t>14.92 (M)</t>
  </si>
  <si>
    <t>19.6.3</t>
  </si>
  <si>
    <t>19.6.4</t>
  </si>
  <si>
    <t>19.35.1</t>
  </si>
  <si>
    <t>7.1.1</t>
  </si>
  <si>
    <t>7.2.1</t>
  </si>
  <si>
    <t>2.8.1</t>
  </si>
  <si>
    <t>2.25(a) (M)</t>
  </si>
  <si>
    <t xml:space="preserve">Unit Rate </t>
  </si>
  <si>
    <t xml:space="preserve">         Amount                              (As per SOR Mar 2025 and Market Rate )</t>
  </si>
  <si>
    <t>GST</t>
  </si>
  <si>
    <t xml:space="preserve">Total  Excluding GST= </t>
  </si>
  <si>
    <t xml:space="preserve">Grand Total Including GST= </t>
  </si>
  <si>
    <t>These items &amp; quantities are 
indicative only, the actual 
items &amp; quantities to be 
executed shall be decided at 
the time of finalization of 
Individual Tenders to be 
floated at a later stage among 
the Empaneled Agencies</t>
  </si>
  <si>
    <t>420kV, 3150A, 63KA Circuit Breaker (3-Phase) with closing resistor(withsupport structure)</t>
  </si>
  <si>
    <t>420KV, 1-PHASE BUS POST INSULATORS (except for Line Traps)</t>
  </si>
  <si>
    <t>Digital Protection Coupler</t>
  </si>
  <si>
    <t>400 KV Bay Marshilling Kiosk</t>
  </si>
  <si>
    <t>400kV Circuit Breaker Relay Panel with Auto Reclose (with Automation)</t>
  </si>
  <si>
    <t>400kV Line Protection Panel (with Automation)</t>
  </si>
  <si>
    <t>LED Flood Light Luminaries Type-FL-1 as per technical specification</t>
  </si>
  <si>
    <t>Type L1 Street Lighting Pole of 6 meter as per technical specification.</t>
  </si>
  <si>
    <t>LED Street Light Luminaire TYPE SL-L1 (= 45W)as per technical specification</t>
  </si>
  <si>
    <t>Lighting Panel type ACP-3 as per technical specification</t>
  </si>
  <si>
    <t>6Kg dry chemical powered type Portable Fire extinguisher</t>
  </si>
  <si>
    <t>Erection Hardware for 400kV I type layout-Line bay as per technical specification</t>
  </si>
  <si>
    <t>Erection Hardware for 400kV I type layout-Spare bay of half dia as per technical
specification</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</si>
  <si>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</si>
  <si>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</si>
  <si>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</si>
  <si>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Contour survey</t>
  </si>
  <si>
    <t>Soil investigation (2nos. 150 mm Dia bore holes, up to 15m depth or refusal and including one no. trial pit): As per technical specifications including laboratory test, field report &amp; recommendations all complete as per direction of Engineer in Charge.</t>
  </si>
  <si>
    <t>Excavating, supplying, stacking and filling of local earth (including royalty)
by mechanical transport upto a lead of 5km also including ramming
and watering of the earth in layers not exceeding 20 cm in foundation
trenches, plinth, sides of foundation etc. complete for all lift.</t>
  </si>
  <si>
    <t>Extra for compaction of earth work in embankment under optimum
moisture conditions to give at least 95% of the maximum dry density
(proctor density).</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</si>
  <si>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Engineer-in-charge.All kinds of soil</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</si>
  <si>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Ordinary rock</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</si>
  <si>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m.All kinds of soil.</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</si>
  <si>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m.Ordinary rock</t>
  </si>
  <si>
    <t>Extra for every additional lift of 1.5 m or part thereof in excavation /
banking excavated or stacked materials. All kinds of soil.</t>
  </si>
  <si>
    <t>Extra for every additional lift of 1.5 m or part thereof in excavation /
banking excavated or stacked materials. Ordinary or hard rock.</t>
  </si>
  <si>
    <t>Filling available excavated earth (excluding rock) in trenches, plinth, sides
of foundations etc. in layers not exceeding 20cm in depth, consolidating
each deposited layer by ramming and watering, lead up to 50 and for all lift.</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</si>
  <si>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</si>
  <si>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</si>
  <si>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Centering and shuttering including strutting, propping etc. and removal
of form for: Foundations, footings, bases of columns, etc. for mass
concrete.</t>
  </si>
  <si>
    <t>Centering and shuttering including strutting, propping etc. and removal
of form for: Suspended floors, roofs, landings, balconies and access
platform.</t>
  </si>
  <si>
    <t>Centering and shuttering including strutting, propping etc. and removal
of form for: Lintels, beams, plinth beams, girders, bressumers and
cantilevers.</t>
  </si>
  <si>
    <t>Centering and shuttering including strutting, propping etc. and removal
of form for: Columns, Pillars, Piers, Abutments, Posts and Struts.</t>
  </si>
  <si>
    <t>Providing and laying in position specified grade of reinforced cement
concrete, excluding the cost of centering, shuttering, finishing and
reinforcement - All work up to plinth level :1:1.5:3 (1 cement : 1.5 coarse sand (zone-III) derived from natural sources : 3 graded stone aggregate 20 mm nominal size derived from natural sources)</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</si>
  <si>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</si>
  <si>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t>
  </si>
  <si>
    <t>Steel reinforcement for R.C.C. work including straightening, cutting,
bending, placing in position and binding all complete. Thermo-Mechanically Treated bars of grade Fe-500D or more.</t>
  </si>
  <si>
    <t>Structural steel work riveted, bolted or welded in built up sections, trusses
and framed work, including cutting, hoisting, fixing in position and applying
a priming coat of approved steel primer all complete.</t>
  </si>
  <si>
    <t xml:space="preserve">Providing &amp; laying non-woven Geosynthetics fabric of minimum 200GSM in separation layer between sub-grade and stone spreading in switchyard as per technical specification and direction of Engineer-in-Charge. </t>
  </si>
  <si>
    <t>Chain link fencing matching with existing fence excluding concrete</t>
  </si>
  <si>
    <t>Switchyard Gate excluding Concrete</t>
  </si>
  <si>
    <t>Brick work with common burnt clay F.P.S. (non modular) bricks of class
designation 7.5 in foundation and plinth in:Cement mortar 1:6 (1 cement : 6 coarse sand)</t>
  </si>
  <si>
    <t>Brick work with common burnt clay F.P.S. (non modular) bricks of class
designation 7.5 in superstructure above plinth level up to floor V level in
all shapes and sizes in : Cement mortar 1:6 (1 cement : 6 coarse sand).</t>
  </si>
  <si>
    <t>Extra for providing and mixing water proofing material in cement concrete work in doses by weight of cement as per manufacturer’s specification.</t>
  </si>
  <si>
    <t>Providing &amp; applying a coat of residual petroleum bitumen of grade of VG-10 of approved quality using 1.7 kg per square metre on damp proof course after cleaning the surface with brushes and finally with a piece of cloth lightly soaked in kerosene oil.</t>
  </si>
  <si>
    <t>12 mm cement plaster of mix :1:4 (1 cement: 4 fine sand)</t>
  </si>
  <si>
    <t>18 mm cement plaster in two coats under layer 12 mm thick cement plaster
1:5 (1 cement : 5 coarse sand) finished with a top layer 6 mm thick cement
plaster 1:6 (1 cement : 6 fine sand).</t>
  </si>
  <si>
    <t>12 mm cement plaster finished with a floating coat of neat cement of mix :1:4 (1 cement: 4 fine sand)</t>
  </si>
  <si>
    <t>Providing and applying white cement based putty of average thickness 1
mm, of approved brand and manufacturer, over the plastered wall surface
to prepare the surface even and smooth complete.</t>
  </si>
  <si>
    <t>Distempering with 1st quality acrylic distemper (ready mixed) having VOC
content less than 50 gram/litre, of approved manufacturer and of required
shade and colour all complete to achieve even shade and colour :New work (two or more coats) over and including water thinnable priming coat with cement primer having VOC content less than 50 gram/litre</t>
  </si>
  <si>
    <t>Finishing walls with Premium Acrylic Smooth exterior paint with Silicone
additives of required shade:New work (Two or more coats applied @ 1.43 ltr/10 sqm over and including priming coat of exterior primer applied @ 0.90 litre/10 sqm)</t>
  </si>
  <si>
    <t>Add for plaster drip course/ groove in plastered surface or moulding to
R.C.C. projections.</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</si>
  <si>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 brass / stainless steel screws, all complete as per
architectural drawings and the directions of Engineer-in-charge. (Glazing,
paneling and dash fasteners to be paid for separately) :For fixed portion. Powder coated aluminium (minimum thickness of powder coating 50 micron)</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</si>
  <si>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 brass / stainless steel screws, all complete as per
architectural drawings and the directions of Engineer-in-charge. (Glazing,
paneling and dash fasteners to be paid for separately) :For shutters of doors, windows &amp; ventilators including providing and fixing hinges/ pivots and making provision for fixing of fittings wherever required including the cost of
EPDM rubber / neoprene gasket required (Fittings shall be paid for separately): Powder coated aluminium (minimum thickness of powder coating 50 micron)</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</si>
  <si>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5 mm thickness (weight not less than 12.50 kg/sqm)</t>
  </si>
  <si>
    <t>Providing and laying vitrified floor tiles in different sizes (thickness to be
specified by the manufacturer) with water absorption less than 0.08% and
conforming to IS: 15622, of approved make, in all colours and shades,
laid on 20 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</si>
  <si>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</si>
  <si>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Engineer-in-Charge.Polished Granite stone slab of colour Black, Cherry/Ruby
Red or equivalent</t>
  </si>
  <si>
    <t>Providing and fixing on wall face unplasticised Rigid PVC rain water pipes conforming to IS : 13592 Type A, including jointing with seal ring conforming to IS : 5382, leaving 10 mm gap for thermal expansion, (i) Single socketed pipes.110 mm diameter</t>
  </si>
  <si>
    <t>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 With average thickness of 120 mm and minimum thickness
at khurra as 65 mm.</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</si>
  <si>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</si>
  <si>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gola 75x75 mm in cement concrete 1:2:4 (1 cement : 2 coarse sand : 4 stone aggregate 10 mm and down gauge), including finishing with cement mortar 1:3 (1 cement : 3 fine sand) as per standard design :In 75x75 mm deep chase.</t>
  </si>
  <si>
    <t>Providing and laying non-pressure NP2 class (light duty) R.C.C. pipes with collars jointed with stiff mixture of cement mortar in the proportion of 1:2 (1 cement : 2 fine sand) including testing of joints etc. complete :450 mm dia. R.C.C. pipe</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</si>
  <si>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</si>
  <si>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Supplying and stacking at site.90 mm to 45 mm size stone aggregate</t>
  </si>
  <si>
    <t>Supplying and stacking at site.63 mm to 45 mm size stone aggregate</t>
  </si>
  <si>
    <t>Supplying and stacking at site.53 mm to 22.4 mm size stone aggregate</t>
  </si>
  <si>
    <t>Supplying and stacking at site.Stone screening 13.2 mm nominal size (Type A)</t>
  </si>
  <si>
    <t>Supplying and stacking at site.Stone screening 11.2 mm nominal size (Type B)</t>
  </si>
  <si>
    <t>Supplying and stacking at site.Moorum/Stone dust</t>
  </si>
  <si>
    <t>Laying, spreading and compacting stone aggregate of specified sizes
to WBM specifications in uniform thickness, hand picking, rolling with 3
wheeled road/vibratory roller 8-10 tonne capacity in stages to proper grade
and camber, applying and brooming requisite type of screening / binding
material to fill up interstices of coarse aggregate, watering and compacting
to the required density .</t>
  </si>
  <si>
    <t>Supplying &amp; laying hume pipe of grade (NP-3) excluding reinforcement and concrete as per drawing-600mm dia</t>
  </si>
  <si>
    <t xml:space="preserve">Install_400kV AIS Equipments            </t>
  </si>
  <si>
    <t xml:space="preserve">Install_DPC                             </t>
  </si>
  <si>
    <t xml:space="preserve">Install_CRP                             </t>
  </si>
  <si>
    <t xml:space="preserve">Install_SAS                             </t>
  </si>
  <si>
    <t xml:space="preserve">Install_Illumination System             </t>
  </si>
  <si>
    <t xml:space="preserve">Install_Fire Fighting                   </t>
  </si>
  <si>
    <t xml:space="preserve">Install_Air Conditioning                </t>
  </si>
  <si>
    <t xml:space="preserve">Install_Main Earthmat                   </t>
  </si>
  <si>
    <t xml:space="preserve">Install_Erection H/W                    </t>
  </si>
  <si>
    <t xml:space="preserve">Install_Power &amp; Control Cables          </t>
  </si>
  <si>
    <t xml:space="preserve">Install_VMS                             </t>
  </si>
  <si>
    <t xml:space="preserve">Erection of Non-Standard structure      </t>
  </si>
  <si>
    <t xml:space="preserve">Civil Work                              </t>
  </si>
  <si>
    <t xml:space="preserve">PMU             </t>
  </si>
  <si>
    <t>kg</t>
  </si>
  <si>
    <t>RM</t>
  </si>
  <si>
    <t>No.</t>
  </si>
  <si>
    <t>cum</t>
  </si>
  <si>
    <t>per bag of
50kg cement
used</t>
  </si>
  <si>
    <t>metre</t>
  </si>
  <si>
    <t>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</si>
</sst>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4009]\ * #,##0.00_ ;_ [$₹-4009]\ * \-#,##0.00_ ;_ [$₹-4009]\ * &quot;-&quot;??_ ;_ @_ "/>
    <numFmt numFmtId="165" formatCode="0.0"/>
  </numFmts>
  <fonts count="13" x14ac:knownFonts="1">
    <font>
      <sz val="11"/>
      <color theme="1"/>
      <name val="Aptos Narrow"/>
      <family val="2"/>
      <scheme val="minor"/>
    </font>
    <font>
      <b/>
      <sz val="11"/>
      <color theme="1"/>
      <name val="Aptos Narrow"/>
      <family val="2"/>
      <scheme val="minor"/>
    </font>
    <font>
      <b/>
      <sz val="14"/>
      <color theme="1"/>
      <name val="Aptos Narrow"/>
      <family val="2"/>
      <scheme val="minor"/>
    </font>
    <font>
      <sz val="14"/>
      <color theme="1"/>
      <name val="Aptos Narrow"/>
      <family val="2"/>
      <scheme val="minor"/>
    </font>
    <font>
      <b/>
      <sz val="16"/>
      <color theme="1"/>
      <name val="Aptos Narrow"/>
      <family val="2"/>
      <scheme val="minor"/>
    </font>
    <font>
      <sz val="10"/>
      <color rgb="FF000000"/>
      <name val="Times New Roman"/>
      <family val="1"/>
    </font>
    <font>
      <sz val="12"/>
      <color rgb="FF000000"/>
      <name val="Aptos Narrow"/>
      <family val="2"/>
      <scheme val="minor"/>
    </font>
    <font>
      <sz val="11"/>
      <color theme="1"/>
      <name val="Aptos Narrow"/>
      <family val="2"/>
      <scheme val="minor"/>
    </font>
    <font>
      <sz val="12"/>
      <color theme="1"/>
      <name val="Aptos Narrow"/>
      <family val="2"/>
      <scheme val="minor"/>
    </font>
    <font>
      <sz val="12"/>
      <color theme="1"/>
      <name val="Times New Roman"/>
      <family val="1"/>
    </font>
    <font>
      <b/>
      <sz val="12"/>
      <color theme="1"/>
      <name val="Times New Roman"/>
      <family val="1"/>
    </font>
    <font>
      <sz val="11"/>
      <color rgb="FF000000"/>
      <name val="Aptos Narrow"/>
      <family val="2"/>
      <scheme val="minor"/>
    </font>
    <font>
      <sz val="11"/>
      <color rgb="FF000000"/>
      <name val="Aptos Narrow"/>
      <family val="2"/>
    </font>
  </fonts>
  <fills count="8">
    <fill>
      <patternFill patternType="none"/>
    </fill>
    <fill>
      <patternFill patternType="gray125"/>
    </fill>
    <fill>
      <patternFill patternType="solid">
        <fgColor rgb="FF00B0F0"/>
        <bgColor indexed="64"/>
      </patternFill>
    </fill>
    <fill>
      <patternFill patternType="solid">
        <fgColor theme="7"/>
        <bgColor indexed="64"/>
      </patternFill>
    </fill>
    <fill>
      <patternFill patternType="solid">
        <fgColor rgb="FFFFFF00"/>
        <bgColor indexed="64"/>
      </patternFill>
    </fill>
    <fill>
      <patternFill patternType="solid">
        <fgColor theme="0"/>
        <bgColor indexed="64"/>
      </patternFill>
    </fill>
    <fill>
      <patternFill patternType="solid">
        <fgColor theme="3" tint="0.89999084444715716"/>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5" fillId="0" borderId="0"/>
    <xf numFmtId="43" fontId="7" fillId="0" borderId="0" applyFont="0" applyFill="0" applyBorder="0" applyAlignment="0" applyProtection="0"/>
    <xf numFmtId="43" fontId="7" fillId="0" borderId="0" applyFont="0" applyFill="0" applyBorder="0" applyAlignment="0" applyProtection="0"/>
  </cellStyleXfs>
  <cellXfs count="66">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xf numFmtId="164" fontId="3" fillId="0" borderId="1" xfId="0" applyNumberFormat="1" applyFont="1" applyBorder="1"/>
    <xf numFmtId="0" fontId="3" fillId="3" borderId="1" xfId="0" applyFont="1" applyFill="1" applyBorder="1" applyAlignment="1">
      <alignment horizontal="left" vertical="center" indent="2"/>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indent="1"/>
    </xf>
    <xf numFmtId="0" fontId="3" fillId="3" borderId="1" xfId="0" applyFont="1" applyFill="1" applyBorder="1" applyAlignment="1">
      <alignment horizontal="left" vertical="center"/>
    </xf>
    <xf numFmtId="0" fontId="0" fillId="0" borderId="1" xfId="0" applyBorder="1" applyAlignment="1">
      <alignment horizontal="center"/>
    </xf>
    <xf numFmtId="0" fontId="0" fillId="0" borderId="1" xfId="0" applyBorder="1"/>
    <xf numFmtId="0" fontId="0" fillId="0" borderId="1" xfId="0" applyBorder="1" applyAlignment="1">
      <alignment wrapText="1"/>
    </xf>
    <xf numFmtId="164" fontId="0" fillId="0" borderId="1" xfId="0" applyNumberFormat="1" applyBorder="1"/>
    <xf numFmtId="0" fontId="4" fillId="3" borderId="1" xfId="0" applyFont="1" applyFill="1" applyBorder="1" applyAlignment="1">
      <alignment horizontal="center" vertical="center"/>
    </xf>
    <xf numFmtId="0" fontId="2" fillId="3" borderId="1" xfId="0" applyFont="1" applyFill="1" applyBorder="1" applyAlignment="1">
      <alignment horizontal="left" vertical="center" indent="2"/>
    </xf>
    <xf numFmtId="0" fontId="2" fillId="3" borderId="1" xfId="0" applyFont="1" applyFill="1" applyBorder="1" applyAlignment="1">
      <alignment horizontal="left" vertical="center" indent="1"/>
    </xf>
    <xf numFmtId="0" fontId="2" fillId="3"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164" fontId="0" fillId="0" borderId="1" xfId="0" applyNumberFormat="1" applyBorder="1" applyAlignment="1">
      <alignment horizontal="center" vertical="center"/>
    </xf>
    <xf numFmtId="0" fontId="6" fillId="4" borderId="0" xfId="1" applyFont="1" applyFill="1" applyAlignment="1">
      <alignment horizontal="left" vertical="top" wrapText="1"/>
    </xf>
    <xf numFmtId="0" fontId="0" fillId="0" borderId="0" xfId="0" applyAlignment="1">
      <alignment horizontal="center" vertical="center"/>
    </xf>
    <xf numFmtId="0" fontId="9" fillId="0" borderId="1" xfId="0" applyFont="1" applyBorder="1" applyAlignment="1">
      <alignment horizontal="center" vertical="center"/>
    </xf>
    <xf numFmtId="0" fontId="0" fillId="0" borderId="0" xfId="0" applyAlignment="1">
      <alignment horizontal="center"/>
    </xf>
    <xf numFmtId="0" fontId="9" fillId="0" borderId="1" xfId="0" applyFont="1" applyBorder="1" applyAlignment="1">
      <alignment horizontal="center" vertical="top"/>
    </xf>
    <xf numFmtId="0" fontId="10" fillId="0" borderId="1" xfId="0" applyFont="1" applyBorder="1" applyAlignment="1">
      <alignment horizontal="center" vertical="top" wrapText="1"/>
    </xf>
    <xf numFmtId="0" fontId="9" fillId="0" borderId="1" xfId="0" applyFont="1" applyBorder="1" applyAlignment="1">
      <alignment horizontal="left" vertical="top" wrapText="1"/>
    </xf>
    <xf numFmtId="0" fontId="0" fillId="0" borderId="0" xfId="0" applyAlignment="1">
      <alignment horizontal="left"/>
    </xf>
    <xf numFmtId="0" fontId="9" fillId="5" borderId="1" xfId="0" applyFont="1" applyFill="1" applyBorder="1" applyAlignment="1">
      <alignment horizontal="center" vertical="center"/>
    </xf>
    <xf numFmtId="164" fontId="0" fillId="0" borderId="0" xfId="0" applyNumberFormat="1"/>
    <xf numFmtId="3" fontId="10" fillId="0" borderId="1" xfId="0" applyNumberFormat="1" applyFont="1" applyBorder="1" applyAlignment="1">
      <alignment horizontal="center" vertical="top"/>
    </xf>
    <xf numFmtId="0" fontId="3" fillId="3" borderId="1" xfId="0" applyFont="1" applyFill="1" applyBorder="1" applyAlignment="1">
      <alignment horizontal="center" vertical="center" wrapText="1"/>
    </xf>
    <xf numFmtId="0" fontId="3" fillId="3" borderId="2" xfId="0" applyFont="1" applyFill="1" applyBorder="1" applyAlignment="1">
      <alignment vertical="center"/>
    </xf>
    <xf numFmtId="0" fontId="3" fillId="3" borderId="4" xfId="0" applyFont="1" applyFill="1" applyBorder="1" applyAlignment="1">
      <alignment vertical="center" wrapText="1"/>
    </xf>
    <xf numFmtId="3" fontId="10" fillId="0" borderId="1" xfId="0" applyNumberFormat="1" applyFont="1" applyBorder="1" applyAlignment="1">
      <alignment vertical="top"/>
    </xf>
    <xf numFmtId="0" fontId="9" fillId="5" borderId="1" xfId="0" applyFont="1" applyFill="1" applyBorder="1" applyAlignment="1">
      <alignment horizontal="center" vertical="center" wrapText="1"/>
    </xf>
    <xf numFmtId="2" fontId="9" fillId="0" borderId="1" xfId="0" applyNumberFormat="1" applyFont="1" applyBorder="1" applyAlignment="1">
      <alignment horizontal="center" vertical="center"/>
    </xf>
    <xf numFmtId="0" fontId="9" fillId="5" borderId="5" xfId="0" applyFont="1" applyFill="1" applyBorder="1" applyAlignment="1">
      <alignment horizontal="center" vertical="center"/>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xf>
    <xf numFmtId="0" fontId="8" fillId="5" borderId="1" xfId="0" applyFont="1" applyFill="1" applyBorder="1" applyAlignment="1">
      <alignment horizontal="center" vertical="center"/>
    </xf>
    <xf numFmtId="0" fontId="9" fillId="0" borderId="1" xfId="0" applyFont="1" applyBorder="1" applyAlignment="1">
      <alignment horizontal="center" vertical="center" wrapText="1"/>
    </xf>
    <xf numFmtId="165" fontId="3" fillId="3" borderId="1" xfId="0" applyNumberFormat="1" applyFont="1" applyFill="1" applyBorder="1" applyAlignment="1">
      <alignment horizontal="center" vertical="center" wrapText="1"/>
    </xf>
    <xf numFmtId="165" fontId="10" fillId="0" borderId="1" xfId="0" applyNumberFormat="1" applyFont="1" applyBorder="1" applyAlignment="1">
      <alignment vertical="top"/>
    </xf>
    <xf numFmtId="165" fontId="0" fillId="0" borderId="0" xfId="0" applyNumberFormat="1" applyAlignment="1">
      <alignment horizontal="center" vertical="center"/>
    </xf>
    <xf numFmtId="165" fontId="0" fillId="0" borderId="2" xfId="0" applyNumberFormat="1" applyBorder="1" applyAlignment="1">
      <alignment horizontal="center" vertical="center"/>
    </xf>
    <xf numFmtId="0" fontId="0" fillId="4" borderId="1" xfId="0" applyFill="1" applyBorder="1" applyAlignment="1">
      <alignment horizontal="left" vertical="center" wrapText="1"/>
    </xf>
    <xf numFmtId="0" fontId="0" fillId="4" borderId="1" xfId="0" applyFill="1" applyBorder="1" applyAlignment="1">
      <alignment horizontal="left" wrapText="1"/>
    </xf>
    <xf numFmtId="0" fontId="0" fillId="4" borderId="0" xfId="0" applyFill="1"/>
    <xf numFmtId="0" fontId="0" fillId="0" borderId="1" xfId="0" applyBorder="1" applyAlignment="1">
      <alignment horizontal="left" wrapText="1"/>
    </xf>
    <xf numFmtId="0" fontId="11" fillId="6" borderId="1" xfId="0" applyFont="1" applyFill="1" applyBorder="1" applyAlignment="1">
      <alignment horizontal="left" wrapText="1"/>
    </xf>
    <xf numFmtId="0" fontId="0" fillId="6" borderId="1" xfId="0" applyFill="1" applyBorder="1" applyAlignment="1">
      <alignment horizontal="left" wrapText="1"/>
    </xf>
    <xf numFmtId="0" fontId="0" fillId="6" borderId="3" xfId="0" applyFill="1" applyBorder="1" applyAlignment="1">
      <alignment horizontal="left" wrapText="1"/>
    </xf>
    <xf numFmtId="0" fontId="12" fillId="6" borderId="3" xfId="0" applyFont="1" applyFill="1" applyBorder="1" applyAlignment="1">
      <alignment horizontal="left" wrapText="1"/>
    </xf>
    <xf numFmtId="0" fontId="0" fillId="7" borderId="1" xfId="0" applyFill="1" applyBorder="1" applyAlignment="1">
      <alignment horizontal="left" wrapText="1"/>
    </xf>
    <xf numFmtId="0" fontId="0" fillId="0" borderId="2" xfId="0" applyBorder="1" applyAlignment="1">
      <alignment horizontal="left" wrapText="1"/>
    </xf>
    <xf numFmtId="0" fontId="0" fillId="0" borderId="1" xfId="0" applyBorder="1" applyAlignment="1">
      <alignment horizontal="center" wrapText="1"/>
    </xf>
    <xf numFmtId="0" fontId="0" fillId="0" borderId="5" xfId="0" applyBorder="1" applyAlignment="1">
      <alignment horizontal="center"/>
    </xf>
    <xf numFmtId="0" fontId="0" fillId="0" borderId="6" xfId="0" applyBorder="1" applyAlignment="1">
      <alignment horizont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3" fontId="10" fillId="0" borderId="2" xfId="0" applyNumberFormat="1" applyFont="1" applyBorder="1" applyAlignment="1">
      <alignment horizontal="center" vertical="top"/>
    </xf>
    <xf numFmtId="3" fontId="10" fillId="0" borderId="3" xfId="0" applyNumberFormat="1" applyFont="1" applyBorder="1" applyAlignment="1">
      <alignment horizontal="center" vertical="top"/>
    </xf>
    <xf numFmtId="0" fontId="1" fillId="2" borderId="1" xfId="0" applyFont="1" applyFill="1" applyBorder="1" applyAlignment="1">
      <alignment horizontal="center" vertical="center" wrapText="1"/>
    </xf>
    <xf numFmtId="0" fontId="3" fillId="0" borderId="2" xfId="0" applyFont="1" applyBorder="1" applyAlignment="1">
      <alignment horizontal="right" vertical="center"/>
    </xf>
    <xf numFmtId="0" fontId="3" fillId="0" borderId="3" xfId="0" applyFont="1" applyBorder="1" applyAlignment="1">
      <alignment horizontal="right" vertical="center"/>
    </xf>
  </cellXfs>
  <cellStyles count="4">
    <cellStyle name="Comma 2" xfId="2" xr:uid="{C22A9C16-E614-4958-8B36-44936DB7A03F}"/>
    <cellStyle name="Comma 49" xfId="3" xr:uid="{0F1AAA50-5328-4E6B-A620-B224AAD62803}"/>
    <cellStyle name="Normal" xfId="0" builtinId="0"/>
    <cellStyle name="Normal 2" xfId="1" xr:uid="{8E6E4193-CC58-480B-8448-C4969011DF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042ED-CDDD-45F4-80E8-9BEF59EFB9F4}">
  <dimension ref="D8:F23"/>
  <sheetViews>
    <sheetView workbookViewId="0">
      <selection activeCell="F14" sqref="F14"/>
    </sheetView>
  </sheetViews>
  <sheetFormatPr defaultRowHeight="15" x14ac:dyDescent="0.25"/>
  <cols>
    <col min="4" max="4" width="8.140625" bestFit="1" customWidth="1"/>
    <col min="5" max="5" width="32.28515625" customWidth="1"/>
    <col min="6" max="6" width="29.140625" customWidth="1"/>
  </cols>
  <sheetData>
    <row r="8" spans="4:6" x14ac:dyDescent="0.25">
      <c r="D8" s="63" t="s">
        <v>382</v>
      </c>
      <c r="E8" s="63"/>
      <c r="F8" s="63"/>
    </row>
    <row r="9" spans="4:6" x14ac:dyDescent="0.25">
      <c r="D9" s="63"/>
      <c r="E9" s="63"/>
      <c r="F9" s="63"/>
    </row>
    <row r="10" spans="4:6" ht="56.25" x14ac:dyDescent="0.25">
      <c r="D10" s="1" t="s">
        <v>383</v>
      </c>
      <c r="E10" s="1" t="s">
        <v>384</v>
      </c>
      <c r="F10" s="2" t="s">
        <v>446</v>
      </c>
    </row>
    <row r="11" spans="4:6" ht="18.75" x14ac:dyDescent="0.3">
      <c r="D11" s="3">
        <v>1</v>
      </c>
      <c r="E11" s="3" t="s">
        <v>386</v>
      </c>
      <c r="F11" s="4">
        <f>BOQ!G40</f>
        <v>0</v>
      </c>
    </row>
    <row r="12" spans="4:6" ht="18.75" x14ac:dyDescent="0.3">
      <c r="D12" s="3">
        <v>3</v>
      </c>
      <c r="E12" s="3" t="s">
        <v>387</v>
      </c>
      <c r="F12" s="4" t="e">
        <f>BOQ!#REF!</f>
        <v>#REF!</v>
      </c>
    </row>
    <row r="13" spans="4:6" ht="18.75" x14ac:dyDescent="0.3">
      <c r="D13" s="3">
        <v>2</v>
      </c>
      <c r="E13" s="3" t="s">
        <v>388</v>
      </c>
      <c r="F13" s="4" t="e">
        <f>BOQ!#REF!</f>
        <v>#REF!</v>
      </c>
    </row>
    <row r="14" spans="4:6" ht="18.75" x14ac:dyDescent="0.3">
      <c r="D14" s="64" t="s">
        <v>389</v>
      </c>
      <c r="E14" s="65"/>
      <c r="F14" s="4" t="e">
        <f>SUM(F11:F13)</f>
        <v>#REF!</v>
      </c>
    </row>
    <row r="15" spans="4:6" ht="18.75" x14ac:dyDescent="0.3">
      <c r="D15" s="64" t="s">
        <v>390</v>
      </c>
      <c r="E15" s="65"/>
      <c r="F15" s="4" t="e">
        <f>(F11+F12)*0.18</f>
        <v>#REF!</v>
      </c>
    </row>
    <row r="16" spans="4:6" ht="18.75" x14ac:dyDescent="0.3">
      <c r="D16" s="64" t="s">
        <v>391</v>
      </c>
      <c r="E16" s="65"/>
      <c r="F16" s="4" t="e">
        <f>SUM(F14:F15)</f>
        <v>#REF!</v>
      </c>
    </row>
    <row r="21" spans="5:5" x14ac:dyDescent="0.25">
      <c r="E21" s="29"/>
    </row>
    <row r="23" spans="5:5" x14ac:dyDescent="0.25">
      <c r="E23" s="29"/>
    </row>
  </sheetData>
  <mergeCells count="4">
    <mergeCell ref="D8:F9"/>
    <mergeCell ref="D14:E14"/>
    <mergeCell ref="D15:E15"/>
    <mergeCell ref="D16:E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6A6DA-F646-4AEA-A1F0-0FEEBED55D7C}">
  <dimension ref="A2:G108"/>
  <sheetViews>
    <sheetView tabSelected="1" workbookViewId="0">
      <selection activeCell="K17" sqref="K17"/>
    </sheetView>
  </sheetViews>
  <sheetFormatPr defaultRowHeight="15" x14ac:dyDescent="0.25"/>
  <cols>
    <col min="1" max="1" width="6" style="23" bestFit="1" customWidth="1"/>
    <col min="2" max="2" width="17.28515625" style="23" bestFit="1" customWidth="1"/>
    <col min="3" max="3" width="65.140625" style="27" customWidth="1"/>
    <col min="4" max="4" width="14.28515625" style="23" bestFit="1" customWidth="1"/>
    <col min="5" max="5" width="11.28515625" style="44" bestFit="1" customWidth="1"/>
    <col min="6" max="6" width="11.28515625" style="21" customWidth="1"/>
    <col min="7" max="7" width="16.85546875" style="21" customWidth="1"/>
    <col min="8" max="8" width="15.140625" style="23" bestFit="1" customWidth="1"/>
    <col min="9" max="9" width="16.140625" style="23" bestFit="1" customWidth="1"/>
    <col min="10" max="16384" width="9.140625" style="23"/>
  </cols>
  <sheetData>
    <row r="2" spans="1:7" ht="18.75" customHeight="1" x14ac:dyDescent="0.25">
      <c r="A2" s="17" t="s">
        <v>433</v>
      </c>
      <c r="B2" s="6"/>
      <c r="C2" s="8" t="s">
        <v>9</v>
      </c>
      <c r="D2" s="31" t="s">
        <v>10</v>
      </c>
      <c r="E2" s="42" t="s">
        <v>392</v>
      </c>
      <c r="F2" s="32" t="s">
        <v>445</v>
      </c>
      <c r="G2" s="33" t="s">
        <v>380</v>
      </c>
    </row>
    <row r="3" spans="1:7" ht="30" x14ac:dyDescent="0.25">
      <c r="A3" s="10">
        <v>1</v>
      </c>
      <c r="B3" s="56" t="s">
        <v>523</v>
      </c>
      <c r="C3" s="46" t="s">
        <v>451</v>
      </c>
      <c r="D3" s="9" t="s">
        <v>23</v>
      </c>
      <c r="E3" s="45">
        <v>2</v>
      </c>
      <c r="F3" s="59" t="s">
        <v>450</v>
      </c>
      <c r="G3" s="60"/>
    </row>
    <row r="4" spans="1:7" ht="30" x14ac:dyDescent="0.25">
      <c r="A4" s="10">
        <v>2</v>
      </c>
      <c r="B4" s="56" t="s">
        <v>523</v>
      </c>
      <c r="C4" s="46" t="s">
        <v>27</v>
      </c>
      <c r="D4" s="9" t="s">
        <v>23</v>
      </c>
      <c r="E4" s="45">
        <v>6</v>
      </c>
      <c r="F4" s="60"/>
      <c r="G4" s="60"/>
    </row>
    <row r="5" spans="1:7" ht="30" x14ac:dyDescent="0.25">
      <c r="A5" s="10">
        <v>3</v>
      </c>
      <c r="B5" s="56" t="s">
        <v>523</v>
      </c>
      <c r="C5" s="47" t="s">
        <v>30</v>
      </c>
      <c r="D5" s="9" t="s">
        <v>23</v>
      </c>
      <c r="E5" s="45">
        <v>6</v>
      </c>
      <c r="F5" s="60"/>
      <c r="G5" s="60"/>
    </row>
    <row r="6" spans="1:7" ht="30" x14ac:dyDescent="0.25">
      <c r="A6" s="10">
        <v>4</v>
      </c>
      <c r="B6" s="56" t="s">
        <v>523</v>
      </c>
      <c r="C6" s="46" t="s">
        <v>36</v>
      </c>
      <c r="D6" s="9" t="s">
        <v>23</v>
      </c>
      <c r="E6" s="45">
        <v>3</v>
      </c>
      <c r="F6" s="60"/>
      <c r="G6" s="60"/>
    </row>
    <row r="7" spans="1:7" ht="30" x14ac:dyDescent="0.25">
      <c r="A7" s="10">
        <v>5</v>
      </c>
      <c r="B7" s="56" t="s">
        <v>523</v>
      </c>
      <c r="C7" s="47" t="s">
        <v>452</v>
      </c>
      <c r="D7" s="9" t="s">
        <v>23</v>
      </c>
      <c r="E7" s="45">
        <v>4</v>
      </c>
      <c r="F7" s="60"/>
      <c r="G7" s="60"/>
    </row>
    <row r="8" spans="1:7" x14ac:dyDescent="0.25">
      <c r="A8" s="10">
        <v>6</v>
      </c>
      <c r="B8" s="23" t="s">
        <v>524</v>
      </c>
      <c r="C8" s="48" t="s">
        <v>453</v>
      </c>
      <c r="D8" s="23" t="s">
        <v>23</v>
      </c>
      <c r="E8" s="45">
        <v>2</v>
      </c>
      <c r="F8" s="60"/>
      <c r="G8" s="60"/>
    </row>
    <row r="9" spans="1:7" ht="30" x14ac:dyDescent="0.25">
      <c r="A9" s="10">
        <v>7</v>
      </c>
      <c r="B9" s="56" t="s">
        <v>523</v>
      </c>
      <c r="C9" s="18" t="s">
        <v>454</v>
      </c>
      <c r="D9" s="9" t="s">
        <v>23</v>
      </c>
      <c r="E9" s="45">
        <v>1</v>
      </c>
      <c r="F9" s="60"/>
      <c r="G9" s="60"/>
    </row>
    <row r="10" spans="1:7" x14ac:dyDescent="0.25">
      <c r="A10" s="10">
        <v>8</v>
      </c>
      <c r="B10" s="56" t="s">
        <v>525</v>
      </c>
      <c r="C10" s="49" t="s">
        <v>39</v>
      </c>
      <c r="D10" s="9" t="s">
        <v>23</v>
      </c>
      <c r="E10" s="45">
        <v>2</v>
      </c>
      <c r="F10" s="60"/>
      <c r="G10" s="60"/>
    </row>
    <row r="11" spans="1:7" ht="15" customHeight="1" x14ac:dyDescent="0.25">
      <c r="A11" s="10">
        <v>9</v>
      </c>
      <c r="B11" s="56" t="s">
        <v>525</v>
      </c>
      <c r="C11" s="49" t="s">
        <v>455</v>
      </c>
      <c r="D11" s="9" t="s">
        <v>23</v>
      </c>
      <c r="E11" s="45">
        <v>2</v>
      </c>
      <c r="F11" s="60"/>
      <c r="G11" s="60"/>
    </row>
    <row r="12" spans="1:7" x14ac:dyDescent="0.25">
      <c r="A12" s="10">
        <v>10</v>
      </c>
      <c r="B12" s="56" t="s">
        <v>525</v>
      </c>
      <c r="C12" s="49" t="s">
        <v>456</v>
      </c>
      <c r="D12" s="9" t="s">
        <v>23</v>
      </c>
      <c r="E12" s="45">
        <v>1</v>
      </c>
      <c r="F12" s="60"/>
      <c r="G12" s="60"/>
    </row>
    <row r="13" spans="1:7" ht="15" customHeight="1" x14ac:dyDescent="0.25">
      <c r="A13" s="10">
        <v>11</v>
      </c>
      <c r="B13" s="56" t="s">
        <v>525</v>
      </c>
      <c r="C13" s="49" t="s">
        <v>247</v>
      </c>
      <c r="D13" s="9" t="s">
        <v>69</v>
      </c>
      <c r="E13" s="45">
        <v>1</v>
      </c>
      <c r="F13" s="60"/>
      <c r="G13" s="60"/>
    </row>
    <row r="14" spans="1:7" ht="15" customHeight="1" x14ac:dyDescent="0.25">
      <c r="A14" s="10">
        <v>12</v>
      </c>
      <c r="B14" s="56" t="s">
        <v>526</v>
      </c>
      <c r="C14" s="49" t="s">
        <v>252</v>
      </c>
      <c r="D14" s="9" t="s">
        <v>23</v>
      </c>
      <c r="E14" s="45">
        <v>1</v>
      </c>
      <c r="F14" s="60"/>
      <c r="G14" s="60"/>
    </row>
    <row r="15" spans="1:7" ht="15" customHeight="1" x14ac:dyDescent="0.25">
      <c r="A15" s="10">
        <v>13</v>
      </c>
      <c r="B15" s="56" t="s">
        <v>526</v>
      </c>
      <c r="C15" s="49" t="s">
        <v>250</v>
      </c>
      <c r="D15" s="9" t="s">
        <v>23</v>
      </c>
      <c r="E15" s="45">
        <v>1</v>
      </c>
      <c r="F15" s="60"/>
      <c r="G15" s="60"/>
    </row>
    <row r="16" spans="1:7" ht="30" x14ac:dyDescent="0.25">
      <c r="A16" s="10">
        <v>14</v>
      </c>
      <c r="B16" s="56" t="s">
        <v>527</v>
      </c>
      <c r="C16" s="49" t="s">
        <v>163</v>
      </c>
      <c r="D16" s="9" t="s">
        <v>69</v>
      </c>
      <c r="E16" s="45">
        <v>1</v>
      </c>
      <c r="F16" s="60"/>
      <c r="G16" s="60"/>
    </row>
    <row r="17" spans="1:7" ht="15" customHeight="1" x14ac:dyDescent="0.25">
      <c r="A17" s="10">
        <v>15</v>
      </c>
      <c r="B17" s="56" t="s">
        <v>527</v>
      </c>
      <c r="C17" s="49" t="s">
        <v>457</v>
      </c>
      <c r="D17" s="9" t="s">
        <v>23</v>
      </c>
      <c r="E17" s="45">
        <v>20</v>
      </c>
      <c r="F17" s="60"/>
      <c r="G17" s="60"/>
    </row>
    <row r="18" spans="1:7" ht="15" customHeight="1" x14ac:dyDescent="0.25">
      <c r="A18" s="10">
        <v>16</v>
      </c>
      <c r="B18" s="56" t="s">
        <v>527</v>
      </c>
      <c r="C18" s="49" t="s">
        <v>274</v>
      </c>
      <c r="D18" s="9" t="s">
        <v>23</v>
      </c>
      <c r="E18" s="45">
        <v>20</v>
      </c>
      <c r="F18" s="60"/>
      <c r="G18" s="60"/>
    </row>
    <row r="19" spans="1:7" ht="15" customHeight="1" x14ac:dyDescent="0.25">
      <c r="A19" s="10">
        <v>17</v>
      </c>
      <c r="B19" s="56" t="s">
        <v>527</v>
      </c>
      <c r="C19" s="49" t="s">
        <v>157</v>
      </c>
      <c r="D19" s="9" t="s">
        <v>23</v>
      </c>
      <c r="E19" s="45">
        <v>1</v>
      </c>
      <c r="F19" s="60"/>
      <c r="G19" s="60"/>
    </row>
    <row r="20" spans="1:7" ht="15" customHeight="1" x14ac:dyDescent="0.25">
      <c r="A20" s="10">
        <v>18</v>
      </c>
      <c r="B20" s="56" t="s">
        <v>527</v>
      </c>
      <c r="C20" s="49" t="s">
        <v>161</v>
      </c>
      <c r="D20" s="9" t="s">
        <v>23</v>
      </c>
      <c r="E20" s="45">
        <v>2</v>
      </c>
      <c r="F20" s="60"/>
      <c r="G20" s="60"/>
    </row>
    <row r="21" spans="1:7" ht="30" x14ac:dyDescent="0.25">
      <c r="A21" s="10">
        <v>19</v>
      </c>
      <c r="B21" s="56" t="s">
        <v>527</v>
      </c>
      <c r="C21" s="49" t="s">
        <v>458</v>
      </c>
      <c r="D21" s="9" t="s">
        <v>23</v>
      </c>
      <c r="E21" s="45">
        <v>25</v>
      </c>
      <c r="F21" s="60"/>
      <c r="G21" s="60"/>
    </row>
    <row r="22" spans="1:7" ht="30" x14ac:dyDescent="0.25">
      <c r="A22" s="10">
        <v>20</v>
      </c>
      <c r="B22" s="56" t="s">
        <v>527</v>
      </c>
      <c r="C22" s="18" t="s">
        <v>459</v>
      </c>
      <c r="D22" s="9" t="s">
        <v>23</v>
      </c>
      <c r="E22" s="45">
        <v>25</v>
      </c>
      <c r="F22" s="60"/>
      <c r="G22" s="60"/>
    </row>
    <row r="23" spans="1:7" ht="30" x14ac:dyDescent="0.25">
      <c r="A23" s="10">
        <v>21</v>
      </c>
      <c r="B23" s="56" t="s">
        <v>527</v>
      </c>
      <c r="C23" s="49" t="s">
        <v>277</v>
      </c>
      <c r="D23" s="9" t="s">
        <v>23</v>
      </c>
      <c r="E23" s="45">
        <v>1</v>
      </c>
      <c r="F23" s="60"/>
      <c r="G23" s="60"/>
    </row>
    <row r="24" spans="1:7" ht="15" customHeight="1" x14ac:dyDescent="0.25">
      <c r="A24" s="10">
        <v>22</v>
      </c>
      <c r="B24" s="56" t="s">
        <v>527</v>
      </c>
      <c r="C24" s="49" t="s">
        <v>460</v>
      </c>
      <c r="D24" s="9" t="s">
        <v>23</v>
      </c>
      <c r="E24" s="45">
        <v>2</v>
      </c>
      <c r="F24" s="60"/>
      <c r="G24" s="60"/>
    </row>
    <row r="25" spans="1:7" ht="15" customHeight="1" x14ac:dyDescent="0.25">
      <c r="A25" s="10">
        <v>23</v>
      </c>
      <c r="B25" s="56" t="s">
        <v>528</v>
      </c>
      <c r="C25" s="49" t="s">
        <v>281</v>
      </c>
      <c r="D25" s="9" t="s">
        <v>69</v>
      </c>
      <c r="E25" s="45">
        <v>1</v>
      </c>
      <c r="F25" s="60"/>
      <c r="G25" s="60"/>
    </row>
    <row r="26" spans="1:7" ht="15" customHeight="1" x14ac:dyDescent="0.25">
      <c r="A26" s="10">
        <v>24</v>
      </c>
      <c r="B26" s="56" t="s">
        <v>528</v>
      </c>
      <c r="C26" s="49" t="s">
        <v>147</v>
      </c>
      <c r="D26" s="9" t="s">
        <v>23</v>
      </c>
      <c r="E26" s="45">
        <v>1</v>
      </c>
      <c r="F26" s="60"/>
      <c r="G26" s="60"/>
    </row>
    <row r="27" spans="1:7" ht="15.75" customHeight="1" x14ac:dyDescent="0.25">
      <c r="A27" s="10">
        <v>25</v>
      </c>
      <c r="B27" s="56" t="s">
        <v>528</v>
      </c>
      <c r="C27" s="49" t="s">
        <v>461</v>
      </c>
      <c r="D27" s="9" t="s">
        <v>23</v>
      </c>
      <c r="E27" s="45">
        <v>1</v>
      </c>
      <c r="F27" s="60"/>
      <c r="G27" s="60"/>
    </row>
    <row r="28" spans="1:7" ht="15" customHeight="1" x14ac:dyDescent="0.25">
      <c r="A28" s="10">
        <v>26</v>
      </c>
      <c r="B28" s="56" t="s">
        <v>529</v>
      </c>
      <c r="C28" s="49" t="s">
        <v>176</v>
      </c>
      <c r="D28" s="9" t="s">
        <v>69</v>
      </c>
      <c r="E28" s="45">
        <v>1</v>
      </c>
      <c r="F28" s="60"/>
      <c r="G28" s="60"/>
    </row>
    <row r="29" spans="1:7" ht="15" customHeight="1" x14ac:dyDescent="0.25">
      <c r="A29" s="10">
        <v>27</v>
      </c>
      <c r="B29" s="56" t="s">
        <v>530</v>
      </c>
      <c r="C29" s="49" t="s">
        <v>240</v>
      </c>
      <c r="D29" s="9" t="s">
        <v>89</v>
      </c>
      <c r="E29" s="45">
        <v>3</v>
      </c>
      <c r="F29" s="60"/>
      <c r="G29" s="60"/>
    </row>
    <row r="30" spans="1:7" ht="15" customHeight="1" x14ac:dyDescent="0.25">
      <c r="A30" s="10">
        <v>28</v>
      </c>
      <c r="B30" s="56" t="s">
        <v>531</v>
      </c>
      <c r="C30" s="49" t="s">
        <v>462</v>
      </c>
      <c r="D30" s="9" t="s">
        <v>69</v>
      </c>
      <c r="E30" s="45">
        <v>1</v>
      </c>
      <c r="F30" s="60"/>
      <c r="G30" s="60"/>
    </row>
    <row r="31" spans="1:7" ht="45" x14ac:dyDescent="0.25">
      <c r="A31" s="10">
        <v>29</v>
      </c>
      <c r="B31" s="56" t="s">
        <v>531</v>
      </c>
      <c r="C31" s="49" t="s">
        <v>463</v>
      </c>
      <c r="D31" s="9" t="s">
        <v>69</v>
      </c>
      <c r="E31" s="45">
        <v>1</v>
      </c>
      <c r="F31" s="60"/>
      <c r="G31" s="60"/>
    </row>
    <row r="32" spans="1:7" ht="30" x14ac:dyDescent="0.25">
      <c r="A32" s="10">
        <v>30</v>
      </c>
      <c r="B32" s="56" t="s">
        <v>532</v>
      </c>
      <c r="C32" s="49" t="s">
        <v>464</v>
      </c>
      <c r="D32" s="9" t="s">
        <v>116</v>
      </c>
      <c r="E32" s="45">
        <v>1</v>
      </c>
      <c r="F32" s="60"/>
      <c r="G32" s="60"/>
    </row>
    <row r="33" spans="1:7" ht="30" x14ac:dyDescent="0.25">
      <c r="A33" s="10">
        <v>31</v>
      </c>
      <c r="B33" s="56" t="s">
        <v>532</v>
      </c>
      <c r="C33" s="49" t="s">
        <v>465</v>
      </c>
      <c r="D33" s="9" t="s">
        <v>116</v>
      </c>
      <c r="E33" s="45">
        <v>1</v>
      </c>
      <c r="F33" s="60"/>
      <c r="G33" s="60"/>
    </row>
    <row r="34" spans="1:7" ht="30" x14ac:dyDescent="0.25">
      <c r="A34" s="10">
        <v>32</v>
      </c>
      <c r="B34" s="56" t="s">
        <v>532</v>
      </c>
      <c r="C34" s="49" t="s">
        <v>466</v>
      </c>
      <c r="D34" s="9" t="s">
        <v>116</v>
      </c>
      <c r="E34" s="45">
        <v>1</v>
      </c>
      <c r="F34" s="60"/>
      <c r="G34" s="60"/>
    </row>
    <row r="35" spans="1:7" ht="90" x14ac:dyDescent="0.25">
      <c r="A35" s="10">
        <v>33</v>
      </c>
      <c r="B35" s="56" t="s">
        <v>533</v>
      </c>
      <c r="C35" s="49" t="s">
        <v>253</v>
      </c>
      <c r="D35" s="9" t="s">
        <v>69</v>
      </c>
      <c r="E35" s="45">
        <v>1</v>
      </c>
      <c r="F35" s="60"/>
      <c r="G35" s="60"/>
    </row>
    <row r="36" spans="1:7" ht="60" x14ac:dyDescent="0.25">
      <c r="A36" s="10">
        <v>34</v>
      </c>
      <c r="B36" s="56" t="s">
        <v>534</v>
      </c>
      <c r="C36" s="49" t="s">
        <v>356</v>
      </c>
      <c r="D36" s="9" t="s">
        <v>180</v>
      </c>
      <c r="E36" s="45">
        <v>40</v>
      </c>
      <c r="F36" s="60"/>
      <c r="G36" s="60"/>
    </row>
    <row r="37" spans="1:7" ht="45" x14ac:dyDescent="0.25">
      <c r="A37" s="10">
        <v>35</v>
      </c>
      <c r="B37" s="56" t="s">
        <v>534</v>
      </c>
      <c r="C37" s="49" t="s">
        <v>360</v>
      </c>
      <c r="D37" s="9" t="s">
        <v>180</v>
      </c>
      <c r="E37" s="45">
        <v>2</v>
      </c>
      <c r="F37" s="60"/>
      <c r="G37" s="60"/>
    </row>
    <row r="38" spans="1:7" ht="45" x14ac:dyDescent="0.25">
      <c r="A38" s="10">
        <v>36</v>
      </c>
      <c r="B38" s="56" t="s">
        <v>534</v>
      </c>
      <c r="C38" s="49" t="s">
        <v>362</v>
      </c>
      <c r="D38" s="9" t="s">
        <v>180</v>
      </c>
      <c r="E38" s="45">
        <v>3</v>
      </c>
      <c r="F38" s="60"/>
      <c r="G38" s="60"/>
    </row>
    <row r="39" spans="1:7" x14ac:dyDescent="0.25">
      <c r="A39" s="10">
        <v>37</v>
      </c>
      <c r="B39" s="56" t="s">
        <v>535</v>
      </c>
      <c r="C39" s="50" t="s">
        <v>467</v>
      </c>
      <c r="D39" s="9" t="s">
        <v>425</v>
      </c>
      <c r="E39" s="45">
        <v>9000</v>
      </c>
      <c r="F39" s="60"/>
      <c r="G39" s="60"/>
    </row>
    <row r="40" spans="1:7" ht="15" customHeight="1" x14ac:dyDescent="0.25">
      <c r="A40" s="10">
        <v>38</v>
      </c>
      <c r="B40" s="56" t="s">
        <v>535</v>
      </c>
      <c r="C40" s="51" t="s">
        <v>468</v>
      </c>
      <c r="D40" s="9" t="s">
        <v>373</v>
      </c>
      <c r="E40" s="45">
        <v>1</v>
      </c>
      <c r="F40" s="60"/>
      <c r="G40" s="60"/>
    </row>
    <row r="41" spans="1:7" ht="75" x14ac:dyDescent="0.25">
      <c r="A41" s="10">
        <v>39</v>
      </c>
      <c r="B41" s="56" t="s">
        <v>535</v>
      </c>
      <c r="C41" s="52" t="s">
        <v>469</v>
      </c>
      <c r="D41" s="9" t="s">
        <v>285</v>
      </c>
      <c r="E41" s="45">
        <v>3200</v>
      </c>
      <c r="F41" s="60"/>
      <c r="G41" s="60"/>
    </row>
    <row r="42" spans="1:7" ht="45" x14ac:dyDescent="0.25">
      <c r="A42" s="10">
        <v>40</v>
      </c>
      <c r="B42" s="56" t="s">
        <v>535</v>
      </c>
      <c r="C42" s="52" t="s">
        <v>470</v>
      </c>
      <c r="D42" s="9" t="s">
        <v>427</v>
      </c>
      <c r="E42" s="45">
        <v>3500</v>
      </c>
      <c r="F42" s="60"/>
      <c r="G42" s="60"/>
    </row>
    <row r="43" spans="1:7" ht="75" x14ac:dyDescent="0.25">
      <c r="A43" s="10">
        <v>41</v>
      </c>
      <c r="B43" s="56" t="s">
        <v>535</v>
      </c>
      <c r="C43" s="53" t="s">
        <v>471</v>
      </c>
      <c r="D43" s="9" t="s">
        <v>285</v>
      </c>
      <c r="E43" s="45">
        <v>850</v>
      </c>
      <c r="F43" s="60"/>
      <c r="G43" s="60"/>
    </row>
    <row r="44" spans="1:7" ht="75" x14ac:dyDescent="0.25">
      <c r="A44" s="10">
        <v>42</v>
      </c>
      <c r="B44" s="56" t="s">
        <v>535</v>
      </c>
      <c r="C44" s="53" t="s">
        <v>472</v>
      </c>
      <c r="D44" s="9" t="s">
        <v>285</v>
      </c>
      <c r="E44" s="45">
        <v>850</v>
      </c>
      <c r="F44" s="60"/>
      <c r="G44" s="60"/>
    </row>
    <row r="45" spans="1:7" ht="120" x14ac:dyDescent="0.25">
      <c r="A45" s="10">
        <v>43</v>
      </c>
      <c r="B45" s="56" t="s">
        <v>535</v>
      </c>
      <c r="C45" s="53" t="s">
        <v>473</v>
      </c>
      <c r="D45" s="9" t="s">
        <v>285</v>
      </c>
      <c r="E45" s="45">
        <v>180</v>
      </c>
      <c r="F45" s="60"/>
      <c r="G45" s="60"/>
    </row>
    <row r="46" spans="1:7" ht="120" x14ac:dyDescent="0.25">
      <c r="A46" s="10">
        <v>44</v>
      </c>
      <c r="B46" s="56" t="s">
        <v>535</v>
      </c>
      <c r="C46" s="53" t="s">
        <v>474</v>
      </c>
      <c r="D46" s="9" t="s">
        <v>285</v>
      </c>
      <c r="E46" s="45">
        <v>180</v>
      </c>
      <c r="F46" s="60"/>
      <c r="G46" s="60"/>
    </row>
    <row r="47" spans="1:7" ht="30" x14ac:dyDescent="0.25">
      <c r="A47" s="10">
        <v>45</v>
      </c>
      <c r="B47" s="56" t="s">
        <v>535</v>
      </c>
      <c r="C47" s="53" t="s">
        <v>475</v>
      </c>
      <c r="D47" s="9" t="s">
        <v>285</v>
      </c>
      <c r="E47" s="45">
        <v>850</v>
      </c>
      <c r="F47" s="60"/>
      <c r="G47" s="60"/>
    </row>
    <row r="48" spans="1:7" ht="30" x14ac:dyDescent="0.25">
      <c r="A48" s="10">
        <v>46</v>
      </c>
      <c r="B48" s="56" t="s">
        <v>535</v>
      </c>
      <c r="C48" s="53" t="s">
        <v>476</v>
      </c>
      <c r="D48" s="9" t="s">
        <v>285</v>
      </c>
      <c r="E48" s="45">
        <v>850</v>
      </c>
      <c r="F48" s="60"/>
      <c r="G48" s="60"/>
    </row>
    <row r="49" spans="1:7" ht="15" customHeight="1" x14ac:dyDescent="0.25">
      <c r="A49" s="10">
        <v>47</v>
      </c>
      <c r="B49" s="56" t="s">
        <v>535</v>
      </c>
      <c r="C49" s="53" t="s">
        <v>477</v>
      </c>
      <c r="D49" s="9" t="s">
        <v>285</v>
      </c>
      <c r="E49" s="45">
        <v>1200</v>
      </c>
      <c r="F49" s="60"/>
      <c r="G49" s="60"/>
    </row>
    <row r="50" spans="1:7" ht="75" x14ac:dyDescent="0.25">
      <c r="A50" s="10">
        <v>48</v>
      </c>
      <c r="B50" s="56" t="s">
        <v>535</v>
      </c>
      <c r="C50" s="51" t="s">
        <v>478</v>
      </c>
      <c r="D50" s="9" t="s">
        <v>285</v>
      </c>
      <c r="E50" s="45">
        <v>110</v>
      </c>
      <c r="F50" s="60"/>
      <c r="G50" s="60"/>
    </row>
    <row r="51" spans="1:7" ht="15" customHeight="1" x14ac:dyDescent="0.25">
      <c r="A51" s="10">
        <v>49</v>
      </c>
      <c r="B51" s="56" t="s">
        <v>535</v>
      </c>
      <c r="C51" s="51" t="s">
        <v>479</v>
      </c>
      <c r="D51" s="9" t="s">
        <v>285</v>
      </c>
      <c r="E51" s="45">
        <v>2</v>
      </c>
      <c r="F51" s="60"/>
      <c r="G51" s="60"/>
    </row>
    <row r="52" spans="1:7" ht="15" customHeight="1" x14ac:dyDescent="0.25">
      <c r="A52" s="10">
        <v>50</v>
      </c>
      <c r="B52" s="56" t="s">
        <v>535</v>
      </c>
      <c r="C52" s="51" t="s">
        <v>480</v>
      </c>
      <c r="D52" s="9" t="s">
        <v>300</v>
      </c>
      <c r="E52" s="45">
        <v>3000</v>
      </c>
      <c r="F52" s="60"/>
      <c r="G52" s="60"/>
    </row>
    <row r="53" spans="1:7" ht="15" customHeight="1" x14ac:dyDescent="0.25">
      <c r="A53" s="10">
        <v>51</v>
      </c>
      <c r="B53" s="56" t="s">
        <v>535</v>
      </c>
      <c r="C53" s="51" t="s">
        <v>481</v>
      </c>
      <c r="D53" s="9" t="s">
        <v>300</v>
      </c>
      <c r="E53" s="45">
        <v>50</v>
      </c>
      <c r="F53" s="60"/>
      <c r="G53" s="60"/>
    </row>
    <row r="54" spans="1:7" ht="45" x14ac:dyDescent="0.25">
      <c r="A54" s="10">
        <v>52</v>
      </c>
      <c r="B54" s="56" t="s">
        <v>535</v>
      </c>
      <c r="C54" s="51" t="s">
        <v>482</v>
      </c>
      <c r="D54" s="9" t="s">
        <v>300</v>
      </c>
      <c r="E54" s="45">
        <v>20</v>
      </c>
      <c r="F54" s="60"/>
      <c r="G54" s="60"/>
    </row>
    <row r="55" spans="1:7" ht="15" customHeight="1" x14ac:dyDescent="0.25">
      <c r="A55" s="10">
        <v>53</v>
      </c>
      <c r="B55" s="56" t="s">
        <v>535</v>
      </c>
      <c r="C55" s="51" t="s">
        <v>483</v>
      </c>
      <c r="D55" s="9" t="s">
        <v>300</v>
      </c>
      <c r="E55" s="45">
        <v>20</v>
      </c>
      <c r="F55" s="60"/>
      <c r="G55" s="60"/>
    </row>
    <row r="56" spans="1:7" ht="15" customHeight="1" x14ac:dyDescent="0.25">
      <c r="A56" s="10">
        <v>54</v>
      </c>
      <c r="B56" s="56" t="s">
        <v>535</v>
      </c>
      <c r="C56" s="51" t="s">
        <v>484</v>
      </c>
      <c r="D56" s="9" t="s">
        <v>285</v>
      </c>
      <c r="E56" s="45">
        <v>340</v>
      </c>
      <c r="F56" s="60"/>
      <c r="G56" s="60"/>
    </row>
    <row r="57" spans="1:7" ht="15" customHeight="1" x14ac:dyDescent="0.25">
      <c r="A57" s="10">
        <v>55</v>
      </c>
      <c r="B57" s="56" t="s">
        <v>535</v>
      </c>
      <c r="C57" s="51" t="s">
        <v>485</v>
      </c>
      <c r="D57" s="9" t="s">
        <v>285</v>
      </c>
      <c r="E57" s="45">
        <v>2</v>
      </c>
      <c r="F57" s="60"/>
      <c r="G57" s="60"/>
    </row>
    <row r="58" spans="1:7" ht="15" customHeight="1" x14ac:dyDescent="0.25">
      <c r="A58" s="10">
        <v>56</v>
      </c>
      <c r="B58" s="56" t="s">
        <v>535</v>
      </c>
      <c r="C58" s="51" t="s">
        <v>486</v>
      </c>
      <c r="D58" s="9" t="s">
        <v>285</v>
      </c>
      <c r="E58" s="45">
        <v>6</v>
      </c>
      <c r="F58" s="60"/>
      <c r="G58" s="60"/>
    </row>
    <row r="59" spans="1:7" ht="45" x14ac:dyDescent="0.25">
      <c r="A59" s="10">
        <v>57</v>
      </c>
      <c r="B59" s="56" t="s">
        <v>535</v>
      </c>
      <c r="C59" s="51" t="s">
        <v>487</v>
      </c>
      <c r="D59" s="9" t="s">
        <v>537</v>
      </c>
      <c r="E59" s="45">
        <v>22000</v>
      </c>
      <c r="F59" s="60"/>
      <c r="G59" s="60"/>
    </row>
    <row r="60" spans="1:7" ht="75" x14ac:dyDescent="0.25">
      <c r="A60" s="10">
        <v>58</v>
      </c>
      <c r="B60" s="56" t="s">
        <v>535</v>
      </c>
      <c r="C60" s="51" t="s">
        <v>488</v>
      </c>
      <c r="D60" s="9" t="s">
        <v>537</v>
      </c>
      <c r="E60" s="45">
        <v>12000</v>
      </c>
      <c r="F60" s="60"/>
      <c r="G60" s="60"/>
    </row>
    <row r="61" spans="1:7" x14ac:dyDescent="0.25">
      <c r="A61" s="10">
        <v>59</v>
      </c>
      <c r="B61" s="56" t="s">
        <v>535</v>
      </c>
      <c r="C61" s="50" t="s">
        <v>306</v>
      </c>
      <c r="D61" s="9" t="s">
        <v>300</v>
      </c>
      <c r="E61" s="45">
        <v>6400</v>
      </c>
      <c r="F61" s="60"/>
      <c r="G61" s="60"/>
    </row>
    <row r="62" spans="1:7" ht="15" customHeight="1" x14ac:dyDescent="0.25">
      <c r="A62" s="10">
        <v>60</v>
      </c>
      <c r="B62" s="56" t="s">
        <v>535</v>
      </c>
      <c r="C62" s="50" t="s">
        <v>308</v>
      </c>
      <c r="D62" s="9" t="s">
        <v>300</v>
      </c>
      <c r="E62" s="45">
        <v>6400</v>
      </c>
      <c r="F62" s="60"/>
      <c r="G62" s="60"/>
    </row>
    <row r="63" spans="1:7" ht="15" customHeight="1" x14ac:dyDescent="0.25">
      <c r="A63" s="10">
        <v>61</v>
      </c>
      <c r="B63" s="56" t="s">
        <v>535</v>
      </c>
      <c r="C63" s="54" t="s">
        <v>489</v>
      </c>
      <c r="D63" s="9" t="s">
        <v>300</v>
      </c>
      <c r="E63" s="45">
        <v>6400</v>
      </c>
      <c r="F63" s="60"/>
      <c r="G63" s="60"/>
    </row>
    <row r="64" spans="1:7" ht="15" customHeight="1" x14ac:dyDescent="0.25">
      <c r="A64" s="10">
        <v>62</v>
      </c>
      <c r="B64" s="56" t="s">
        <v>535</v>
      </c>
      <c r="C64" s="54" t="s">
        <v>490</v>
      </c>
      <c r="D64" s="9" t="s">
        <v>538</v>
      </c>
      <c r="E64" s="45">
        <v>160</v>
      </c>
      <c r="F64" s="60"/>
      <c r="G64" s="60"/>
    </row>
    <row r="65" spans="1:7" ht="15.75" customHeight="1" x14ac:dyDescent="0.25">
      <c r="A65" s="10">
        <v>63</v>
      </c>
      <c r="B65" s="56" t="s">
        <v>535</v>
      </c>
      <c r="C65" s="54" t="s">
        <v>491</v>
      </c>
      <c r="D65" s="9" t="s">
        <v>539</v>
      </c>
      <c r="E65" s="45">
        <v>1</v>
      </c>
      <c r="F65" s="60"/>
      <c r="G65" s="60"/>
    </row>
    <row r="66" spans="1:7" ht="15" customHeight="1" x14ac:dyDescent="0.25">
      <c r="A66" s="10">
        <v>64</v>
      </c>
      <c r="B66" s="56" t="s">
        <v>535</v>
      </c>
      <c r="C66" s="54" t="s">
        <v>492</v>
      </c>
      <c r="D66" s="9" t="s">
        <v>540</v>
      </c>
      <c r="E66" s="45">
        <v>150</v>
      </c>
      <c r="F66" s="60"/>
      <c r="G66" s="60"/>
    </row>
    <row r="67" spans="1:7" ht="15" customHeight="1" x14ac:dyDescent="0.25">
      <c r="A67" s="10">
        <v>65</v>
      </c>
      <c r="B67" s="56" t="s">
        <v>535</v>
      </c>
      <c r="C67" s="54" t="s">
        <v>493</v>
      </c>
      <c r="D67" s="9" t="s">
        <v>285</v>
      </c>
      <c r="E67" s="45">
        <v>12</v>
      </c>
      <c r="F67" s="60"/>
      <c r="G67" s="60"/>
    </row>
    <row r="68" spans="1:7" ht="15" customHeight="1" x14ac:dyDescent="0.25">
      <c r="A68" s="10">
        <v>66</v>
      </c>
      <c r="B68" s="56" t="s">
        <v>535</v>
      </c>
      <c r="C68" s="54" t="s">
        <v>416</v>
      </c>
      <c r="D68" s="9" t="s">
        <v>300</v>
      </c>
      <c r="E68" s="45">
        <v>6</v>
      </c>
      <c r="F68" s="60"/>
      <c r="G68" s="60"/>
    </row>
    <row r="69" spans="1:7" ht="45" x14ac:dyDescent="0.25">
      <c r="A69" s="10">
        <v>67</v>
      </c>
      <c r="B69" s="56" t="s">
        <v>535</v>
      </c>
      <c r="C69" s="54" t="s">
        <v>494</v>
      </c>
      <c r="D69" s="56" t="s">
        <v>541</v>
      </c>
      <c r="E69" s="45">
        <v>10</v>
      </c>
      <c r="F69" s="60"/>
      <c r="G69" s="60"/>
    </row>
    <row r="70" spans="1:7" ht="60" x14ac:dyDescent="0.25">
      <c r="A70" s="10">
        <v>68</v>
      </c>
      <c r="B70" s="56" t="s">
        <v>535</v>
      </c>
      <c r="C70" s="54" t="s">
        <v>495</v>
      </c>
      <c r="D70" s="9" t="s">
        <v>300</v>
      </c>
      <c r="E70" s="45">
        <v>6</v>
      </c>
      <c r="F70" s="60"/>
      <c r="G70" s="60"/>
    </row>
    <row r="71" spans="1:7" x14ac:dyDescent="0.25">
      <c r="A71" s="10">
        <v>69</v>
      </c>
      <c r="B71" s="56" t="s">
        <v>535</v>
      </c>
      <c r="C71" s="54" t="s">
        <v>496</v>
      </c>
      <c r="D71" s="9" t="s">
        <v>300</v>
      </c>
      <c r="E71" s="45">
        <v>52</v>
      </c>
      <c r="F71" s="60"/>
      <c r="G71" s="60"/>
    </row>
    <row r="72" spans="1:7" ht="75" x14ac:dyDescent="0.25">
      <c r="A72" s="10">
        <v>70</v>
      </c>
      <c r="B72" s="56" t="s">
        <v>535</v>
      </c>
      <c r="C72" s="54" t="s">
        <v>497</v>
      </c>
      <c r="D72" s="9" t="s">
        <v>300</v>
      </c>
      <c r="E72" s="45">
        <v>52</v>
      </c>
      <c r="F72" s="60"/>
      <c r="G72" s="60"/>
    </row>
    <row r="73" spans="1:7" ht="30" x14ac:dyDescent="0.25">
      <c r="A73" s="10">
        <v>71</v>
      </c>
      <c r="B73" s="56" t="s">
        <v>535</v>
      </c>
      <c r="C73" s="54" t="s">
        <v>498</v>
      </c>
      <c r="D73" s="9" t="s">
        <v>300</v>
      </c>
      <c r="E73" s="45">
        <v>2000</v>
      </c>
      <c r="F73" s="60"/>
      <c r="G73" s="60"/>
    </row>
    <row r="74" spans="1:7" ht="75" x14ac:dyDescent="0.25">
      <c r="A74" s="10">
        <v>72</v>
      </c>
      <c r="B74" s="56" t="s">
        <v>535</v>
      </c>
      <c r="C74" s="54" t="s">
        <v>499</v>
      </c>
      <c r="D74" s="9" t="s">
        <v>300</v>
      </c>
      <c r="E74" s="45">
        <v>52</v>
      </c>
      <c r="F74" s="60"/>
      <c r="G74" s="60"/>
    </row>
    <row r="75" spans="1:7" ht="105" x14ac:dyDescent="0.25">
      <c r="A75" s="10">
        <v>73</v>
      </c>
      <c r="B75" s="56" t="s">
        <v>535</v>
      </c>
      <c r="C75" s="54" t="s">
        <v>500</v>
      </c>
      <c r="D75" s="9" t="s">
        <v>300</v>
      </c>
      <c r="E75" s="45">
        <v>52</v>
      </c>
      <c r="F75" s="60"/>
      <c r="G75" s="60"/>
    </row>
    <row r="76" spans="1:7" ht="75" x14ac:dyDescent="0.25">
      <c r="A76" s="10">
        <v>74</v>
      </c>
      <c r="B76" s="56" t="s">
        <v>535</v>
      </c>
      <c r="C76" s="54" t="s">
        <v>501</v>
      </c>
      <c r="D76" s="9" t="s">
        <v>300</v>
      </c>
      <c r="E76" s="45">
        <v>52</v>
      </c>
      <c r="F76" s="60"/>
      <c r="G76" s="60"/>
    </row>
    <row r="77" spans="1:7" ht="15" customHeight="1" x14ac:dyDescent="0.25">
      <c r="A77" s="10">
        <v>75</v>
      </c>
      <c r="B77" s="56" t="s">
        <v>535</v>
      </c>
      <c r="C77" s="54" t="s">
        <v>502</v>
      </c>
      <c r="D77" s="9" t="s">
        <v>542</v>
      </c>
      <c r="E77" s="45">
        <v>25</v>
      </c>
      <c r="F77" s="60"/>
      <c r="G77" s="60"/>
    </row>
    <row r="78" spans="1:7" ht="270" x14ac:dyDescent="0.25">
      <c r="A78" s="10">
        <v>76</v>
      </c>
      <c r="B78" s="56" t="s">
        <v>535</v>
      </c>
      <c r="C78" s="54" t="s">
        <v>503</v>
      </c>
      <c r="D78" s="9" t="s">
        <v>537</v>
      </c>
      <c r="E78" s="45">
        <v>47</v>
      </c>
      <c r="F78" s="60"/>
      <c r="G78" s="60"/>
    </row>
    <row r="79" spans="1:7" ht="15.75" customHeight="1" x14ac:dyDescent="0.25">
      <c r="A79" s="10">
        <v>77</v>
      </c>
      <c r="B79" s="56" t="s">
        <v>535</v>
      </c>
      <c r="C79" s="54" t="s">
        <v>504</v>
      </c>
      <c r="D79" s="9" t="s">
        <v>537</v>
      </c>
      <c r="E79" s="45">
        <v>60</v>
      </c>
      <c r="F79" s="60"/>
      <c r="G79" s="60"/>
    </row>
    <row r="80" spans="1:7" ht="135" x14ac:dyDescent="0.25">
      <c r="A80" s="10">
        <v>78</v>
      </c>
      <c r="B80" s="56" t="s">
        <v>535</v>
      </c>
      <c r="C80" s="54" t="s">
        <v>505</v>
      </c>
      <c r="D80" s="9" t="s">
        <v>401</v>
      </c>
      <c r="E80" s="45">
        <v>10</v>
      </c>
      <c r="F80" s="60"/>
      <c r="G80" s="60"/>
    </row>
    <row r="81" spans="1:7" ht="150" x14ac:dyDescent="0.25">
      <c r="A81" s="10">
        <v>79</v>
      </c>
      <c r="B81" s="56" t="s">
        <v>535</v>
      </c>
      <c r="C81" s="54" t="s">
        <v>506</v>
      </c>
      <c r="D81" s="9" t="s">
        <v>401</v>
      </c>
      <c r="E81" s="45">
        <v>27</v>
      </c>
      <c r="F81" s="60"/>
      <c r="G81" s="60"/>
    </row>
    <row r="82" spans="1:7" ht="105" x14ac:dyDescent="0.25">
      <c r="A82" s="10">
        <v>80</v>
      </c>
      <c r="B82" s="56" t="s">
        <v>535</v>
      </c>
      <c r="C82" s="54" t="s">
        <v>507</v>
      </c>
      <c r="D82" s="9" t="s">
        <v>401</v>
      </c>
      <c r="E82" s="45">
        <v>5</v>
      </c>
      <c r="F82" s="60"/>
      <c r="G82" s="60"/>
    </row>
    <row r="83" spans="1:7" ht="195" x14ac:dyDescent="0.25">
      <c r="A83" s="10">
        <v>81</v>
      </c>
      <c r="B83" s="56" t="s">
        <v>535</v>
      </c>
      <c r="C83" s="54" t="s">
        <v>508</v>
      </c>
      <c r="D83" s="9" t="s">
        <v>401</v>
      </c>
      <c r="E83" s="45">
        <v>5</v>
      </c>
      <c r="F83" s="60"/>
      <c r="G83" s="60"/>
    </row>
    <row r="84" spans="1:7" ht="60" x14ac:dyDescent="0.25">
      <c r="A84" s="10">
        <v>82</v>
      </c>
      <c r="B84" s="56" t="s">
        <v>535</v>
      </c>
      <c r="C84" s="54" t="s">
        <v>509</v>
      </c>
      <c r="D84" s="9" t="s">
        <v>542</v>
      </c>
      <c r="E84" s="45">
        <v>5</v>
      </c>
      <c r="F84" s="60"/>
      <c r="G84" s="60"/>
    </row>
    <row r="85" spans="1:7" ht="409.5" x14ac:dyDescent="0.25">
      <c r="A85" s="10">
        <v>83</v>
      </c>
      <c r="B85" s="56" t="s">
        <v>535</v>
      </c>
      <c r="C85" s="54" t="s">
        <v>510</v>
      </c>
      <c r="D85" s="9" t="s">
        <v>401</v>
      </c>
      <c r="E85" s="45">
        <v>27</v>
      </c>
      <c r="F85" s="60"/>
      <c r="G85" s="60"/>
    </row>
    <row r="86" spans="1:7" ht="105" x14ac:dyDescent="0.25">
      <c r="A86" s="10">
        <v>84</v>
      </c>
      <c r="B86" s="56" t="s">
        <v>535</v>
      </c>
      <c r="C86" s="54" t="s">
        <v>511</v>
      </c>
      <c r="D86" s="9" t="s">
        <v>543</v>
      </c>
      <c r="E86" s="45">
        <v>1</v>
      </c>
      <c r="F86" s="60"/>
      <c r="G86" s="60"/>
    </row>
    <row r="87" spans="1:7" ht="60" x14ac:dyDescent="0.25">
      <c r="A87" s="10">
        <v>85</v>
      </c>
      <c r="B87" s="56" t="s">
        <v>535</v>
      </c>
      <c r="C87" s="54" t="s">
        <v>512</v>
      </c>
      <c r="D87" s="9" t="s">
        <v>542</v>
      </c>
      <c r="E87" s="45">
        <v>21</v>
      </c>
      <c r="F87" s="60"/>
      <c r="G87" s="60"/>
    </row>
    <row r="88" spans="1:7" ht="60" x14ac:dyDescent="0.25">
      <c r="A88" s="10">
        <v>86</v>
      </c>
      <c r="B88" s="56" t="s">
        <v>535</v>
      </c>
      <c r="C88" s="54" t="s">
        <v>513</v>
      </c>
      <c r="D88" s="9" t="s">
        <v>542</v>
      </c>
      <c r="E88" s="45">
        <v>2.5</v>
      </c>
      <c r="F88" s="60"/>
      <c r="G88" s="60"/>
    </row>
    <row r="89" spans="1:7" ht="105" x14ac:dyDescent="0.25">
      <c r="A89" s="10">
        <v>87</v>
      </c>
      <c r="B89" s="56" t="s">
        <v>535</v>
      </c>
      <c r="C89" s="54" t="s">
        <v>514</v>
      </c>
      <c r="D89" s="9" t="s">
        <v>425</v>
      </c>
      <c r="E89" s="45">
        <v>400</v>
      </c>
      <c r="F89" s="60"/>
      <c r="G89" s="60"/>
    </row>
    <row r="90" spans="1:7" x14ac:dyDescent="0.25">
      <c r="A90" s="10">
        <v>88</v>
      </c>
      <c r="B90" s="56" t="s">
        <v>535</v>
      </c>
      <c r="C90" s="54" t="s">
        <v>515</v>
      </c>
      <c r="D90" s="9" t="s">
        <v>427</v>
      </c>
      <c r="E90" s="45">
        <v>45</v>
      </c>
      <c r="F90" s="60"/>
      <c r="G90" s="60"/>
    </row>
    <row r="91" spans="1:7" x14ac:dyDescent="0.25">
      <c r="A91" s="10">
        <v>89</v>
      </c>
      <c r="B91" s="56" t="s">
        <v>535</v>
      </c>
      <c r="C91" s="54" t="s">
        <v>516</v>
      </c>
      <c r="D91" s="9" t="s">
        <v>427</v>
      </c>
      <c r="E91" s="45">
        <v>45</v>
      </c>
      <c r="F91" s="60"/>
      <c r="G91" s="60"/>
    </row>
    <row r="92" spans="1:7" x14ac:dyDescent="0.25">
      <c r="A92" s="10">
        <v>90</v>
      </c>
      <c r="B92" s="56" t="s">
        <v>535</v>
      </c>
      <c r="C92" s="54" t="s">
        <v>517</v>
      </c>
      <c r="D92" s="9" t="s">
        <v>427</v>
      </c>
      <c r="E92" s="45">
        <v>45</v>
      </c>
      <c r="F92" s="60"/>
      <c r="G92" s="60"/>
    </row>
    <row r="93" spans="1:7" ht="30" x14ac:dyDescent="0.25">
      <c r="A93" s="10">
        <v>91</v>
      </c>
      <c r="B93" s="56" t="s">
        <v>535</v>
      </c>
      <c r="C93" s="54" t="s">
        <v>518</v>
      </c>
      <c r="D93" s="9" t="s">
        <v>427</v>
      </c>
      <c r="E93" s="45">
        <v>20</v>
      </c>
      <c r="F93" s="60"/>
      <c r="G93" s="60"/>
    </row>
    <row r="94" spans="1:7" ht="30" x14ac:dyDescent="0.25">
      <c r="A94" s="10">
        <v>92</v>
      </c>
      <c r="B94" s="56" t="s">
        <v>535</v>
      </c>
      <c r="C94" s="54" t="s">
        <v>519</v>
      </c>
      <c r="D94" s="9" t="s">
        <v>427</v>
      </c>
      <c r="E94" s="45">
        <v>10</v>
      </c>
      <c r="F94" s="60"/>
      <c r="G94" s="60"/>
    </row>
    <row r="95" spans="1:7" x14ac:dyDescent="0.25">
      <c r="A95" s="10">
        <v>93</v>
      </c>
      <c r="B95" s="56" t="s">
        <v>535</v>
      </c>
      <c r="C95" s="54" t="s">
        <v>520</v>
      </c>
      <c r="D95" s="9" t="s">
        <v>427</v>
      </c>
      <c r="E95" s="45">
        <v>11</v>
      </c>
      <c r="F95" s="60"/>
      <c r="G95" s="60"/>
    </row>
    <row r="96" spans="1:7" ht="150" x14ac:dyDescent="0.25">
      <c r="A96" s="10">
        <v>94</v>
      </c>
      <c r="B96" s="56" t="s">
        <v>535</v>
      </c>
      <c r="C96" s="54" t="s">
        <v>521</v>
      </c>
      <c r="D96" s="9" t="s">
        <v>427</v>
      </c>
      <c r="E96" s="45">
        <v>115</v>
      </c>
      <c r="F96" s="60"/>
      <c r="G96" s="60"/>
    </row>
    <row r="97" spans="1:7" ht="30" x14ac:dyDescent="0.25">
      <c r="A97" s="10">
        <v>95</v>
      </c>
      <c r="B97" s="56" t="s">
        <v>535</v>
      </c>
      <c r="C97" s="54" t="s">
        <v>522</v>
      </c>
      <c r="D97" s="9" t="s">
        <v>538</v>
      </c>
      <c r="E97" s="45">
        <v>10</v>
      </c>
      <c r="F97" s="60"/>
      <c r="G97" s="60"/>
    </row>
    <row r="98" spans="1:7" x14ac:dyDescent="0.25">
      <c r="A98" s="10">
        <v>96</v>
      </c>
      <c r="B98" s="56" t="s">
        <v>535</v>
      </c>
      <c r="C98" s="54" t="s">
        <v>353</v>
      </c>
      <c r="D98" s="57" t="s">
        <v>23</v>
      </c>
      <c r="E98" s="45">
        <v>1</v>
      </c>
      <c r="F98" s="60"/>
      <c r="G98" s="60"/>
    </row>
    <row r="99" spans="1:7" ht="15.75" customHeight="1" x14ac:dyDescent="0.25">
      <c r="A99" s="10">
        <v>97</v>
      </c>
      <c r="B99" s="56" t="s">
        <v>536</v>
      </c>
      <c r="C99" s="55" t="s">
        <v>364</v>
      </c>
      <c r="D99" s="58" t="s">
        <v>23</v>
      </c>
      <c r="E99" s="45">
        <v>1</v>
      </c>
      <c r="F99" s="60"/>
      <c r="G99" s="60"/>
    </row>
    <row r="100" spans="1:7" x14ac:dyDescent="0.25">
      <c r="A100" s="10">
        <v>98</v>
      </c>
      <c r="B100" s="56" t="s">
        <v>536</v>
      </c>
      <c r="C100" s="55" t="s">
        <v>368</v>
      </c>
      <c r="D100" s="58" t="s">
        <v>23</v>
      </c>
      <c r="E100" s="45">
        <v>1</v>
      </c>
      <c r="F100" s="60"/>
      <c r="G100" s="60"/>
    </row>
    <row r="101" spans="1:7" x14ac:dyDescent="0.25">
      <c r="A101" s="10">
        <v>99</v>
      </c>
      <c r="B101" s="56" t="s">
        <v>536</v>
      </c>
      <c r="C101" s="55" t="s">
        <v>370</v>
      </c>
      <c r="D101" s="58" t="s">
        <v>23</v>
      </c>
      <c r="E101" s="45">
        <v>1</v>
      </c>
      <c r="F101" s="60"/>
      <c r="G101" s="60"/>
    </row>
    <row r="102" spans="1:7" x14ac:dyDescent="0.25">
      <c r="A102" s="10">
        <v>100</v>
      </c>
      <c r="B102" s="56" t="s">
        <v>536</v>
      </c>
      <c r="C102" s="55" t="s">
        <v>371</v>
      </c>
      <c r="D102" s="58" t="s">
        <v>23</v>
      </c>
      <c r="E102" s="45">
        <v>1</v>
      </c>
      <c r="F102" s="60"/>
      <c r="G102" s="60"/>
    </row>
    <row r="103" spans="1:7" ht="30" x14ac:dyDescent="0.25">
      <c r="A103" s="10">
        <v>101</v>
      </c>
      <c r="B103" s="56" t="s">
        <v>536</v>
      </c>
      <c r="C103" s="55" t="s">
        <v>372</v>
      </c>
      <c r="D103" s="58" t="s">
        <v>373</v>
      </c>
      <c r="E103" s="45">
        <v>1</v>
      </c>
      <c r="F103" s="60"/>
      <c r="G103" s="60"/>
    </row>
    <row r="104" spans="1:7" ht="30" x14ac:dyDescent="0.25">
      <c r="A104" s="10">
        <v>102</v>
      </c>
      <c r="B104" s="56" t="s">
        <v>536</v>
      </c>
      <c r="C104" s="55" t="s">
        <v>375</v>
      </c>
      <c r="D104" s="58" t="s">
        <v>23</v>
      </c>
      <c r="E104" s="45">
        <v>2</v>
      </c>
      <c r="F104" s="60"/>
      <c r="G104" s="60"/>
    </row>
    <row r="105" spans="1:7" ht="30" x14ac:dyDescent="0.25">
      <c r="A105" s="10">
        <v>103</v>
      </c>
      <c r="B105" s="56" t="s">
        <v>536</v>
      </c>
      <c r="C105" s="55" t="s">
        <v>377</v>
      </c>
      <c r="D105" s="58" t="s">
        <v>373</v>
      </c>
      <c r="E105" s="45">
        <v>1</v>
      </c>
      <c r="F105" s="60"/>
      <c r="G105" s="60"/>
    </row>
    <row r="106" spans="1:7" ht="15.75" x14ac:dyDescent="0.25">
      <c r="A106" s="25"/>
      <c r="B106" s="24"/>
      <c r="C106" s="26"/>
      <c r="D106" s="34" t="s">
        <v>448</v>
      </c>
      <c r="E106" s="43"/>
      <c r="F106" s="34"/>
      <c r="G106" s="30"/>
    </row>
    <row r="107" spans="1:7" ht="15.75" x14ac:dyDescent="0.25">
      <c r="A107" s="25"/>
      <c r="B107" s="24"/>
      <c r="C107" s="26"/>
      <c r="D107" s="61" t="s">
        <v>447</v>
      </c>
      <c r="E107" s="62"/>
      <c r="F107" s="34"/>
      <c r="G107" s="30"/>
    </row>
    <row r="108" spans="1:7" ht="15.75" x14ac:dyDescent="0.25">
      <c r="A108" s="25"/>
      <c r="B108" s="24"/>
      <c r="C108" s="26"/>
      <c r="D108" s="34" t="s">
        <v>449</v>
      </c>
      <c r="E108" s="43"/>
      <c r="F108" s="34"/>
      <c r="G108" s="30"/>
    </row>
  </sheetData>
  <sheetProtection algorithmName="SHA-512" hashValue="kRFnqJ0Oj6m+mFseYAMys0XZedq5LTJ7iR/Elea4AevGoOoxbJqlc/ea1QRsLwCYZC9T3zLXRtAS/mJgCJy0Rg==" saltValue="IS+WXScLLLMzvX3yfi8kjg==" spinCount="100000" sheet="1" objects="1" scenarios="1"/>
  <mergeCells count="2">
    <mergeCell ref="F3:G105"/>
    <mergeCell ref="D107:E10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221F9-89EC-4AE7-B52D-9B5F03D545CC}">
  <dimension ref="C6:M61"/>
  <sheetViews>
    <sheetView topLeftCell="A24" workbookViewId="0">
      <selection activeCell="J6" sqref="J6:J53"/>
    </sheetView>
  </sheetViews>
  <sheetFormatPr defaultRowHeight="15" x14ac:dyDescent="0.25"/>
  <sheetData>
    <row r="6" spans="3:13" ht="15.75" x14ac:dyDescent="0.25">
      <c r="C6">
        <v>27938.400000000001</v>
      </c>
      <c r="D6">
        <v>3789.3300000000004</v>
      </c>
      <c r="E6">
        <f>SUM(C6:D6)</f>
        <v>31727.730000000003</v>
      </c>
      <c r="H6" s="22" t="s">
        <v>395</v>
      </c>
      <c r="I6" s="28">
        <v>3408</v>
      </c>
      <c r="J6">
        <f>I6+M6</f>
        <v>4671.1100000000006</v>
      </c>
      <c r="K6" s="38" t="s">
        <v>395</v>
      </c>
      <c r="L6" s="38">
        <v>3789.3300000000004</v>
      </c>
      <c r="M6">
        <f>L6/3</f>
        <v>1263.1100000000001</v>
      </c>
    </row>
    <row r="7" spans="3:13" ht="15.75" x14ac:dyDescent="0.25">
      <c r="C7">
        <v>43294.06</v>
      </c>
      <c r="D7">
        <v>1136</v>
      </c>
      <c r="E7">
        <f t="shared" ref="E7:E61" si="0">SUM(C7:D7)</f>
        <v>44430.06</v>
      </c>
      <c r="H7" s="22" t="s">
        <v>396</v>
      </c>
      <c r="I7" s="28">
        <v>4515</v>
      </c>
      <c r="J7">
        <f>I7+M7</f>
        <v>4893.666666666667</v>
      </c>
      <c r="K7" s="38" t="s">
        <v>396</v>
      </c>
      <c r="L7" s="38">
        <v>1136</v>
      </c>
      <c r="M7">
        <f t="shared" ref="M7:M47" si="1">L7/3</f>
        <v>378.66666666666669</v>
      </c>
    </row>
    <row r="8" spans="3:13" ht="15.75" x14ac:dyDescent="0.25">
      <c r="C8">
        <v>9154.48</v>
      </c>
      <c r="D8">
        <v>1323.13</v>
      </c>
      <c r="E8">
        <f t="shared" si="0"/>
        <v>10477.61</v>
      </c>
      <c r="H8" s="22">
        <v>2.25</v>
      </c>
      <c r="I8" s="28">
        <v>1206</v>
      </c>
      <c r="J8">
        <f>I8+M8</f>
        <v>1647.0433333333333</v>
      </c>
      <c r="K8" s="38">
        <v>2.25</v>
      </c>
      <c r="L8" s="38">
        <v>1323.13</v>
      </c>
      <c r="M8">
        <f t="shared" si="1"/>
        <v>441.04333333333335</v>
      </c>
    </row>
    <row r="9" spans="3:13" ht="15.75" x14ac:dyDescent="0.25">
      <c r="C9">
        <v>2719.5</v>
      </c>
      <c r="D9">
        <v>127</v>
      </c>
      <c r="E9">
        <f t="shared" si="0"/>
        <v>2846.5</v>
      </c>
      <c r="H9" s="22" t="s">
        <v>402</v>
      </c>
      <c r="I9" s="28">
        <v>99</v>
      </c>
      <c r="J9">
        <f>I9</f>
        <v>99</v>
      </c>
      <c r="K9" s="38" t="s">
        <v>397</v>
      </c>
      <c r="L9" s="38">
        <v>127</v>
      </c>
      <c r="M9">
        <f t="shared" si="1"/>
        <v>42.333333333333336</v>
      </c>
    </row>
    <row r="10" spans="3:13" ht="15.75" x14ac:dyDescent="0.25">
      <c r="C10">
        <v>3829</v>
      </c>
      <c r="D10">
        <v>127</v>
      </c>
      <c r="E10">
        <f t="shared" si="0"/>
        <v>3956</v>
      </c>
      <c r="H10" s="22" t="s">
        <v>399</v>
      </c>
      <c r="I10" s="28">
        <v>4</v>
      </c>
      <c r="J10">
        <f>I10+M11</f>
        <v>6.0299999999999994</v>
      </c>
      <c r="K10" s="38" t="s">
        <v>398</v>
      </c>
      <c r="L10" s="38">
        <v>127</v>
      </c>
      <c r="M10">
        <f t="shared" si="1"/>
        <v>42.333333333333336</v>
      </c>
    </row>
    <row r="11" spans="3:13" ht="15.75" x14ac:dyDescent="0.25">
      <c r="C11">
        <v>17.34</v>
      </c>
      <c r="D11">
        <v>6.09</v>
      </c>
      <c r="E11">
        <f t="shared" si="0"/>
        <v>23.43</v>
      </c>
      <c r="H11" s="22" t="s">
        <v>400</v>
      </c>
      <c r="I11" s="28">
        <v>113</v>
      </c>
      <c r="J11">
        <f>I11+M12</f>
        <v>133</v>
      </c>
      <c r="K11" s="38" t="s">
        <v>399</v>
      </c>
      <c r="L11" s="38">
        <v>6.09</v>
      </c>
      <c r="M11">
        <f t="shared" si="1"/>
        <v>2.0299999999999998</v>
      </c>
    </row>
    <row r="12" spans="3:13" ht="15.75" x14ac:dyDescent="0.25">
      <c r="C12">
        <v>684.9</v>
      </c>
      <c r="D12">
        <v>60</v>
      </c>
      <c r="E12">
        <f t="shared" si="0"/>
        <v>744.9</v>
      </c>
      <c r="H12" s="22" t="s">
        <v>403</v>
      </c>
      <c r="I12" s="28">
        <v>255</v>
      </c>
      <c r="J12">
        <f t="shared" ref="J12:J19" si="2">I12+M14</f>
        <v>517.88666666666677</v>
      </c>
      <c r="K12" s="38" t="s">
        <v>400</v>
      </c>
      <c r="L12" s="38">
        <v>60</v>
      </c>
      <c r="M12">
        <f t="shared" si="1"/>
        <v>20</v>
      </c>
    </row>
    <row r="13" spans="3:13" ht="15.75" x14ac:dyDescent="0.25">
      <c r="C13">
        <v>782.63</v>
      </c>
      <c r="D13">
        <v>191.44</v>
      </c>
      <c r="E13">
        <f t="shared" si="0"/>
        <v>974.06999999999994</v>
      </c>
      <c r="H13" s="22" t="s">
        <v>404</v>
      </c>
      <c r="I13" s="28">
        <v>0</v>
      </c>
      <c r="J13">
        <f t="shared" si="2"/>
        <v>6.6333333333333329</v>
      </c>
      <c r="K13" s="38" t="s">
        <v>402</v>
      </c>
      <c r="L13" s="38">
        <v>191.44</v>
      </c>
      <c r="M13">
        <f t="shared" si="1"/>
        <v>63.813333333333333</v>
      </c>
    </row>
    <row r="14" spans="3:13" ht="15.75" x14ac:dyDescent="0.25">
      <c r="C14">
        <v>5724</v>
      </c>
      <c r="D14">
        <v>788.66000000000008</v>
      </c>
      <c r="E14">
        <f t="shared" si="0"/>
        <v>6512.66</v>
      </c>
      <c r="H14" s="22">
        <v>5.35</v>
      </c>
      <c r="I14" s="28">
        <v>179</v>
      </c>
      <c r="J14">
        <f t="shared" si="2"/>
        <v>367.66399999999999</v>
      </c>
      <c r="K14" s="38" t="s">
        <v>403</v>
      </c>
      <c r="L14" s="38">
        <v>788.66000000000008</v>
      </c>
      <c r="M14">
        <f t="shared" si="1"/>
        <v>262.88666666666671</v>
      </c>
    </row>
    <row r="15" spans="3:13" ht="15.75" x14ac:dyDescent="0.25">
      <c r="C15">
        <v>390.5</v>
      </c>
      <c r="D15">
        <v>19.899999999999999</v>
      </c>
      <c r="E15">
        <f t="shared" si="0"/>
        <v>410.4</v>
      </c>
      <c r="H15" s="22" t="s">
        <v>405</v>
      </c>
      <c r="I15" s="28">
        <v>76</v>
      </c>
      <c r="J15">
        <f t="shared" si="2"/>
        <v>594.33333333333337</v>
      </c>
      <c r="K15" s="38" t="s">
        <v>404</v>
      </c>
      <c r="L15" s="38">
        <v>19.899999999999999</v>
      </c>
      <c r="M15">
        <f t="shared" si="1"/>
        <v>6.6333333333333329</v>
      </c>
    </row>
    <row r="16" spans="3:13" ht="15.75" x14ac:dyDescent="0.25">
      <c r="C16">
        <v>4280.1499999999996</v>
      </c>
      <c r="D16">
        <v>565.99200000000008</v>
      </c>
      <c r="E16">
        <f t="shared" si="0"/>
        <v>4846.1419999999998</v>
      </c>
      <c r="H16" s="22" t="s">
        <v>406</v>
      </c>
      <c r="I16" s="28">
        <v>2425</v>
      </c>
      <c r="J16">
        <f t="shared" si="2"/>
        <v>3955</v>
      </c>
      <c r="K16" s="38">
        <v>5.35</v>
      </c>
      <c r="L16" s="38">
        <v>565.99200000000008</v>
      </c>
      <c r="M16">
        <f t="shared" si="1"/>
        <v>188.66400000000002</v>
      </c>
    </row>
    <row r="17" spans="3:13" ht="15.75" x14ac:dyDescent="0.25">
      <c r="C17">
        <v>8318.59</v>
      </c>
      <c r="D17">
        <v>1555</v>
      </c>
      <c r="E17">
        <f t="shared" si="0"/>
        <v>9873.59</v>
      </c>
      <c r="H17" s="22" t="s">
        <v>407</v>
      </c>
      <c r="I17" s="28">
        <v>10</v>
      </c>
      <c r="J17">
        <f t="shared" si="2"/>
        <v>43.333333333333336</v>
      </c>
      <c r="K17" s="38" t="s">
        <v>405</v>
      </c>
      <c r="L17" s="38">
        <v>1555</v>
      </c>
      <c r="M17">
        <f t="shared" si="1"/>
        <v>518.33333333333337</v>
      </c>
    </row>
    <row r="18" spans="3:13" ht="15.75" x14ac:dyDescent="0.25">
      <c r="C18">
        <v>13500</v>
      </c>
      <c r="D18">
        <v>4590</v>
      </c>
      <c r="E18">
        <f t="shared" si="0"/>
        <v>18090</v>
      </c>
      <c r="H18" s="22" t="s">
        <v>408</v>
      </c>
      <c r="I18" s="28">
        <v>47742</v>
      </c>
      <c r="J18">
        <f t="shared" si="2"/>
        <v>66750.506666666668</v>
      </c>
      <c r="K18" s="38" t="s">
        <v>406</v>
      </c>
      <c r="L18" s="38">
        <v>4590</v>
      </c>
      <c r="M18">
        <f t="shared" si="1"/>
        <v>1530</v>
      </c>
    </row>
    <row r="19" spans="3:13" ht="15.75" x14ac:dyDescent="0.25">
      <c r="C19">
        <v>100</v>
      </c>
      <c r="D19">
        <v>100</v>
      </c>
      <c r="E19">
        <f t="shared" si="0"/>
        <v>200</v>
      </c>
      <c r="H19" s="22" t="s">
        <v>409</v>
      </c>
      <c r="I19" s="28">
        <v>3700</v>
      </c>
      <c r="J19">
        <f t="shared" si="2"/>
        <v>4233.333333333333</v>
      </c>
      <c r="K19" s="38" t="s">
        <v>407</v>
      </c>
      <c r="L19" s="38">
        <v>100</v>
      </c>
      <c r="M19">
        <f t="shared" si="1"/>
        <v>33.333333333333336</v>
      </c>
    </row>
    <row r="20" spans="3:13" ht="15.75" x14ac:dyDescent="0.25">
      <c r="C20">
        <v>395166.27</v>
      </c>
      <c r="D20">
        <v>57025.520000000004</v>
      </c>
      <c r="E20">
        <f t="shared" si="0"/>
        <v>452191.79000000004</v>
      </c>
      <c r="H20" s="28" t="s">
        <v>434</v>
      </c>
      <c r="I20" s="28">
        <v>21</v>
      </c>
      <c r="J20">
        <f>I20</f>
        <v>21</v>
      </c>
      <c r="K20" s="38" t="s">
        <v>408</v>
      </c>
      <c r="L20" s="38">
        <v>57025.520000000004</v>
      </c>
      <c r="M20">
        <f t="shared" si="1"/>
        <v>19008.506666666668</v>
      </c>
    </row>
    <row r="21" spans="3:13" ht="15.75" x14ac:dyDescent="0.25">
      <c r="C21">
        <v>27300</v>
      </c>
      <c r="D21">
        <v>1600</v>
      </c>
      <c r="E21">
        <f t="shared" si="0"/>
        <v>28900</v>
      </c>
      <c r="H21" s="22">
        <v>10.199999999999999</v>
      </c>
      <c r="I21" s="28">
        <v>31326</v>
      </c>
      <c r="J21">
        <f>I21+M22</f>
        <v>52973.97</v>
      </c>
      <c r="K21" s="38" t="s">
        <v>409</v>
      </c>
      <c r="L21" s="38">
        <v>1600</v>
      </c>
      <c r="M21">
        <f t="shared" si="1"/>
        <v>533.33333333333337</v>
      </c>
    </row>
    <row r="22" spans="3:13" ht="15.75" x14ac:dyDescent="0.25">
      <c r="C22">
        <v>250615.7</v>
      </c>
      <c r="D22">
        <v>64943.91</v>
      </c>
      <c r="E22">
        <f t="shared" si="0"/>
        <v>315559.61</v>
      </c>
      <c r="H22" s="22" t="s">
        <v>435</v>
      </c>
      <c r="I22" s="28">
        <v>300</v>
      </c>
      <c r="J22">
        <f t="shared" ref="J22:J29" si="3">I22</f>
        <v>300</v>
      </c>
      <c r="K22" s="38">
        <v>10.199999999999999</v>
      </c>
      <c r="L22" s="38">
        <v>64943.91</v>
      </c>
      <c r="M22">
        <f t="shared" si="1"/>
        <v>21647.97</v>
      </c>
    </row>
    <row r="23" spans="3:13" ht="15.75" x14ac:dyDescent="0.25">
      <c r="C23">
        <v>41</v>
      </c>
      <c r="E23">
        <f t="shared" si="0"/>
        <v>41</v>
      </c>
      <c r="H23" s="22" t="s">
        <v>436</v>
      </c>
      <c r="I23" s="28">
        <v>300</v>
      </c>
      <c r="J23">
        <f t="shared" si="3"/>
        <v>300</v>
      </c>
      <c r="K23" s="38" t="s">
        <v>410</v>
      </c>
      <c r="L23" s="38">
        <v>17.95</v>
      </c>
      <c r="M23">
        <f t="shared" si="1"/>
        <v>5.9833333333333334</v>
      </c>
    </row>
    <row r="24" spans="3:13" ht="31.5" x14ac:dyDescent="0.25">
      <c r="C24">
        <v>240</v>
      </c>
      <c r="E24">
        <f t="shared" si="0"/>
        <v>240</v>
      </c>
      <c r="H24" s="35" t="s">
        <v>437</v>
      </c>
      <c r="I24" s="28">
        <v>5000</v>
      </c>
      <c r="J24">
        <f t="shared" si="3"/>
        <v>5000</v>
      </c>
      <c r="K24" s="38" t="s">
        <v>411</v>
      </c>
      <c r="L24" s="38">
        <v>54.69</v>
      </c>
      <c r="M24">
        <f t="shared" si="1"/>
        <v>18.23</v>
      </c>
    </row>
    <row r="25" spans="3:13" ht="15.75" x14ac:dyDescent="0.25">
      <c r="C25">
        <v>2497</v>
      </c>
      <c r="E25">
        <f t="shared" si="0"/>
        <v>2497</v>
      </c>
      <c r="H25" s="28" t="s">
        <v>434</v>
      </c>
      <c r="I25" s="28">
        <v>2000</v>
      </c>
      <c r="J25">
        <f t="shared" si="3"/>
        <v>2000</v>
      </c>
      <c r="K25" s="38" t="s">
        <v>412</v>
      </c>
      <c r="L25" s="38">
        <v>24.64</v>
      </c>
      <c r="M25">
        <f t="shared" si="1"/>
        <v>8.2133333333333329</v>
      </c>
    </row>
    <row r="26" spans="3:13" ht="15.75" x14ac:dyDescent="0.25">
      <c r="C26">
        <v>2497</v>
      </c>
      <c r="E26">
        <f t="shared" si="0"/>
        <v>2497</v>
      </c>
      <c r="H26" s="22" t="s">
        <v>438</v>
      </c>
      <c r="I26" s="28">
        <v>15</v>
      </c>
      <c r="J26">
        <f t="shared" si="3"/>
        <v>15</v>
      </c>
      <c r="K26" s="38">
        <v>13.11</v>
      </c>
      <c r="L26" s="38">
        <v>73.38</v>
      </c>
      <c r="M26">
        <f t="shared" si="1"/>
        <v>24.459999999999997</v>
      </c>
    </row>
    <row r="27" spans="3:13" ht="15.75" x14ac:dyDescent="0.25">
      <c r="C27">
        <v>24970</v>
      </c>
      <c r="E27">
        <f t="shared" si="0"/>
        <v>24970</v>
      </c>
      <c r="H27" s="22" t="s">
        <v>439</v>
      </c>
      <c r="I27" s="28">
        <v>15</v>
      </c>
      <c r="J27">
        <f t="shared" si="3"/>
        <v>15</v>
      </c>
      <c r="K27" s="38" t="s">
        <v>413</v>
      </c>
      <c r="L27" s="38">
        <v>71.77</v>
      </c>
      <c r="M27">
        <f t="shared" si="1"/>
        <v>23.923333333333332</v>
      </c>
    </row>
    <row r="28" spans="3:13" ht="15.75" x14ac:dyDescent="0.25">
      <c r="C28">
        <v>20</v>
      </c>
      <c r="E28">
        <f t="shared" si="0"/>
        <v>20</v>
      </c>
      <c r="H28" s="22" t="s">
        <v>440</v>
      </c>
      <c r="I28" s="28">
        <v>15</v>
      </c>
      <c r="J28">
        <f t="shared" si="3"/>
        <v>15</v>
      </c>
      <c r="K28" s="38" t="s">
        <v>414</v>
      </c>
      <c r="L28" s="38">
        <v>73.38</v>
      </c>
      <c r="M28">
        <f t="shared" si="1"/>
        <v>24.459999999999997</v>
      </c>
    </row>
    <row r="29" spans="3:13" ht="15.75" x14ac:dyDescent="0.25">
      <c r="C29">
        <v>20</v>
      </c>
      <c r="E29">
        <f t="shared" si="0"/>
        <v>20</v>
      </c>
      <c r="H29" s="22" t="s">
        <v>432</v>
      </c>
      <c r="I29" s="28">
        <v>121</v>
      </c>
      <c r="J29">
        <f t="shared" si="3"/>
        <v>121</v>
      </c>
      <c r="K29" s="38" t="s">
        <v>415</v>
      </c>
      <c r="L29" s="38">
        <v>39.770000000000003</v>
      </c>
      <c r="M29">
        <f t="shared" si="1"/>
        <v>13.256666666666668</v>
      </c>
    </row>
    <row r="30" spans="3:13" ht="15.75" x14ac:dyDescent="0.25">
      <c r="C30">
        <v>20</v>
      </c>
      <c r="E30">
        <f t="shared" si="0"/>
        <v>20</v>
      </c>
      <c r="H30" s="22" t="s">
        <v>434</v>
      </c>
      <c r="I30" s="28">
        <v>193</v>
      </c>
      <c r="J30">
        <f>I30+M30</f>
        <v>216.92333333333335</v>
      </c>
      <c r="K30" s="38">
        <v>13.26</v>
      </c>
      <c r="L30" s="38">
        <v>71.77</v>
      </c>
      <c r="M30">
        <f t="shared" si="1"/>
        <v>23.923333333333332</v>
      </c>
    </row>
    <row r="31" spans="3:13" ht="15.75" x14ac:dyDescent="0.25">
      <c r="C31">
        <v>71.819999999999993</v>
      </c>
      <c r="D31">
        <v>17.95</v>
      </c>
      <c r="E31">
        <f t="shared" si="0"/>
        <v>89.77</v>
      </c>
      <c r="H31" s="35">
        <v>15.3</v>
      </c>
      <c r="I31" s="28">
        <v>10</v>
      </c>
      <c r="J31">
        <f>I31+M31</f>
        <v>11.61</v>
      </c>
      <c r="K31" s="39">
        <v>4.0999999999999996</v>
      </c>
      <c r="L31" s="38">
        <v>4.83</v>
      </c>
      <c r="M31">
        <f t="shared" si="1"/>
        <v>1.61</v>
      </c>
    </row>
    <row r="32" spans="3:13" ht="15.75" x14ac:dyDescent="0.25">
      <c r="C32">
        <v>218.75</v>
      </c>
      <c r="D32">
        <v>54.69</v>
      </c>
      <c r="E32">
        <f t="shared" si="0"/>
        <v>273.44</v>
      </c>
      <c r="H32" s="22" t="s">
        <v>410</v>
      </c>
      <c r="I32" s="28">
        <v>176</v>
      </c>
      <c r="J32">
        <f t="shared" ref="J32:J48" si="4">I32+M23</f>
        <v>181.98333333333332</v>
      </c>
      <c r="K32" s="38" t="s">
        <v>417</v>
      </c>
      <c r="L32" s="38">
        <v>10.39</v>
      </c>
      <c r="M32">
        <f t="shared" si="1"/>
        <v>3.4633333333333334</v>
      </c>
    </row>
    <row r="33" spans="3:13" ht="15.75" x14ac:dyDescent="0.25">
      <c r="C33">
        <v>98.55</v>
      </c>
      <c r="D33">
        <v>24.64</v>
      </c>
      <c r="E33">
        <f t="shared" si="0"/>
        <v>123.19</v>
      </c>
      <c r="H33" s="22" t="s">
        <v>411</v>
      </c>
      <c r="I33" s="28">
        <v>77</v>
      </c>
      <c r="J33">
        <f t="shared" si="4"/>
        <v>95.23</v>
      </c>
      <c r="K33" s="38" t="s">
        <v>418</v>
      </c>
      <c r="L33" s="38">
        <v>1.77</v>
      </c>
      <c r="M33">
        <f t="shared" si="1"/>
        <v>0.59</v>
      </c>
    </row>
    <row r="34" spans="3:13" ht="15.75" x14ac:dyDescent="0.25">
      <c r="C34">
        <v>293.52</v>
      </c>
      <c r="D34">
        <v>73.38</v>
      </c>
      <c r="E34">
        <f t="shared" si="0"/>
        <v>366.9</v>
      </c>
      <c r="H34" s="22" t="s">
        <v>412</v>
      </c>
      <c r="I34" s="28">
        <v>28</v>
      </c>
      <c r="J34">
        <f t="shared" si="4"/>
        <v>36.213333333333331</v>
      </c>
      <c r="K34" s="38" t="s">
        <v>419</v>
      </c>
      <c r="L34" s="38">
        <v>8</v>
      </c>
      <c r="M34">
        <f t="shared" si="1"/>
        <v>2.6666666666666665</v>
      </c>
    </row>
    <row r="35" spans="3:13" ht="15.75" x14ac:dyDescent="0.25">
      <c r="C35">
        <v>287.06</v>
      </c>
      <c r="D35">
        <v>71.77</v>
      </c>
      <c r="E35">
        <f t="shared" si="0"/>
        <v>358.83</v>
      </c>
      <c r="H35" s="22">
        <v>13.11</v>
      </c>
      <c r="I35" s="28">
        <v>82</v>
      </c>
      <c r="J35">
        <f t="shared" si="4"/>
        <v>106.46</v>
      </c>
      <c r="K35" s="38" t="s">
        <v>420</v>
      </c>
      <c r="L35" s="38">
        <v>7.2</v>
      </c>
      <c r="M35">
        <f t="shared" si="1"/>
        <v>2.4</v>
      </c>
    </row>
    <row r="36" spans="3:13" ht="15.75" x14ac:dyDescent="0.25">
      <c r="C36">
        <v>293.52</v>
      </c>
      <c r="D36">
        <v>73.38</v>
      </c>
      <c r="E36">
        <f t="shared" si="0"/>
        <v>366.9</v>
      </c>
      <c r="H36" s="22" t="s">
        <v>413</v>
      </c>
      <c r="I36" s="28">
        <v>80</v>
      </c>
      <c r="J36">
        <f t="shared" si="4"/>
        <v>103.92333333333333</v>
      </c>
      <c r="K36" s="38" t="s">
        <v>421</v>
      </c>
      <c r="L36" s="38">
        <v>5.4</v>
      </c>
      <c r="M36">
        <f t="shared" si="1"/>
        <v>1.8</v>
      </c>
    </row>
    <row r="37" spans="3:13" ht="15.75" x14ac:dyDescent="0.25">
      <c r="C37">
        <v>159.07</v>
      </c>
      <c r="D37">
        <v>39.770000000000003</v>
      </c>
      <c r="E37">
        <f t="shared" si="0"/>
        <v>198.84</v>
      </c>
      <c r="H37" s="22" t="s">
        <v>414</v>
      </c>
      <c r="I37" s="28">
        <v>82</v>
      </c>
      <c r="J37">
        <f t="shared" si="4"/>
        <v>106.46</v>
      </c>
      <c r="K37" s="40" t="s">
        <v>422</v>
      </c>
      <c r="L37" s="38">
        <v>2.16</v>
      </c>
      <c r="M37">
        <f t="shared" si="1"/>
        <v>0.72000000000000008</v>
      </c>
    </row>
    <row r="38" spans="3:13" ht="15.75" x14ac:dyDescent="0.25">
      <c r="C38">
        <v>287.06</v>
      </c>
      <c r="D38">
        <v>71.77</v>
      </c>
      <c r="E38">
        <f t="shared" si="0"/>
        <v>358.83</v>
      </c>
      <c r="H38" s="22" t="s">
        <v>415</v>
      </c>
      <c r="I38" s="28">
        <v>45</v>
      </c>
      <c r="J38">
        <f t="shared" si="4"/>
        <v>58.256666666666668</v>
      </c>
      <c r="K38" s="40" t="s">
        <v>423</v>
      </c>
      <c r="L38" s="38">
        <v>14.1</v>
      </c>
      <c r="M38">
        <f t="shared" si="1"/>
        <v>4.7</v>
      </c>
    </row>
    <row r="39" spans="3:13" ht="15.75" x14ac:dyDescent="0.25">
      <c r="C39">
        <v>19.32</v>
      </c>
      <c r="D39">
        <v>4.83</v>
      </c>
      <c r="E39">
        <f t="shared" si="0"/>
        <v>24.15</v>
      </c>
      <c r="H39" s="22">
        <v>13.26</v>
      </c>
      <c r="I39" s="28">
        <v>80</v>
      </c>
      <c r="J39">
        <f t="shared" si="4"/>
        <v>103.92333333333333</v>
      </c>
      <c r="K39" s="40" t="s">
        <v>424</v>
      </c>
      <c r="L39" s="38">
        <v>7.56</v>
      </c>
      <c r="M39">
        <f t="shared" si="1"/>
        <v>2.52</v>
      </c>
    </row>
    <row r="40" spans="3:13" ht="15.75" x14ac:dyDescent="0.25">
      <c r="C40">
        <v>41.54</v>
      </c>
      <c r="D40">
        <v>10.39</v>
      </c>
      <c r="E40">
        <f t="shared" si="0"/>
        <v>51.93</v>
      </c>
      <c r="H40" s="36">
        <v>4.0999999999999996</v>
      </c>
      <c r="I40" s="28">
        <v>6</v>
      </c>
      <c r="J40">
        <f t="shared" si="4"/>
        <v>7.61</v>
      </c>
      <c r="K40" s="22">
        <v>16.100000000000001</v>
      </c>
      <c r="L40" s="40">
        <v>682.5</v>
      </c>
      <c r="M40">
        <f t="shared" si="1"/>
        <v>227.5</v>
      </c>
    </row>
    <row r="41" spans="3:13" ht="15.75" x14ac:dyDescent="0.25">
      <c r="C41">
        <v>7.07</v>
      </c>
      <c r="D41">
        <v>1.77</v>
      </c>
      <c r="E41">
        <f t="shared" si="0"/>
        <v>8.84</v>
      </c>
      <c r="H41" s="22" t="s">
        <v>417</v>
      </c>
      <c r="I41" s="28">
        <v>12</v>
      </c>
      <c r="J41">
        <f t="shared" si="4"/>
        <v>15.463333333333333</v>
      </c>
      <c r="K41" s="22" t="s">
        <v>426</v>
      </c>
      <c r="L41" s="40">
        <v>126.56</v>
      </c>
      <c r="M41">
        <f t="shared" si="1"/>
        <v>42.186666666666667</v>
      </c>
    </row>
    <row r="42" spans="3:13" ht="15.75" x14ac:dyDescent="0.25">
      <c r="C42">
        <v>32</v>
      </c>
      <c r="D42">
        <v>8</v>
      </c>
      <c r="E42">
        <f t="shared" si="0"/>
        <v>40</v>
      </c>
      <c r="H42" s="22" t="s">
        <v>418</v>
      </c>
      <c r="I42" s="28">
        <v>2</v>
      </c>
      <c r="J42">
        <f t="shared" si="4"/>
        <v>2.59</v>
      </c>
      <c r="K42" s="22">
        <v>16.350000000000001</v>
      </c>
      <c r="L42" s="40">
        <v>562.5</v>
      </c>
      <c r="M42">
        <f t="shared" si="1"/>
        <v>187.5</v>
      </c>
    </row>
    <row r="43" spans="3:13" ht="15.75" x14ac:dyDescent="0.25">
      <c r="C43">
        <v>28.8</v>
      </c>
      <c r="D43">
        <v>7.2</v>
      </c>
      <c r="E43">
        <f t="shared" si="0"/>
        <v>36</v>
      </c>
      <c r="H43" s="22" t="s">
        <v>419</v>
      </c>
      <c r="I43" s="28">
        <v>9</v>
      </c>
      <c r="J43">
        <f t="shared" si="4"/>
        <v>11.666666666666666</v>
      </c>
      <c r="K43" s="41" t="s">
        <v>428</v>
      </c>
      <c r="L43" s="40">
        <v>562.5</v>
      </c>
      <c r="M43">
        <f t="shared" si="1"/>
        <v>187.5</v>
      </c>
    </row>
    <row r="44" spans="3:13" ht="15.75" x14ac:dyDescent="0.25">
      <c r="C44">
        <v>2160</v>
      </c>
      <c r="D44">
        <v>5.4</v>
      </c>
      <c r="E44">
        <f t="shared" si="0"/>
        <v>2165.4</v>
      </c>
      <c r="H44" s="22" t="s">
        <v>420</v>
      </c>
      <c r="I44" s="28">
        <v>8</v>
      </c>
      <c r="J44">
        <f t="shared" si="4"/>
        <v>10.4</v>
      </c>
      <c r="K44" s="41" t="s">
        <v>429</v>
      </c>
      <c r="L44" s="40">
        <v>15</v>
      </c>
      <c r="M44">
        <f t="shared" si="1"/>
        <v>5</v>
      </c>
    </row>
    <row r="45" spans="3:13" ht="15.75" x14ac:dyDescent="0.25">
      <c r="C45">
        <v>8.64</v>
      </c>
      <c r="D45">
        <v>2.16</v>
      </c>
      <c r="E45">
        <f t="shared" si="0"/>
        <v>10.8</v>
      </c>
      <c r="H45" s="22" t="s">
        <v>421</v>
      </c>
      <c r="I45" s="28">
        <v>6</v>
      </c>
      <c r="J45">
        <f t="shared" si="4"/>
        <v>7.8</v>
      </c>
      <c r="K45" s="40" t="s">
        <v>430</v>
      </c>
      <c r="L45" s="40">
        <v>75.900000000000006</v>
      </c>
      <c r="M45">
        <f t="shared" si="1"/>
        <v>25.3</v>
      </c>
    </row>
    <row r="46" spans="3:13" ht="15.75" x14ac:dyDescent="0.25">
      <c r="C46">
        <v>56.4</v>
      </c>
      <c r="D46">
        <v>14.1</v>
      </c>
      <c r="E46">
        <f t="shared" si="0"/>
        <v>70.5</v>
      </c>
      <c r="H46" s="28" t="s">
        <v>422</v>
      </c>
      <c r="I46" s="28">
        <v>2</v>
      </c>
      <c r="J46">
        <f t="shared" si="4"/>
        <v>2.72</v>
      </c>
      <c r="K46" s="40" t="s">
        <v>431</v>
      </c>
      <c r="L46" s="40">
        <v>7.46</v>
      </c>
      <c r="M46">
        <f t="shared" si="1"/>
        <v>2.4866666666666668</v>
      </c>
    </row>
    <row r="47" spans="3:13" ht="15.75" x14ac:dyDescent="0.25">
      <c r="C47">
        <v>30.24</v>
      </c>
      <c r="D47">
        <v>7.56</v>
      </c>
      <c r="E47">
        <f t="shared" si="0"/>
        <v>37.799999999999997</v>
      </c>
      <c r="H47" s="28" t="s">
        <v>423</v>
      </c>
      <c r="I47" s="28">
        <v>16</v>
      </c>
      <c r="J47">
        <f t="shared" si="4"/>
        <v>20.7</v>
      </c>
      <c r="K47" s="38" t="s">
        <v>432</v>
      </c>
      <c r="L47" s="40">
        <v>32</v>
      </c>
      <c r="M47">
        <f t="shared" si="1"/>
        <v>10.666666666666666</v>
      </c>
    </row>
    <row r="48" spans="3:13" ht="15.75" x14ac:dyDescent="0.25">
      <c r="C48">
        <v>11017.5</v>
      </c>
      <c r="D48">
        <v>682.5</v>
      </c>
      <c r="E48">
        <f t="shared" si="0"/>
        <v>11700</v>
      </c>
      <c r="H48" s="28" t="s">
        <v>424</v>
      </c>
      <c r="I48" s="28">
        <v>9</v>
      </c>
      <c r="J48">
        <f t="shared" si="4"/>
        <v>11.52</v>
      </c>
    </row>
    <row r="49" spans="3:10" ht="15.75" x14ac:dyDescent="0.25">
      <c r="C49">
        <v>1976.44</v>
      </c>
      <c r="D49">
        <v>126.56</v>
      </c>
      <c r="E49">
        <f t="shared" si="0"/>
        <v>2103</v>
      </c>
      <c r="H49" s="22" t="s">
        <v>443</v>
      </c>
      <c r="I49" s="28">
        <v>2500</v>
      </c>
      <c r="J49">
        <f>I49</f>
        <v>2500</v>
      </c>
    </row>
    <row r="50" spans="3:10" ht="15.75" x14ac:dyDescent="0.25">
      <c r="C50">
        <v>8437.5</v>
      </c>
      <c r="D50">
        <v>562.5</v>
      </c>
      <c r="E50">
        <f t="shared" si="0"/>
        <v>9000</v>
      </c>
      <c r="H50" s="22" t="s">
        <v>444</v>
      </c>
      <c r="I50" s="28">
        <v>719</v>
      </c>
      <c r="J50">
        <f t="shared" ref="J50:J53" si="5">I50+M50</f>
        <v>719</v>
      </c>
    </row>
    <row r="51" spans="3:10" ht="15.75" x14ac:dyDescent="0.25">
      <c r="C51">
        <v>8437.5</v>
      </c>
      <c r="D51">
        <v>562.5</v>
      </c>
      <c r="E51">
        <f t="shared" si="0"/>
        <v>9000</v>
      </c>
      <c r="H51" s="22">
        <v>16.11</v>
      </c>
      <c r="I51" s="28">
        <v>756</v>
      </c>
      <c r="J51">
        <f t="shared" si="5"/>
        <v>756</v>
      </c>
    </row>
    <row r="52" spans="3:10" ht="15.75" x14ac:dyDescent="0.25">
      <c r="C52">
        <v>225</v>
      </c>
      <c r="D52">
        <v>15</v>
      </c>
      <c r="E52">
        <f t="shared" si="0"/>
        <v>240</v>
      </c>
      <c r="H52" s="22" t="s">
        <v>441</v>
      </c>
      <c r="I52" s="28">
        <v>50</v>
      </c>
      <c r="J52">
        <f t="shared" si="5"/>
        <v>50</v>
      </c>
    </row>
    <row r="53" spans="3:10" ht="15.75" x14ac:dyDescent="0.25">
      <c r="C53">
        <v>1214.4000000000001</v>
      </c>
      <c r="D53">
        <v>75.900000000000006</v>
      </c>
      <c r="E53">
        <f t="shared" si="0"/>
        <v>1290.3000000000002</v>
      </c>
      <c r="H53" s="22" t="s">
        <v>442</v>
      </c>
      <c r="I53" s="37">
        <v>1500</v>
      </c>
      <c r="J53">
        <f t="shared" si="5"/>
        <v>1500</v>
      </c>
    </row>
    <row r="54" spans="3:10" x14ac:dyDescent="0.25">
      <c r="C54">
        <v>119.42</v>
      </c>
      <c r="D54">
        <v>7.46</v>
      </c>
      <c r="E54">
        <f t="shared" si="0"/>
        <v>126.88</v>
      </c>
    </row>
    <row r="55" spans="3:10" x14ac:dyDescent="0.25">
      <c r="C55">
        <v>1000</v>
      </c>
      <c r="E55">
        <f t="shared" si="0"/>
        <v>1000</v>
      </c>
    </row>
    <row r="56" spans="3:10" x14ac:dyDescent="0.25">
      <c r="C56">
        <v>50</v>
      </c>
      <c r="E56">
        <f t="shared" si="0"/>
        <v>50</v>
      </c>
    </row>
    <row r="57" spans="3:10" x14ac:dyDescent="0.25">
      <c r="C57">
        <v>50</v>
      </c>
      <c r="E57">
        <f t="shared" si="0"/>
        <v>50</v>
      </c>
    </row>
    <row r="58" spans="3:10" x14ac:dyDescent="0.25">
      <c r="C58">
        <v>22195</v>
      </c>
      <c r="E58">
        <f t="shared" si="0"/>
        <v>22195</v>
      </c>
    </row>
    <row r="59" spans="3:10" x14ac:dyDescent="0.25">
      <c r="C59">
        <v>22195</v>
      </c>
      <c r="E59">
        <f t="shared" si="0"/>
        <v>22195</v>
      </c>
    </row>
    <row r="60" spans="3:10" x14ac:dyDescent="0.25">
      <c r="C60">
        <v>1109.5</v>
      </c>
      <c r="E60">
        <f t="shared" si="0"/>
        <v>1109.5</v>
      </c>
    </row>
    <row r="61" spans="3:10" x14ac:dyDescent="0.25">
      <c r="C61">
        <v>471</v>
      </c>
      <c r="D61">
        <v>32</v>
      </c>
      <c r="E61">
        <f t="shared" si="0"/>
        <v>503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D1C4D-7DB7-45E6-9CD4-67668C55CB63}">
  <dimension ref="A1:T75"/>
  <sheetViews>
    <sheetView topLeftCell="F65" workbookViewId="0">
      <selection activeCell="R81" sqref="R81"/>
    </sheetView>
  </sheetViews>
  <sheetFormatPr defaultRowHeight="15" x14ac:dyDescent="0.25"/>
  <cols>
    <col min="1" max="4" width="0" hidden="1" customWidth="1"/>
    <col min="5" max="5" width="38.42578125" hidden="1" customWidth="1"/>
    <col min="6" max="6" width="18.5703125" bestFit="1" customWidth="1"/>
    <col min="7" max="8" width="0" hidden="1" customWidth="1"/>
    <col min="9" max="9" width="53.140625" customWidth="1"/>
    <col min="10" max="10" width="9.7109375" customWidth="1"/>
    <col min="11" max="11" width="14.28515625" customWidth="1"/>
    <col min="12" max="17" width="0" hidden="1" customWidth="1"/>
    <col min="18" max="18" width="14" customWidth="1"/>
    <col min="19" max="19" width="0" hidden="1" customWidth="1"/>
    <col min="20" max="20" width="15.140625" bestFit="1" customWidth="1"/>
  </cols>
  <sheetData>
    <row r="1" spans="1:20" x14ac:dyDescent="0.25">
      <c r="A1" t="s">
        <v>0</v>
      </c>
      <c r="F1" s="10"/>
      <c r="G1" s="10"/>
      <c r="H1" s="10"/>
      <c r="I1" s="10"/>
      <c r="J1" s="10"/>
      <c r="K1" s="10"/>
      <c r="L1" s="10"/>
      <c r="M1" s="10"/>
      <c r="N1" s="10"/>
      <c r="O1" s="10"/>
      <c r="P1" s="10"/>
      <c r="Q1" s="10"/>
      <c r="R1" s="10"/>
      <c r="S1" s="10"/>
      <c r="T1" s="10"/>
    </row>
    <row r="2" spans="1:20" ht="21.75" customHeight="1" x14ac:dyDescent="0.25">
      <c r="A2" t="s">
        <v>1</v>
      </c>
      <c r="B2" t="s">
        <v>2</v>
      </c>
      <c r="C2" t="s">
        <v>3</v>
      </c>
      <c r="D2" t="s">
        <v>4</v>
      </c>
      <c r="E2" t="s">
        <v>5</v>
      </c>
      <c r="F2" s="13" t="s">
        <v>6</v>
      </c>
      <c r="G2" s="13" t="s">
        <v>7</v>
      </c>
      <c r="H2" s="13" t="s">
        <v>8</v>
      </c>
      <c r="I2" s="13" t="s">
        <v>9</v>
      </c>
      <c r="J2" s="14" t="s">
        <v>10</v>
      </c>
      <c r="K2" s="15" t="s">
        <v>11</v>
      </c>
      <c r="L2" s="13" t="s">
        <v>12</v>
      </c>
      <c r="M2" s="13" t="s">
        <v>13</v>
      </c>
      <c r="N2" s="13" t="s">
        <v>14</v>
      </c>
      <c r="O2" s="13" t="s">
        <v>15</v>
      </c>
      <c r="P2" s="13" t="s">
        <v>16</v>
      </c>
      <c r="Q2" s="13" t="s">
        <v>17</v>
      </c>
      <c r="R2" s="16" t="s">
        <v>381</v>
      </c>
      <c r="S2" s="13" t="s">
        <v>18</v>
      </c>
      <c r="T2" s="13" t="s">
        <v>380</v>
      </c>
    </row>
    <row r="3" spans="1:20" ht="30" x14ac:dyDescent="0.25">
      <c r="A3" t="s">
        <v>19</v>
      </c>
      <c r="B3">
        <v>0</v>
      </c>
      <c r="C3" t="s">
        <v>20</v>
      </c>
      <c r="D3">
        <v>10</v>
      </c>
      <c r="E3" t="s">
        <v>21</v>
      </c>
      <c r="F3" s="17">
        <v>1000004501</v>
      </c>
      <c r="G3" s="17">
        <v>85352913</v>
      </c>
      <c r="H3" s="17">
        <v>18</v>
      </c>
      <c r="I3" s="18" t="s">
        <v>22</v>
      </c>
      <c r="J3" s="17" t="s">
        <v>23</v>
      </c>
      <c r="K3" s="17">
        <v>4</v>
      </c>
      <c r="L3" s="17" t="s">
        <v>24</v>
      </c>
      <c r="M3" s="17">
        <v>14003147</v>
      </c>
      <c r="N3" s="17">
        <v>1013</v>
      </c>
      <c r="O3" s="17" t="s">
        <v>25</v>
      </c>
      <c r="P3" s="17" t="s">
        <v>19</v>
      </c>
      <c r="Q3" s="17" t="s">
        <v>26</v>
      </c>
      <c r="R3" s="19">
        <f>0.04*Supply!R3</f>
        <v>218103.16</v>
      </c>
      <c r="S3" s="17">
        <v>10</v>
      </c>
      <c r="T3" s="19">
        <f>K3*R3</f>
        <v>872412.64</v>
      </c>
    </row>
    <row r="4" spans="1:20" ht="30" x14ac:dyDescent="0.25">
      <c r="A4" t="s">
        <v>19</v>
      </c>
      <c r="B4">
        <v>0</v>
      </c>
      <c r="C4" t="s">
        <v>20</v>
      </c>
      <c r="D4">
        <v>10</v>
      </c>
      <c r="E4" t="s">
        <v>21</v>
      </c>
      <c r="F4" s="17">
        <v>1000004498</v>
      </c>
      <c r="G4" s="17">
        <v>85353090</v>
      </c>
      <c r="H4" s="17">
        <v>18</v>
      </c>
      <c r="I4" s="18" t="s">
        <v>27</v>
      </c>
      <c r="J4" s="17" t="s">
        <v>23</v>
      </c>
      <c r="K4" s="17">
        <v>12</v>
      </c>
      <c r="L4" s="17" t="s">
        <v>24</v>
      </c>
      <c r="M4" s="17">
        <v>14003147</v>
      </c>
      <c r="N4" s="17">
        <v>1018</v>
      </c>
      <c r="O4" s="17" t="s">
        <v>28</v>
      </c>
      <c r="P4" s="17" t="s">
        <v>19</v>
      </c>
      <c r="Q4" s="17" t="s">
        <v>29</v>
      </c>
      <c r="R4" s="19">
        <f>0.04*Supply!R4</f>
        <v>66445.960000000006</v>
      </c>
      <c r="S4" s="17">
        <v>20</v>
      </c>
      <c r="T4" s="19">
        <f t="shared" ref="T4:T67" si="0">K4*R4</f>
        <v>797351.52</v>
      </c>
    </row>
    <row r="5" spans="1:20" ht="30" x14ac:dyDescent="0.25">
      <c r="A5" t="s">
        <v>19</v>
      </c>
      <c r="B5">
        <v>0</v>
      </c>
      <c r="C5" t="s">
        <v>20</v>
      </c>
      <c r="D5">
        <v>10</v>
      </c>
      <c r="E5" t="s">
        <v>21</v>
      </c>
      <c r="F5" s="17">
        <v>1000004463</v>
      </c>
      <c r="G5" s="17">
        <v>85359090</v>
      </c>
      <c r="H5" s="17">
        <v>18</v>
      </c>
      <c r="I5" s="18" t="s">
        <v>30</v>
      </c>
      <c r="J5" s="17" t="s">
        <v>23</v>
      </c>
      <c r="K5" s="17">
        <v>12</v>
      </c>
      <c r="L5" s="17" t="s">
        <v>24</v>
      </c>
      <c r="M5" s="17">
        <v>14003147</v>
      </c>
      <c r="N5" s="17">
        <v>1014</v>
      </c>
      <c r="O5" s="17" t="s">
        <v>31</v>
      </c>
      <c r="P5" s="17" t="s">
        <v>19</v>
      </c>
      <c r="Q5" s="17" t="s">
        <v>32</v>
      </c>
      <c r="R5" s="19">
        <f>0.04*Supply!R5</f>
        <v>35040.92</v>
      </c>
      <c r="S5" s="17">
        <v>30</v>
      </c>
      <c r="T5" s="19">
        <f t="shared" si="0"/>
        <v>420491.04</v>
      </c>
    </row>
    <row r="6" spans="1:20" x14ac:dyDescent="0.25">
      <c r="A6" t="s">
        <v>19</v>
      </c>
      <c r="B6">
        <v>0</v>
      </c>
      <c r="C6" t="s">
        <v>20</v>
      </c>
      <c r="D6">
        <v>10</v>
      </c>
      <c r="E6" t="s">
        <v>21</v>
      </c>
      <c r="F6" s="17">
        <v>1000004401</v>
      </c>
      <c r="G6" s="17">
        <v>85462040</v>
      </c>
      <c r="H6" s="17">
        <v>18</v>
      </c>
      <c r="I6" s="18" t="s">
        <v>33</v>
      </c>
      <c r="J6" s="17" t="s">
        <v>23</v>
      </c>
      <c r="K6" s="17">
        <v>15</v>
      </c>
      <c r="L6" s="17" t="s">
        <v>24</v>
      </c>
      <c r="M6" s="17">
        <v>14003147</v>
      </c>
      <c r="N6" s="17">
        <v>1020</v>
      </c>
      <c r="O6" s="17" t="s">
        <v>34</v>
      </c>
      <c r="P6" s="17" t="s">
        <v>19</v>
      </c>
      <c r="Q6" s="17" t="s">
        <v>35</v>
      </c>
      <c r="R6" s="19">
        <f>0.04*Supply!R6</f>
        <v>2236.96</v>
      </c>
      <c r="S6" s="17">
        <v>40</v>
      </c>
      <c r="T6" s="19">
        <f t="shared" si="0"/>
        <v>33554.400000000001</v>
      </c>
    </row>
    <row r="7" spans="1:20" x14ac:dyDescent="0.25">
      <c r="A7" t="s">
        <v>19</v>
      </c>
      <c r="B7">
        <v>0</v>
      </c>
      <c r="C7" t="s">
        <v>20</v>
      </c>
      <c r="D7">
        <v>10</v>
      </c>
      <c r="E7" t="s">
        <v>21</v>
      </c>
      <c r="F7" s="17">
        <v>1000020419</v>
      </c>
      <c r="G7" s="17">
        <v>85354010</v>
      </c>
      <c r="H7" s="17">
        <v>18</v>
      </c>
      <c r="I7" s="18" t="s">
        <v>36</v>
      </c>
      <c r="J7" s="17" t="s">
        <v>23</v>
      </c>
      <c r="K7" s="17">
        <v>6</v>
      </c>
      <c r="L7" s="17" t="s">
        <v>24</v>
      </c>
      <c r="M7" s="17">
        <v>14003147</v>
      </c>
      <c r="N7" s="17">
        <v>1017</v>
      </c>
      <c r="O7" s="17" t="s">
        <v>37</v>
      </c>
      <c r="P7" s="17" t="s">
        <v>19</v>
      </c>
      <c r="Q7" s="17" t="s">
        <v>38</v>
      </c>
      <c r="R7" s="19">
        <f>0.04*Supply!R7</f>
        <v>8687.36</v>
      </c>
      <c r="S7" s="17">
        <v>50</v>
      </c>
      <c r="T7" s="19">
        <f t="shared" si="0"/>
        <v>52124.160000000003</v>
      </c>
    </row>
    <row r="8" spans="1:20" ht="30" x14ac:dyDescent="0.25">
      <c r="A8" t="s">
        <v>19</v>
      </c>
      <c r="B8">
        <v>0</v>
      </c>
      <c r="C8" t="s">
        <v>20</v>
      </c>
      <c r="D8">
        <v>10</v>
      </c>
      <c r="E8" t="s">
        <v>21</v>
      </c>
      <c r="F8" s="17">
        <v>1000009711</v>
      </c>
      <c r="G8" s="17">
        <v>85389000</v>
      </c>
      <c r="H8" s="17">
        <v>18</v>
      </c>
      <c r="I8" s="18" t="s">
        <v>39</v>
      </c>
      <c r="J8" s="17" t="s">
        <v>23</v>
      </c>
      <c r="K8" s="17">
        <v>4</v>
      </c>
      <c r="L8" s="17" t="s">
        <v>24</v>
      </c>
      <c r="M8" s="17">
        <v>14003147</v>
      </c>
      <c r="N8" s="17">
        <v>1013</v>
      </c>
      <c r="O8" s="17" t="s">
        <v>25</v>
      </c>
      <c r="P8" s="17" t="s">
        <v>19</v>
      </c>
      <c r="Q8" s="17" t="s">
        <v>40</v>
      </c>
      <c r="R8" s="19">
        <f>0.04*Supply!R8</f>
        <v>34328.800000000003</v>
      </c>
      <c r="S8" s="17">
        <v>60</v>
      </c>
      <c r="T8" s="19">
        <f t="shared" si="0"/>
        <v>137315.20000000001</v>
      </c>
    </row>
    <row r="9" spans="1:20" ht="30" x14ac:dyDescent="0.25">
      <c r="A9" t="s">
        <v>19</v>
      </c>
      <c r="B9">
        <v>0</v>
      </c>
      <c r="C9" t="s">
        <v>20</v>
      </c>
      <c r="D9">
        <v>20</v>
      </c>
      <c r="E9" t="s">
        <v>41</v>
      </c>
      <c r="F9" s="17">
        <v>1000001683</v>
      </c>
      <c r="G9" s="17">
        <v>85352912</v>
      </c>
      <c r="H9" s="17">
        <v>18</v>
      </c>
      <c r="I9" s="18" t="s">
        <v>42</v>
      </c>
      <c r="J9" s="17" t="s">
        <v>23</v>
      </c>
      <c r="K9" s="17">
        <v>3</v>
      </c>
      <c r="L9" s="17" t="s">
        <v>24</v>
      </c>
      <c r="M9" s="17">
        <v>14003147</v>
      </c>
      <c r="N9" s="17">
        <v>1013</v>
      </c>
      <c r="O9" s="17" t="s">
        <v>25</v>
      </c>
      <c r="P9" s="17" t="s">
        <v>19</v>
      </c>
      <c r="Q9" s="17" t="s">
        <v>43</v>
      </c>
      <c r="R9" s="19">
        <f>0.04*Supply!R9</f>
        <v>65379.72</v>
      </c>
      <c r="S9" s="17">
        <v>120</v>
      </c>
      <c r="T9" s="19">
        <f t="shared" si="0"/>
        <v>196139.16</v>
      </c>
    </row>
    <row r="10" spans="1:20" ht="30" x14ac:dyDescent="0.25">
      <c r="A10" t="s">
        <v>19</v>
      </c>
      <c r="B10">
        <v>0</v>
      </c>
      <c r="C10" t="s">
        <v>20</v>
      </c>
      <c r="D10">
        <v>20</v>
      </c>
      <c r="E10" t="s">
        <v>41</v>
      </c>
      <c r="F10" s="17">
        <v>1000001684</v>
      </c>
      <c r="G10" s="17">
        <v>85359090</v>
      </c>
      <c r="H10" s="17">
        <v>18</v>
      </c>
      <c r="I10" s="18" t="s">
        <v>44</v>
      </c>
      <c r="J10" s="17" t="s">
        <v>23</v>
      </c>
      <c r="K10" s="17">
        <v>9</v>
      </c>
      <c r="L10" s="17" t="s">
        <v>24</v>
      </c>
      <c r="M10" s="17">
        <v>14003147</v>
      </c>
      <c r="N10" s="17">
        <v>1014</v>
      </c>
      <c r="O10" s="17" t="s">
        <v>31</v>
      </c>
      <c r="P10" s="17" t="s">
        <v>19</v>
      </c>
      <c r="Q10" s="17" t="s">
        <v>45</v>
      </c>
      <c r="R10" s="19">
        <f>0.04*Supply!R10</f>
        <v>17498.64</v>
      </c>
      <c r="S10" s="17">
        <v>130</v>
      </c>
      <c r="T10" s="19">
        <f t="shared" si="0"/>
        <v>157487.76</v>
      </c>
    </row>
    <row r="11" spans="1:20" ht="30" x14ac:dyDescent="0.25">
      <c r="A11" t="s">
        <v>19</v>
      </c>
      <c r="B11">
        <v>0</v>
      </c>
      <c r="C11" t="s">
        <v>20</v>
      </c>
      <c r="D11">
        <v>20</v>
      </c>
      <c r="E11" t="s">
        <v>41</v>
      </c>
      <c r="F11" s="17">
        <v>1000001688</v>
      </c>
      <c r="G11" s="17">
        <v>85353090</v>
      </c>
      <c r="H11" s="17">
        <v>18</v>
      </c>
      <c r="I11" s="18" t="s">
        <v>46</v>
      </c>
      <c r="J11" s="17" t="s">
        <v>23</v>
      </c>
      <c r="K11" s="17">
        <v>3</v>
      </c>
      <c r="L11" s="17" t="s">
        <v>24</v>
      </c>
      <c r="M11" s="17">
        <v>14003147</v>
      </c>
      <c r="N11" s="17">
        <v>1018</v>
      </c>
      <c r="O11" s="17" t="s">
        <v>28</v>
      </c>
      <c r="P11" s="17" t="s">
        <v>19</v>
      </c>
      <c r="Q11" s="17" t="s">
        <v>47</v>
      </c>
      <c r="R11" s="19">
        <f>0.04*Supply!R11</f>
        <v>25407.96</v>
      </c>
      <c r="S11" s="17">
        <v>140</v>
      </c>
      <c r="T11" s="19">
        <f t="shared" si="0"/>
        <v>76223.88</v>
      </c>
    </row>
    <row r="12" spans="1:20" ht="30" x14ac:dyDescent="0.25">
      <c r="A12" t="s">
        <v>19</v>
      </c>
      <c r="B12">
        <v>0</v>
      </c>
      <c r="C12" t="s">
        <v>20</v>
      </c>
      <c r="D12">
        <v>20</v>
      </c>
      <c r="E12" t="s">
        <v>41</v>
      </c>
      <c r="F12" s="17">
        <v>1000001689</v>
      </c>
      <c r="G12" s="17">
        <v>85353090</v>
      </c>
      <c r="H12" s="17">
        <v>18</v>
      </c>
      <c r="I12" s="18" t="s">
        <v>48</v>
      </c>
      <c r="J12" s="17" t="s">
        <v>23</v>
      </c>
      <c r="K12" s="17">
        <v>3</v>
      </c>
      <c r="L12" s="17" t="s">
        <v>24</v>
      </c>
      <c r="M12" s="17">
        <v>14003147</v>
      </c>
      <c r="N12" s="17">
        <v>1018</v>
      </c>
      <c r="O12" s="17" t="s">
        <v>28</v>
      </c>
      <c r="P12" s="17" t="s">
        <v>19</v>
      </c>
      <c r="Q12" s="17" t="s">
        <v>49</v>
      </c>
      <c r="R12" s="19">
        <f>0.04*Supply!R12</f>
        <v>30648.48</v>
      </c>
      <c r="S12" s="17">
        <v>150</v>
      </c>
      <c r="T12" s="19">
        <f t="shared" si="0"/>
        <v>91945.44</v>
      </c>
    </row>
    <row r="13" spans="1:20" ht="30" x14ac:dyDescent="0.25">
      <c r="A13" t="s">
        <v>19</v>
      </c>
      <c r="B13">
        <v>0</v>
      </c>
      <c r="C13" t="s">
        <v>20</v>
      </c>
      <c r="D13">
        <v>20</v>
      </c>
      <c r="E13" t="s">
        <v>41</v>
      </c>
      <c r="F13" s="17">
        <v>1000032777</v>
      </c>
      <c r="G13" s="17">
        <v>85353090</v>
      </c>
      <c r="H13" s="17">
        <v>18</v>
      </c>
      <c r="I13" s="18" t="s">
        <v>50</v>
      </c>
      <c r="J13" s="17" t="s">
        <v>23</v>
      </c>
      <c r="K13" s="17">
        <v>5</v>
      </c>
      <c r="L13" s="17" t="s">
        <v>24</v>
      </c>
      <c r="M13" s="17">
        <v>14003147</v>
      </c>
      <c r="N13" s="17">
        <v>1018</v>
      </c>
      <c r="O13" s="17" t="s">
        <v>28</v>
      </c>
      <c r="P13" s="17" t="s">
        <v>19</v>
      </c>
      <c r="Q13" s="17" t="s">
        <v>51</v>
      </c>
      <c r="R13" s="19">
        <f>0.04*Supply!R13</f>
        <v>26412.52</v>
      </c>
      <c r="S13" s="17">
        <v>160</v>
      </c>
      <c r="T13" s="19">
        <f t="shared" si="0"/>
        <v>132062.6</v>
      </c>
    </row>
    <row r="14" spans="1:20" x14ac:dyDescent="0.25">
      <c r="A14" t="s">
        <v>19</v>
      </c>
      <c r="B14">
        <v>0</v>
      </c>
      <c r="C14" t="s">
        <v>20</v>
      </c>
      <c r="D14">
        <v>20</v>
      </c>
      <c r="E14" t="s">
        <v>41</v>
      </c>
      <c r="F14" s="17">
        <v>1000020417</v>
      </c>
      <c r="G14" s="17">
        <v>85354010</v>
      </c>
      <c r="H14" s="17">
        <v>18</v>
      </c>
      <c r="I14" s="18" t="s">
        <v>52</v>
      </c>
      <c r="J14" s="17" t="s">
        <v>23</v>
      </c>
      <c r="K14" s="17">
        <v>6</v>
      </c>
      <c r="L14" s="17" t="s">
        <v>24</v>
      </c>
      <c r="M14" s="17">
        <v>14003147</v>
      </c>
      <c r="N14" s="17">
        <v>1017</v>
      </c>
      <c r="O14" s="17" t="s">
        <v>37</v>
      </c>
      <c r="P14" s="17" t="s">
        <v>19</v>
      </c>
      <c r="Q14" s="17" t="s">
        <v>53</v>
      </c>
      <c r="R14" s="19">
        <f>0.04*Supply!R14</f>
        <v>3729.64</v>
      </c>
      <c r="S14" s="17">
        <v>170</v>
      </c>
      <c r="T14" s="19">
        <f t="shared" si="0"/>
        <v>22377.84</v>
      </c>
    </row>
    <row r="15" spans="1:20" x14ac:dyDescent="0.25">
      <c r="A15" t="s">
        <v>19</v>
      </c>
      <c r="B15">
        <v>0</v>
      </c>
      <c r="C15" t="s">
        <v>20</v>
      </c>
      <c r="D15">
        <v>20</v>
      </c>
      <c r="E15" t="s">
        <v>41</v>
      </c>
      <c r="F15" s="17">
        <v>1000001695</v>
      </c>
      <c r="G15" s="17">
        <v>85462040</v>
      </c>
      <c r="H15" s="17">
        <v>18</v>
      </c>
      <c r="I15" s="18" t="s">
        <v>54</v>
      </c>
      <c r="J15" s="17" t="s">
        <v>23</v>
      </c>
      <c r="K15" s="17">
        <v>35</v>
      </c>
      <c r="L15" s="17" t="s">
        <v>24</v>
      </c>
      <c r="M15" s="17">
        <v>14003147</v>
      </c>
      <c r="N15" s="17">
        <v>1020</v>
      </c>
      <c r="O15" s="17" t="s">
        <v>34</v>
      </c>
      <c r="P15" s="17" t="s">
        <v>19</v>
      </c>
      <c r="Q15" s="17" t="s">
        <v>55</v>
      </c>
      <c r="R15" s="19">
        <f>0.04*Supply!R15</f>
        <v>844.68000000000006</v>
      </c>
      <c r="S15" s="17">
        <v>180</v>
      </c>
      <c r="T15" s="19">
        <f t="shared" si="0"/>
        <v>29563.800000000003</v>
      </c>
    </row>
    <row r="16" spans="1:20" ht="30" x14ac:dyDescent="0.25">
      <c r="A16" t="s">
        <v>19</v>
      </c>
      <c r="B16">
        <v>0</v>
      </c>
      <c r="C16" t="s">
        <v>20</v>
      </c>
      <c r="D16">
        <v>20</v>
      </c>
      <c r="E16" t="s">
        <v>41</v>
      </c>
      <c r="F16" s="17">
        <v>1000051760</v>
      </c>
      <c r="G16" s="17">
        <v>85353090</v>
      </c>
      <c r="H16" s="17">
        <v>18</v>
      </c>
      <c r="I16" s="18" t="s">
        <v>56</v>
      </c>
      <c r="J16" s="17" t="s">
        <v>23</v>
      </c>
      <c r="K16" s="17">
        <v>2</v>
      </c>
      <c r="L16" s="17" t="s">
        <v>24</v>
      </c>
      <c r="M16" s="17">
        <v>14003147</v>
      </c>
      <c r="N16" s="17">
        <v>1018</v>
      </c>
      <c r="O16" s="17" t="s">
        <v>28</v>
      </c>
      <c r="P16" s="17" t="s">
        <v>19</v>
      </c>
      <c r="Q16" s="17" t="s">
        <v>57</v>
      </c>
      <c r="R16" s="19">
        <f>0.04*Supply!R16</f>
        <v>30348.32</v>
      </c>
      <c r="S16" s="17">
        <v>190</v>
      </c>
      <c r="T16" s="19">
        <f t="shared" si="0"/>
        <v>60696.639999999999</v>
      </c>
    </row>
    <row r="17" spans="1:20" ht="30" x14ac:dyDescent="0.25">
      <c r="A17" t="s">
        <v>19</v>
      </c>
      <c r="B17">
        <v>0</v>
      </c>
      <c r="C17" t="s">
        <v>20</v>
      </c>
      <c r="D17">
        <v>20</v>
      </c>
      <c r="E17" t="s">
        <v>41</v>
      </c>
      <c r="F17" s="17">
        <v>1000001684</v>
      </c>
      <c r="G17" s="17">
        <v>85359090</v>
      </c>
      <c r="H17" s="17">
        <v>18</v>
      </c>
      <c r="I17" s="18" t="s">
        <v>58</v>
      </c>
      <c r="J17" s="17" t="s">
        <v>23</v>
      </c>
      <c r="K17" s="17">
        <v>9</v>
      </c>
      <c r="L17" s="17" t="s">
        <v>24</v>
      </c>
      <c r="M17" s="17">
        <v>14003147</v>
      </c>
      <c r="N17" s="17">
        <v>1014</v>
      </c>
      <c r="O17" s="17" t="s">
        <v>31</v>
      </c>
      <c r="P17" s="17" t="s">
        <v>19</v>
      </c>
      <c r="Q17" s="17" t="s">
        <v>59</v>
      </c>
      <c r="R17" s="19">
        <f>0.04*Supply!R17</f>
        <v>17498.64</v>
      </c>
      <c r="S17" s="17">
        <v>200</v>
      </c>
      <c r="T17" s="19">
        <f t="shared" si="0"/>
        <v>157487.76</v>
      </c>
    </row>
    <row r="18" spans="1:20" ht="30" x14ac:dyDescent="0.25">
      <c r="A18" t="s">
        <v>19</v>
      </c>
      <c r="B18">
        <v>0</v>
      </c>
      <c r="C18" t="s">
        <v>20</v>
      </c>
      <c r="D18">
        <v>20</v>
      </c>
      <c r="E18" t="s">
        <v>41</v>
      </c>
      <c r="F18" s="17">
        <v>1000051850</v>
      </c>
      <c r="G18" s="17">
        <v>85353090</v>
      </c>
      <c r="H18" s="17">
        <v>18</v>
      </c>
      <c r="I18" s="18" t="s">
        <v>60</v>
      </c>
      <c r="J18" s="17" t="s">
        <v>23</v>
      </c>
      <c r="K18" s="17">
        <v>4</v>
      </c>
      <c r="L18" s="17" t="s">
        <v>24</v>
      </c>
      <c r="M18" s="17">
        <v>14003147</v>
      </c>
      <c r="N18" s="17">
        <v>1018</v>
      </c>
      <c r="O18" s="17" t="s">
        <v>28</v>
      </c>
      <c r="P18" s="17" t="s">
        <v>19</v>
      </c>
      <c r="Q18" s="17" t="s">
        <v>61</v>
      </c>
      <c r="R18" s="19">
        <f>0.04*Supply!R18</f>
        <v>25591.200000000001</v>
      </c>
      <c r="S18" s="17">
        <v>220</v>
      </c>
      <c r="T18" s="19">
        <f t="shared" si="0"/>
        <v>102364.8</v>
      </c>
    </row>
    <row r="19" spans="1:20" ht="30" x14ac:dyDescent="0.25">
      <c r="A19" t="s">
        <v>19</v>
      </c>
      <c r="B19">
        <v>0</v>
      </c>
      <c r="C19" t="s">
        <v>20</v>
      </c>
      <c r="D19">
        <v>20</v>
      </c>
      <c r="E19" t="s">
        <v>41</v>
      </c>
      <c r="F19" s="17">
        <v>1000028442</v>
      </c>
      <c r="G19" s="17">
        <v>85352912</v>
      </c>
      <c r="H19" s="17">
        <v>18</v>
      </c>
      <c r="I19" s="18" t="s">
        <v>62</v>
      </c>
      <c r="J19" s="17" t="s">
        <v>23</v>
      </c>
      <c r="K19" s="17">
        <v>3</v>
      </c>
      <c r="L19" s="17" t="s">
        <v>24</v>
      </c>
      <c r="M19" s="17">
        <v>14003147</v>
      </c>
      <c r="N19" s="17">
        <v>1013</v>
      </c>
      <c r="O19" s="17" t="s">
        <v>25</v>
      </c>
      <c r="P19" s="17" t="s">
        <v>19</v>
      </c>
      <c r="Q19" s="17" t="s">
        <v>63</v>
      </c>
      <c r="R19" s="19">
        <f>0.04*Supply!R19</f>
        <v>71785.320000000007</v>
      </c>
      <c r="S19" s="17">
        <v>230</v>
      </c>
      <c r="T19" s="19">
        <f t="shared" si="0"/>
        <v>215355.96000000002</v>
      </c>
    </row>
    <row r="20" spans="1:20" x14ac:dyDescent="0.25">
      <c r="A20" t="s">
        <v>19</v>
      </c>
      <c r="B20">
        <v>0</v>
      </c>
      <c r="C20" t="s">
        <v>20</v>
      </c>
      <c r="D20">
        <v>20</v>
      </c>
      <c r="E20" t="s">
        <v>41</v>
      </c>
      <c r="F20" s="17">
        <v>1000001772</v>
      </c>
      <c r="G20" s="17">
        <v>85359090</v>
      </c>
      <c r="H20" s="17">
        <v>18</v>
      </c>
      <c r="I20" s="18" t="s">
        <v>64</v>
      </c>
      <c r="J20" s="17" t="s">
        <v>23</v>
      </c>
      <c r="K20" s="17">
        <v>6</v>
      </c>
      <c r="L20" s="17" t="s">
        <v>24</v>
      </c>
      <c r="M20" s="17">
        <v>14003147</v>
      </c>
      <c r="N20" s="17">
        <v>1015</v>
      </c>
      <c r="O20" s="17" t="s">
        <v>65</v>
      </c>
      <c r="P20" s="17" t="s">
        <v>19</v>
      </c>
      <c r="Q20" s="17" t="s">
        <v>66</v>
      </c>
      <c r="R20" s="19">
        <f>0.04*Supply!R20</f>
        <v>9602.7199999999993</v>
      </c>
      <c r="S20" s="17">
        <v>240</v>
      </c>
      <c r="T20" s="19">
        <f t="shared" si="0"/>
        <v>57616.319999999992</v>
      </c>
    </row>
    <row r="21" spans="1:20" ht="30" x14ac:dyDescent="0.25">
      <c r="A21" t="s">
        <v>19</v>
      </c>
      <c r="B21">
        <v>0</v>
      </c>
      <c r="C21" t="s">
        <v>20</v>
      </c>
      <c r="D21">
        <v>30</v>
      </c>
      <c r="E21" t="s">
        <v>67</v>
      </c>
      <c r="F21" s="17">
        <v>1000011327</v>
      </c>
      <c r="G21" s="17">
        <v>72169990</v>
      </c>
      <c r="H21" s="17">
        <v>18</v>
      </c>
      <c r="I21" s="18" t="s">
        <v>68</v>
      </c>
      <c r="J21" s="17" t="s">
        <v>69</v>
      </c>
      <c r="K21" s="17">
        <v>2</v>
      </c>
      <c r="L21" s="17" t="s">
        <v>24</v>
      </c>
      <c r="M21" s="17">
        <v>14003147</v>
      </c>
      <c r="N21" s="17">
        <v>1019</v>
      </c>
      <c r="O21" s="17" t="s">
        <v>70</v>
      </c>
      <c r="P21" s="17" t="s">
        <v>19</v>
      </c>
      <c r="Q21" s="17" t="s">
        <v>71</v>
      </c>
      <c r="R21" s="19">
        <f>0.04*Supply!R21</f>
        <v>106782.88</v>
      </c>
      <c r="S21" s="17">
        <v>80</v>
      </c>
      <c r="T21" s="19">
        <f t="shared" si="0"/>
        <v>213565.76</v>
      </c>
    </row>
    <row r="22" spans="1:20" ht="30" x14ac:dyDescent="0.25">
      <c r="A22" t="s">
        <v>19</v>
      </c>
      <c r="B22">
        <v>0</v>
      </c>
      <c r="C22" t="s">
        <v>20</v>
      </c>
      <c r="D22">
        <v>30</v>
      </c>
      <c r="E22" t="s">
        <v>67</v>
      </c>
      <c r="F22" s="17">
        <v>1000011326</v>
      </c>
      <c r="G22" s="17">
        <v>72169990</v>
      </c>
      <c r="H22" s="17">
        <v>18</v>
      </c>
      <c r="I22" s="18" t="s">
        <v>72</v>
      </c>
      <c r="J22" s="17" t="s">
        <v>69</v>
      </c>
      <c r="K22" s="17">
        <v>2</v>
      </c>
      <c r="L22" s="17" t="s">
        <v>24</v>
      </c>
      <c r="M22" s="17">
        <v>14003147</v>
      </c>
      <c r="N22" s="17">
        <v>1019</v>
      </c>
      <c r="O22" s="17" t="s">
        <v>70</v>
      </c>
      <c r="P22" s="17" t="s">
        <v>19</v>
      </c>
      <c r="Q22" s="17" t="s">
        <v>73</v>
      </c>
      <c r="R22" s="19">
        <f>0.04*Supply!R22</f>
        <v>92508.040000000008</v>
      </c>
      <c r="S22" s="17">
        <v>90</v>
      </c>
      <c r="T22" s="19">
        <f t="shared" si="0"/>
        <v>185016.08000000002</v>
      </c>
    </row>
    <row r="23" spans="1:20" ht="45" x14ac:dyDescent="0.25">
      <c r="A23" t="s">
        <v>19</v>
      </c>
      <c r="B23">
        <v>0</v>
      </c>
      <c r="C23" t="s">
        <v>20</v>
      </c>
      <c r="D23">
        <v>30</v>
      </c>
      <c r="E23" t="s">
        <v>67</v>
      </c>
      <c r="F23" s="17">
        <v>1000000336</v>
      </c>
      <c r="G23" s="17">
        <v>72169990</v>
      </c>
      <c r="H23" s="17">
        <v>18</v>
      </c>
      <c r="I23" s="18" t="s">
        <v>74</v>
      </c>
      <c r="J23" s="17" t="s">
        <v>69</v>
      </c>
      <c r="K23" s="17">
        <v>1</v>
      </c>
      <c r="L23" s="17" t="s">
        <v>24</v>
      </c>
      <c r="M23" s="17">
        <v>14003147</v>
      </c>
      <c r="N23" s="17">
        <v>1019</v>
      </c>
      <c r="O23" s="17" t="s">
        <v>70</v>
      </c>
      <c r="P23" s="17" t="s">
        <v>19</v>
      </c>
      <c r="Q23" s="17" t="s">
        <v>75</v>
      </c>
      <c r="R23" s="19">
        <f>0.04*Supply!R23</f>
        <v>127288.24</v>
      </c>
      <c r="S23" s="17">
        <v>100</v>
      </c>
      <c r="T23" s="19">
        <f t="shared" si="0"/>
        <v>127288.24</v>
      </c>
    </row>
    <row r="24" spans="1:20" ht="45" x14ac:dyDescent="0.25">
      <c r="A24" t="s">
        <v>19</v>
      </c>
      <c r="B24">
        <v>0</v>
      </c>
      <c r="C24" t="s">
        <v>20</v>
      </c>
      <c r="D24">
        <v>40</v>
      </c>
      <c r="E24" t="s">
        <v>76</v>
      </c>
      <c r="F24" s="17">
        <v>1000011264</v>
      </c>
      <c r="G24" s="17">
        <v>72169990</v>
      </c>
      <c r="H24" s="17">
        <v>18</v>
      </c>
      <c r="I24" s="18" t="s">
        <v>77</v>
      </c>
      <c r="J24" s="17" t="s">
        <v>69</v>
      </c>
      <c r="K24" s="17">
        <v>2</v>
      </c>
      <c r="L24" s="17" t="s">
        <v>24</v>
      </c>
      <c r="M24" s="17">
        <v>14003147</v>
      </c>
      <c r="N24" s="17">
        <v>1019</v>
      </c>
      <c r="O24" s="17" t="s">
        <v>70</v>
      </c>
      <c r="P24" s="17" t="s">
        <v>19</v>
      </c>
      <c r="Q24" s="17" t="s">
        <v>78</v>
      </c>
      <c r="R24" s="19">
        <f>0.04*Supply!R24</f>
        <v>82340.12</v>
      </c>
      <c r="S24" s="17">
        <v>90</v>
      </c>
      <c r="T24" s="19">
        <f t="shared" si="0"/>
        <v>164680.24</v>
      </c>
    </row>
    <row r="25" spans="1:20" ht="45" x14ac:dyDescent="0.25">
      <c r="A25" t="s">
        <v>19</v>
      </c>
      <c r="B25">
        <v>0</v>
      </c>
      <c r="C25" t="s">
        <v>20</v>
      </c>
      <c r="D25">
        <v>40</v>
      </c>
      <c r="E25" t="s">
        <v>76</v>
      </c>
      <c r="F25" s="17">
        <v>1000011253</v>
      </c>
      <c r="G25" s="17">
        <v>72169990</v>
      </c>
      <c r="H25" s="17">
        <v>18</v>
      </c>
      <c r="I25" s="18" t="s">
        <v>79</v>
      </c>
      <c r="J25" s="17" t="s">
        <v>69</v>
      </c>
      <c r="K25" s="17">
        <v>1</v>
      </c>
      <c r="L25" s="17" t="s">
        <v>24</v>
      </c>
      <c r="M25" s="17">
        <v>14003147</v>
      </c>
      <c r="N25" s="17">
        <v>1019</v>
      </c>
      <c r="O25" s="17" t="s">
        <v>70</v>
      </c>
      <c r="P25" s="17" t="s">
        <v>19</v>
      </c>
      <c r="Q25" s="17" t="s">
        <v>80</v>
      </c>
      <c r="R25" s="19">
        <f>0.04*Supply!R25</f>
        <v>66226.680000000008</v>
      </c>
      <c r="S25" s="17">
        <v>100</v>
      </c>
      <c r="T25" s="19">
        <f t="shared" si="0"/>
        <v>66226.680000000008</v>
      </c>
    </row>
    <row r="26" spans="1:20" ht="45" x14ac:dyDescent="0.25">
      <c r="A26" t="s">
        <v>19</v>
      </c>
      <c r="B26">
        <v>0</v>
      </c>
      <c r="C26" t="s">
        <v>20</v>
      </c>
      <c r="D26">
        <v>40</v>
      </c>
      <c r="E26" t="s">
        <v>76</v>
      </c>
      <c r="F26" s="17">
        <v>1000011254</v>
      </c>
      <c r="G26" s="17">
        <v>72169990</v>
      </c>
      <c r="H26" s="17">
        <v>18</v>
      </c>
      <c r="I26" s="18" t="s">
        <v>81</v>
      </c>
      <c r="J26" s="17" t="s">
        <v>69</v>
      </c>
      <c r="K26" s="17">
        <v>2</v>
      </c>
      <c r="L26" s="17" t="s">
        <v>24</v>
      </c>
      <c r="M26" s="17">
        <v>14003147</v>
      </c>
      <c r="N26" s="17">
        <v>1019</v>
      </c>
      <c r="O26" s="17" t="s">
        <v>70</v>
      </c>
      <c r="P26" s="17" t="s">
        <v>19</v>
      </c>
      <c r="Q26" s="17" t="s">
        <v>82</v>
      </c>
      <c r="R26" s="19">
        <f>0.04*Supply!R26</f>
        <v>56309.279999999999</v>
      </c>
      <c r="S26" s="17">
        <v>110</v>
      </c>
      <c r="T26" s="19">
        <f t="shared" si="0"/>
        <v>112618.56</v>
      </c>
    </row>
    <row r="27" spans="1:20" ht="45" x14ac:dyDescent="0.25">
      <c r="A27" t="s">
        <v>19</v>
      </c>
      <c r="B27">
        <v>0</v>
      </c>
      <c r="C27" t="s">
        <v>20</v>
      </c>
      <c r="D27">
        <v>40</v>
      </c>
      <c r="E27" t="s">
        <v>76</v>
      </c>
      <c r="F27" s="17">
        <v>1000011265</v>
      </c>
      <c r="G27" s="17">
        <v>72169990</v>
      </c>
      <c r="H27" s="17">
        <v>18</v>
      </c>
      <c r="I27" s="18" t="s">
        <v>83</v>
      </c>
      <c r="J27" s="17" t="s">
        <v>69</v>
      </c>
      <c r="K27" s="17">
        <v>1</v>
      </c>
      <c r="L27" s="17" t="s">
        <v>24</v>
      </c>
      <c r="M27" s="17">
        <v>14003147</v>
      </c>
      <c r="N27" s="17">
        <v>1019</v>
      </c>
      <c r="O27" s="17" t="s">
        <v>70</v>
      </c>
      <c r="P27" s="17" t="s">
        <v>19</v>
      </c>
      <c r="Q27" s="17" t="s">
        <v>84</v>
      </c>
      <c r="R27" s="19">
        <f>0.04*Supply!R27</f>
        <v>66226.680000000008</v>
      </c>
      <c r="S27" s="17">
        <v>120</v>
      </c>
      <c r="T27" s="19">
        <f t="shared" si="0"/>
        <v>66226.680000000008</v>
      </c>
    </row>
    <row r="28" spans="1:20" ht="45" x14ac:dyDescent="0.25">
      <c r="A28" t="s">
        <v>19</v>
      </c>
      <c r="B28">
        <v>0</v>
      </c>
      <c r="C28" t="s">
        <v>20</v>
      </c>
      <c r="D28">
        <v>40</v>
      </c>
      <c r="E28" t="s">
        <v>76</v>
      </c>
      <c r="F28" s="17">
        <v>1000011255</v>
      </c>
      <c r="G28" s="17">
        <v>72169990</v>
      </c>
      <c r="H28" s="17">
        <v>18</v>
      </c>
      <c r="I28" s="18" t="s">
        <v>85</v>
      </c>
      <c r="J28" s="17" t="s">
        <v>69</v>
      </c>
      <c r="K28" s="17">
        <v>7</v>
      </c>
      <c r="L28" s="17" t="s">
        <v>24</v>
      </c>
      <c r="M28" s="17">
        <v>14003147</v>
      </c>
      <c r="N28" s="17">
        <v>1019</v>
      </c>
      <c r="O28" s="17" t="s">
        <v>70</v>
      </c>
      <c r="P28" s="17" t="s">
        <v>19</v>
      </c>
      <c r="Q28" s="17" t="s">
        <v>86</v>
      </c>
      <c r="R28" s="19">
        <f>0.04*Supply!R28</f>
        <v>56309.279999999999</v>
      </c>
      <c r="S28" s="17">
        <v>130</v>
      </c>
      <c r="T28" s="19">
        <f t="shared" si="0"/>
        <v>394164.95999999996</v>
      </c>
    </row>
    <row r="29" spans="1:20" x14ac:dyDescent="0.25">
      <c r="A29" t="s">
        <v>19</v>
      </c>
      <c r="B29">
        <v>0</v>
      </c>
      <c r="C29" t="s">
        <v>20</v>
      </c>
      <c r="D29">
        <v>50</v>
      </c>
      <c r="E29" t="s">
        <v>87</v>
      </c>
      <c r="F29" s="17">
        <v>1000032055</v>
      </c>
      <c r="G29" s="17">
        <v>72159090</v>
      </c>
      <c r="H29" s="17">
        <v>18</v>
      </c>
      <c r="I29" s="18" t="s">
        <v>88</v>
      </c>
      <c r="J29" s="17" t="s">
        <v>89</v>
      </c>
      <c r="K29" s="17">
        <v>5</v>
      </c>
      <c r="L29" s="17" t="s">
        <v>24</v>
      </c>
      <c r="M29" s="17">
        <v>14003147</v>
      </c>
      <c r="N29" s="17">
        <v>1033</v>
      </c>
      <c r="O29" s="17" t="s">
        <v>90</v>
      </c>
      <c r="P29" s="17" t="s">
        <v>19</v>
      </c>
      <c r="Q29" s="17" t="s">
        <v>91</v>
      </c>
      <c r="R29" s="19">
        <f>0.04*Supply!R29</f>
        <v>29130.84</v>
      </c>
      <c r="S29" s="17">
        <v>20</v>
      </c>
      <c r="T29" s="19">
        <f t="shared" si="0"/>
        <v>145654.20000000001</v>
      </c>
    </row>
    <row r="30" spans="1:20" ht="30" x14ac:dyDescent="0.25">
      <c r="A30" t="s">
        <v>19</v>
      </c>
      <c r="B30">
        <v>0</v>
      </c>
      <c r="C30" t="s">
        <v>20</v>
      </c>
      <c r="D30">
        <v>60</v>
      </c>
      <c r="E30" t="s">
        <v>92</v>
      </c>
      <c r="F30" s="17">
        <v>1000004274</v>
      </c>
      <c r="G30" s="17">
        <v>85371000</v>
      </c>
      <c r="H30" s="17">
        <v>18</v>
      </c>
      <c r="I30" s="18" t="s">
        <v>93</v>
      </c>
      <c r="J30" s="17" t="s">
        <v>23</v>
      </c>
      <c r="K30" s="17">
        <v>2</v>
      </c>
      <c r="L30" s="17" t="s">
        <v>24</v>
      </c>
      <c r="M30" s="17">
        <v>14003147</v>
      </c>
      <c r="N30" s="17">
        <v>1054</v>
      </c>
      <c r="O30" s="17" t="s">
        <v>94</v>
      </c>
      <c r="P30" s="17" t="s">
        <v>19</v>
      </c>
      <c r="Q30" s="17" t="s">
        <v>95</v>
      </c>
      <c r="R30" s="19">
        <f>0.04*Supply!R30</f>
        <v>106601.92</v>
      </c>
      <c r="S30" s="17">
        <v>60</v>
      </c>
      <c r="T30" s="19">
        <f t="shared" si="0"/>
        <v>213203.84</v>
      </c>
    </row>
    <row r="31" spans="1:20" ht="45" x14ac:dyDescent="0.25">
      <c r="A31" t="s">
        <v>19</v>
      </c>
      <c r="B31">
        <v>0</v>
      </c>
      <c r="C31" t="s">
        <v>20</v>
      </c>
      <c r="D31">
        <v>60</v>
      </c>
      <c r="E31" t="s">
        <v>92</v>
      </c>
      <c r="F31" s="17">
        <v>1000002146</v>
      </c>
      <c r="G31" s="17">
        <v>85371000</v>
      </c>
      <c r="H31" s="17">
        <v>18</v>
      </c>
      <c r="I31" s="18" t="s">
        <v>96</v>
      </c>
      <c r="J31" s="17" t="s">
        <v>69</v>
      </c>
      <c r="K31" s="17">
        <v>1</v>
      </c>
      <c r="L31" s="17" t="s">
        <v>24</v>
      </c>
      <c r="M31" s="17">
        <v>14003147</v>
      </c>
      <c r="N31" s="17">
        <v>1054</v>
      </c>
      <c r="O31" s="17" t="s">
        <v>94</v>
      </c>
      <c r="P31" s="17" t="s">
        <v>19</v>
      </c>
      <c r="Q31" s="17" t="s">
        <v>97</v>
      </c>
      <c r="R31" s="19">
        <f>0.04*Supply!R31</f>
        <v>7899.6</v>
      </c>
      <c r="S31" s="17">
        <v>70</v>
      </c>
      <c r="T31" s="19">
        <f t="shared" si="0"/>
        <v>7899.6</v>
      </c>
    </row>
    <row r="32" spans="1:20" ht="30" x14ac:dyDescent="0.25">
      <c r="A32" t="s">
        <v>19</v>
      </c>
      <c r="B32">
        <v>0</v>
      </c>
      <c r="C32" t="s">
        <v>20</v>
      </c>
      <c r="D32">
        <v>60</v>
      </c>
      <c r="E32" t="s">
        <v>92</v>
      </c>
      <c r="F32" s="17">
        <v>1000055446</v>
      </c>
      <c r="G32" s="17">
        <v>85371000</v>
      </c>
      <c r="H32" s="17">
        <v>18</v>
      </c>
      <c r="I32" s="18" t="s">
        <v>98</v>
      </c>
      <c r="J32" s="17" t="s">
        <v>23</v>
      </c>
      <c r="K32" s="17">
        <v>4</v>
      </c>
      <c r="L32" s="17" t="s">
        <v>24</v>
      </c>
      <c r="M32" s="17">
        <v>14003147</v>
      </c>
      <c r="N32" s="17">
        <v>1054</v>
      </c>
      <c r="O32" s="17" t="s">
        <v>94</v>
      </c>
      <c r="P32" s="17" t="s">
        <v>19</v>
      </c>
      <c r="Q32" s="17" t="s">
        <v>99</v>
      </c>
      <c r="R32" s="19">
        <f>0.04*Supply!R32</f>
        <v>34340.32</v>
      </c>
      <c r="S32" s="17">
        <v>80</v>
      </c>
      <c r="T32" s="19">
        <f t="shared" si="0"/>
        <v>137361.28</v>
      </c>
    </row>
    <row r="33" spans="1:20" ht="30" x14ac:dyDescent="0.25">
      <c r="A33" t="s">
        <v>19</v>
      </c>
      <c r="B33">
        <v>0</v>
      </c>
      <c r="C33" t="s">
        <v>20</v>
      </c>
      <c r="D33">
        <v>70</v>
      </c>
      <c r="E33" t="s">
        <v>100</v>
      </c>
      <c r="F33" s="17">
        <v>1000055443</v>
      </c>
      <c r="G33" s="17">
        <v>85371000</v>
      </c>
      <c r="H33" s="17">
        <v>18</v>
      </c>
      <c r="I33" s="18" t="s">
        <v>101</v>
      </c>
      <c r="J33" s="17" t="s">
        <v>23</v>
      </c>
      <c r="K33" s="17">
        <v>6</v>
      </c>
      <c r="L33" s="17" t="s">
        <v>24</v>
      </c>
      <c r="M33" s="17">
        <v>14003147</v>
      </c>
      <c r="N33" s="17">
        <v>1054</v>
      </c>
      <c r="O33" s="17" t="s">
        <v>94</v>
      </c>
      <c r="P33" s="17" t="s">
        <v>19</v>
      </c>
      <c r="Q33" s="17" t="s">
        <v>102</v>
      </c>
      <c r="R33" s="19">
        <f>0.04*Supply!R33</f>
        <v>31329.279999999999</v>
      </c>
      <c r="S33" s="17">
        <v>70</v>
      </c>
      <c r="T33" s="19">
        <f t="shared" si="0"/>
        <v>187975.67999999999</v>
      </c>
    </row>
    <row r="34" spans="1:20" ht="30" x14ac:dyDescent="0.25">
      <c r="A34" t="s">
        <v>19</v>
      </c>
      <c r="B34">
        <v>0</v>
      </c>
      <c r="C34" t="s">
        <v>20</v>
      </c>
      <c r="D34">
        <v>70</v>
      </c>
      <c r="E34" t="s">
        <v>100</v>
      </c>
      <c r="F34" s="17">
        <v>1000001166</v>
      </c>
      <c r="G34" s="17">
        <v>85371000</v>
      </c>
      <c r="H34" s="17">
        <v>18</v>
      </c>
      <c r="I34" s="18" t="s">
        <v>103</v>
      </c>
      <c r="J34" s="17" t="s">
        <v>69</v>
      </c>
      <c r="K34" s="17">
        <v>1</v>
      </c>
      <c r="L34" s="17" t="s">
        <v>24</v>
      </c>
      <c r="M34" s="17">
        <v>14003147</v>
      </c>
      <c r="N34" s="17">
        <v>1054</v>
      </c>
      <c r="O34" s="17" t="s">
        <v>94</v>
      </c>
      <c r="P34" s="17" t="s">
        <v>19</v>
      </c>
      <c r="Q34" s="17" t="s">
        <v>104</v>
      </c>
      <c r="R34" s="19">
        <f>0.04*Supply!R34</f>
        <v>183488.72</v>
      </c>
      <c r="S34" s="17">
        <v>80</v>
      </c>
      <c r="T34" s="19">
        <f t="shared" si="0"/>
        <v>183488.72</v>
      </c>
    </row>
    <row r="35" spans="1:20" ht="30" x14ac:dyDescent="0.25">
      <c r="A35" t="s">
        <v>19</v>
      </c>
      <c r="B35">
        <v>0</v>
      </c>
      <c r="C35" t="s">
        <v>20</v>
      </c>
      <c r="D35">
        <v>80</v>
      </c>
      <c r="E35" t="s">
        <v>105</v>
      </c>
      <c r="F35" s="17">
        <v>1000003409</v>
      </c>
      <c r="G35" s="17">
        <v>85371000</v>
      </c>
      <c r="H35" s="17">
        <v>18</v>
      </c>
      <c r="I35" s="18" t="s">
        <v>106</v>
      </c>
      <c r="J35" s="17" t="s">
        <v>23</v>
      </c>
      <c r="K35" s="17">
        <v>2</v>
      </c>
      <c r="L35" s="17" t="s">
        <v>24</v>
      </c>
      <c r="M35" s="17">
        <v>14003147</v>
      </c>
      <c r="N35" s="17">
        <v>1054</v>
      </c>
      <c r="O35" s="17" t="s">
        <v>94</v>
      </c>
      <c r="P35" s="17" t="s">
        <v>19</v>
      </c>
      <c r="Q35" s="17" t="s">
        <v>107</v>
      </c>
      <c r="R35" s="19">
        <f>0.04*Supply!R35</f>
        <v>24888.400000000001</v>
      </c>
      <c r="S35" s="17">
        <v>50</v>
      </c>
      <c r="T35" s="19">
        <f t="shared" si="0"/>
        <v>49776.800000000003</v>
      </c>
    </row>
    <row r="36" spans="1:20" ht="30" x14ac:dyDescent="0.25">
      <c r="A36" t="s">
        <v>19</v>
      </c>
      <c r="B36">
        <v>0</v>
      </c>
      <c r="C36" t="s">
        <v>20</v>
      </c>
      <c r="D36">
        <v>80</v>
      </c>
      <c r="E36" t="s">
        <v>105</v>
      </c>
      <c r="F36" s="17">
        <v>1000001333</v>
      </c>
      <c r="G36" s="17">
        <v>85371000</v>
      </c>
      <c r="H36" s="17">
        <v>18</v>
      </c>
      <c r="I36" s="18" t="s">
        <v>108</v>
      </c>
      <c r="J36" s="17" t="s">
        <v>23</v>
      </c>
      <c r="K36" s="17">
        <v>6</v>
      </c>
      <c r="L36" s="17" t="s">
        <v>24</v>
      </c>
      <c r="M36" s="17">
        <v>14003147</v>
      </c>
      <c r="N36" s="17">
        <v>1054</v>
      </c>
      <c r="O36" s="17" t="s">
        <v>94</v>
      </c>
      <c r="P36" s="17" t="s">
        <v>19</v>
      </c>
      <c r="Q36" s="17" t="s">
        <v>109</v>
      </c>
      <c r="R36" s="19">
        <f>0.04*Supply!R36</f>
        <v>24888.400000000001</v>
      </c>
      <c r="S36" s="17">
        <v>60</v>
      </c>
      <c r="T36" s="19">
        <f t="shared" si="0"/>
        <v>149330.40000000002</v>
      </c>
    </row>
    <row r="37" spans="1:20" ht="30" x14ac:dyDescent="0.25">
      <c r="A37" t="s">
        <v>19</v>
      </c>
      <c r="B37">
        <v>0</v>
      </c>
      <c r="C37" t="s">
        <v>20</v>
      </c>
      <c r="D37">
        <v>80</v>
      </c>
      <c r="E37" t="s">
        <v>105</v>
      </c>
      <c r="F37" s="17">
        <v>1000003411</v>
      </c>
      <c r="G37" s="17">
        <v>85371000</v>
      </c>
      <c r="H37" s="17">
        <v>18</v>
      </c>
      <c r="I37" s="18" t="s">
        <v>110</v>
      </c>
      <c r="J37" s="17" t="s">
        <v>23</v>
      </c>
      <c r="K37" s="17">
        <v>2</v>
      </c>
      <c r="L37" s="17" t="s">
        <v>24</v>
      </c>
      <c r="M37" s="17">
        <v>14003147</v>
      </c>
      <c r="N37" s="17">
        <v>1054</v>
      </c>
      <c r="O37" s="17" t="s">
        <v>94</v>
      </c>
      <c r="P37" s="17" t="s">
        <v>19</v>
      </c>
      <c r="Q37" s="17" t="s">
        <v>111</v>
      </c>
      <c r="R37" s="19">
        <f>0.04*Supply!R37</f>
        <v>24888.400000000001</v>
      </c>
      <c r="S37" s="17">
        <v>70</v>
      </c>
      <c r="T37" s="19">
        <f t="shared" si="0"/>
        <v>49776.800000000003</v>
      </c>
    </row>
    <row r="38" spans="1:20" ht="120" x14ac:dyDescent="0.25">
      <c r="A38" t="s">
        <v>19</v>
      </c>
      <c r="B38">
        <v>0</v>
      </c>
      <c r="C38" t="s">
        <v>20</v>
      </c>
      <c r="D38">
        <v>90</v>
      </c>
      <c r="E38" t="s">
        <v>112</v>
      </c>
      <c r="F38" s="17">
        <v>1000030433</v>
      </c>
      <c r="G38" s="17">
        <v>85287390</v>
      </c>
      <c r="H38" s="17">
        <v>18</v>
      </c>
      <c r="I38" s="18" t="s">
        <v>113</v>
      </c>
      <c r="J38" s="17" t="s">
        <v>69</v>
      </c>
      <c r="K38" s="17">
        <v>1</v>
      </c>
      <c r="L38" s="17" t="s">
        <v>24</v>
      </c>
      <c r="M38" s="17">
        <v>14003147</v>
      </c>
      <c r="N38" s="17">
        <v>1055</v>
      </c>
      <c r="O38" s="17" t="s">
        <v>114</v>
      </c>
      <c r="P38" s="17" t="s">
        <v>19</v>
      </c>
      <c r="Q38" s="17" t="s">
        <v>115</v>
      </c>
      <c r="R38" s="19">
        <f>0.04*Supply!R38</f>
        <v>154659.92000000001</v>
      </c>
      <c r="S38" s="17">
        <v>20</v>
      </c>
      <c r="T38" s="19">
        <f t="shared" si="0"/>
        <v>154659.92000000001</v>
      </c>
    </row>
    <row r="39" spans="1:20" x14ac:dyDescent="0.25">
      <c r="A39" t="s">
        <v>19</v>
      </c>
      <c r="B39">
        <v>0</v>
      </c>
      <c r="C39" t="s">
        <v>20</v>
      </c>
      <c r="D39">
        <v>110</v>
      </c>
      <c r="E39" t="s">
        <v>118</v>
      </c>
      <c r="F39" s="17">
        <v>1000056265</v>
      </c>
      <c r="G39" s="17">
        <v>85446020</v>
      </c>
      <c r="H39" s="17">
        <v>18</v>
      </c>
      <c r="I39" s="18" t="s">
        <v>119</v>
      </c>
      <c r="J39" s="17" t="s">
        <v>89</v>
      </c>
      <c r="K39" s="17">
        <v>2</v>
      </c>
      <c r="L39" s="17" t="s">
        <v>24</v>
      </c>
      <c r="M39" s="17">
        <v>14003147</v>
      </c>
      <c r="N39" s="17">
        <v>1026</v>
      </c>
      <c r="O39" s="17" t="s">
        <v>117</v>
      </c>
      <c r="P39" s="17" t="s">
        <v>19</v>
      </c>
      <c r="Q39" s="17" t="s">
        <v>120</v>
      </c>
      <c r="R39" s="19">
        <f>0.04*Supply!R39</f>
        <v>20765.88</v>
      </c>
      <c r="S39" s="17">
        <v>140</v>
      </c>
      <c r="T39" s="19">
        <f t="shared" si="0"/>
        <v>41531.760000000002</v>
      </c>
    </row>
    <row r="40" spans="1:20" x14ac:dyDescent="0.25">
      <c r="A40" t="s">
        <v>19</v>
      </c>
      <c r="B40">
        <v>0</v>
      </c>
      <c r="C40" t="s">
        <v>20</v>
      </c>
      <c r="D40">
        <v>110</v>
      </c>
      <c r="E40" t="s">
        <v>118</v>
      </c>
      <c r="F40" s="17">
        <v>1000056264</v>
      </c>
      <c r="G40" s="17">
        <v>85446020</v>
      </c>
      <c r="H40" s="17">
        <v>18</v>
      </c>
      <c r="I40" s="18" t="s">
        <v>121</v>
      </c>
      <c r="J40" s="17" t="s">
        <v>89</v>
      </c>
      <c r="K40" s="17">
        <v>4</v>
      </c>
      <c r="L40" s="17" t="s">
        <v>24</v>
      </c>
      <c r="M40" s="17">
        <v>14003147</v>
      </c>
      <c r="N40" s="17">
        <v>1026</v>
      </c>
      <c r="O40" s="17" t="s">
        <v>117</v>
      </c>
      <c r="P40" s="17" t="s">
        <v>19</v>
      </c>
      <c r="Q40" s="17" t="s">
        <v>122</v>
      </c>
      <c r="R40" s="19">
        <f>0.04*Supply!R40</f>
        <v>15106.24</v>
      </c>
      <c r="S40" s="17">
        <v>150</v>
      </c>
      <c r="T40" s="19">
        <f t="shared" si="0"/>
        <v>60424.959999999999</v>
      </c>
    </row>
    <row r="41" spans="1:20" x14ac:dyDescent="0.25">
      <c r="A41" t="s">
        <v>19</v>
      </c>
      <c r="B41">
        <v>0</v>
      </c>
      <c r="C41" t="s">
        <v>20</v>
      </c>
      <c r="D41">
        <v>110</v>
      </c>
      <c r="E41" t="s">
        <v>118</v>
      </c>
      <c r="F41" s="17">
        <v>1000031887</v>
      </c>
      <c r="G41" s="17">
        <v>85446020</v>
      </c>
      <c r="H41" s="17">
        <v>18</v>
      </c>
      <c r="I41" s="18" t="s">
        <v>123</v>
      </c>
      <c r="J41" s="17" t="s">
        <v>89</v>
      </c>
      <c r="K41" s="17">
        <v>3</v>
      </c>
      <c r="L41" s="17" t="s">
        <v>24</v>
      </c>
      <c r="M41" s="17">
        <v>14003147</v>
      </c>
      <c r="N41" s="17">
        <v>1026</v>
      </c>
      <c r="O41" s="17" t="s">
        <v>117</v>
      </c>
      <c r="P41" s="17" t="s">
        <v>19</v>
      </c>
      <c r="Q41" s="17" t="s">
        <v>124</v>
      </c>
      <c r="R41" s="19">
        <f>0.04*Supply!R41</f>
        <v>12486.48</v>
      </c>
      <c r="S41" s="17">
        <v>160</v>
      </c>
      <c r="T41" s="19">
        <f t="shared" si="0"/>
        <v>37459.440000000002</v>
      </c>
    </row>
    <row r="42" spans="1:20" x14ac:dyDescent="0.25">
      <c r="A42" t="s">
        <v>19</v>
      </c>
      <c r="B42">
        <v>0</v>
      </c>
      <c r="C42" t="s">
        <v>20</v>
      </c>
      <c r="D42">
        <v>110</v>
      </c>
      <c r="E42" t="s">
        <v>118</v>
      </c>
      <c r="F42" s="17">
        <v>1000031987</v>
      </c>
      <c r="G42" s="17">
        <v>85446020</v>
      </c>
      <c r="H42" s="17">
        <v>18</v>
      </c>
      <c r="I42" s="18" t="s">
        <v>125</v>
      </c>
      <c r="J42" s="17" t="s">
        <v>89</v>
      </c>
      <c r="K42" s="17">
        <v>8</v>
      </c>
      <c r="L42" s="17" t="s">
        <v>24</v>
      </c>
      <c r="M42" s="17">
        <v>14003147</v>
      </c>
      <c r="N42" s="17">
        <v>1026</v>
      </c>
      <c r="O42" s="17" t="s">
        <v>117</v>
      </c>
      <c r="P42" s="17" t="s">
        <v>19</v>
      </c>
      <c r="Q42" s="17" t="s">
        <v>126</v>
      </c>
      <c r="R42" s="19">
        <f>0.04*Supply!R42</f>
        <v>6685.4400000000005</v>
      </c>
      <c r="S42" s="17">
        <v>170</v>
      </c>
      <c r="T42" s="19">
        <f t="shared" si="0"/>
        <v>53483.520000000004</v>
      </c>
    </row>
    <row r="43" spans="1:20" x14ac:dyDescent="0.25">
      <c r="A43" t="s">
        <v>19</v>
      </c>
      <c r="B43">
        <v>0</v>
      </c>
      <c r="C43" t="s">
        <v>20</v>
      </c>
      <c r="D43">
        <v>110</v>
      </c>
      <c r="E43" t="s">
        <v>118</v>
      </c>
      <c r="F43" s="17">
        <v>1000031964</v>
      </c>
      <c r="G43" s="17">
        <v>85446020</v>
      </c>
      <c r="H43" s="17">
        <v>18</v>
      </c>
      <c r="I43" s="18" t="s">
        <v>127</v>
      </c>
      <c r="J43" s="17" t="s">
        <v>89</v>
      </c>
      <c r="K43" s="17">
        <v>5</v>
      </c>
      <c r="L43" s="17" t="s">
        <v>24</v>
      </c>
      <c r="M43" s="17">
        <v>14003147</v>
      </c>
      <c r="N43" s="17">
        <v>1026</v>
      </c>
      <c r="O43" s="17" t="s">
        <v>117</v>
      </c>
      <c r="P43" s="17" t="s">
        <v>19</v>
      </c>
      <c r="Q43" s="17" t="s">
        <v>128</v>
      </c>
      <c r="R43" s="19">
        <f>0.04*Supply!R43</f>
        <v>4507.88</v>
      </c>
      <c r="S43" s="17">
        <v>180</v>
      </c>
      <c r="T43" s="19">
        <f t="shared" si="0"/>
        <v>22539.4</v>
      </c>
    </row>
    <row r="44" spans="1:20" x14ac:dyDescent="0.25">
      <c r="A44" t="s">
        <v>19</v>
      </c>
      <c r="B44">
        <v>0</v>
      </c>
      <c r="C44" t="s">
        <v>20</v>
      </c>
      <c r="D44">
        <v>110</v>
      </c>
      <c r="E44" t="s">
        <v>118</v>
      </c>
      <c r="F44" s="17">
        <v>1000031943</v>
      </c>
      <c r="G44" s="17">
        <v>85446020</v>
      </c>
      <c r="H44" s="17">
        <v>18</v>
      </c>
      <c r="I44" s="18" t="s">
        <v>129</v>
      </c>
      <c r="J44" s="17" t="s">
        <v>89</v>
      </c>
      <c r="K44" s="17">
        <v>3</v>
      </c>
      <c r="L44" s="17" t="s">
        <v>24</v>
      </c>
      <c r="M44" s="17">
        <v>14003147</v>
      </c>
      <c r="N44" s="17">
        <v>1026</v>
      </c>
      <c r="O44" s="17" t="s">
        <v>117</v>
      </c>
      <c r="P44" s="17" t="s">
        <v>19</v>
      </c>
      <c r="Q44" s="17" t="s">
        <v>130</v>
      </c>
      <c r="R44" s="19">
        <f>0.04*Supply!R44</f>
        <v>2886.96</v>
      </c>
      <c r="S44" s="17">
        <v>190</v>
      </c>
      <c r="T44" s="19">
        <f t="shared" si="0"/>
        <v>8660.880000000001</v>
      </c>
    </row>
    <row r="45" spans="1:20" x14ac:dyDescent="0.25">
      <c r="A45" t="s">
        <v>19</v>
      </c>
      <c r="B45">
        <v>0</v>
      </c>
      <c r="C45" t="s">
        <v>20</v>
      </c>
      <c r="D45">
        <v>110</v>
      </c>
      <c r="E45" t="s">
        <v>118</v>
      </c>
      <c r="F45" s="17">
        <v>1000031985</v>
      </c>
      <c r="G45" s="17">
        <v>85446020</v>
      </c>
      <c r="H45" s="17">
        <v>18</v>
      </c>
      <c r="I45" s="18" t="s">
        <v>131</v>
      </c>
      <c r="J45" s="17" t="s">
        <v>89</v>
      </c>
      <c r="K45" s="17">
        <v>4</v>
      </c>
      <c r="L45" s="17" t="s">
        <v>24</v>
      </c>
      <c r="M45" s="17">
        <v>14003147</v>
      </c>
      <c r="N45" s="17">
        <v>1026</v>
      </c>
      <c r="O45" s="17" t="s">
        <v>117</v>
      </c>
      <c r="P45" s="17" t="s">
        <v>19</v>
      </c>
      <c r="Q45" s="17" t="s">
        <v>132</v>
      </c>
      <c r="R45" s="19">
        <f>0.04*Supply!R45</f>
        <v>3955.2400000000002</v>
      </c>
      <c r="S45" s="17">
        <v>200</v>
      </c>
      <c r="T45" s="19">
        <f t="shared" si="0"/>
        <v>15820.960000000001</v>
      </c>
    </row>
    <row r="46" spans="1:20" x14ac:dyDescent="0.25">
      <c r="A46" t="s">
        <v>19</v>
      </c>
      <c r="B46">
        <v>0</v>
      </c>
      <c r="C46" t="s">
        <v>20</v>
      </c>
      <c r="D46">
        <v>110</v>
      </c>
      <c r="E46" t="s">
        <v>118</v>
      </c>
      <c r="F46" s="17">
        <v>1000031976</v>
      </c>
      <c r="G46" s="17">
        <v>85446020</v>
      </c>
      <c r="H46" s="17">
        <v>18</v>
      </c>
      <c r="I46" s="18" t="s">
        <v>133</v>
      </c>
      <c r="J46" s="17" t="s">
        <v>89</v>
      </c>
      <c r="K46" s="17">
        <v>3</v>
      </c>
      <c r="L46" s="17" t="s">
        <v>24</v>
      </c>
      <c r="M46" s="17">
        <v>14003147</v>
      </c>
      <c r="N46" s="17">
        <v>1026</v>
      </c>
      <c r="O46" s="17" t="s">
        <v>117</v>
      </c>
      <c r="P46" s="17" t="s">
        <v>19</v>
      </c>
      <c r="Q46" s="17" t="s">
        <v>134</v>
      </c>
      <c r="R46" s="19">
        <f>0.04*Supply!R46</f>
        <v>5656.28</v>
      </c>
      <c r="S46" s="17">
        <v>210</v>
      </c>
      <c r="T46" s="19">
        <f t="shared" si="0"/>
        <v>16968.84</v>
      </c>
    </row>
    <row r="47" spans="1:20" x14ac:dyDescent="0.25">
      <c r="A47" t="s">
        <v>19</v>
      </c>
      <c r="B47">
        <v>0</v>
      </c>
      <c r="C47" t="s">
        <v>20</v>
      </c>
      <c r="D47">
        <v>110</v>
      </c>
      <c r="E47" t="s">
        <v>118</v>
      </c>
      <c r="F47" s="17">
        <v>1000031957</v>
      </c>
      <c r="G47" s="17">
        <v>85446020</v>
      </c>
      <c r="H47" s="17">
        <v>18</v>
      </c>
      <c r="I47" s="18" t="s">
        <v>135</v>
      </c>
      <c r="J47" s="17" t="s">
        <v>89</v>
      </c>
      <c r="K47" s="17">
        <v>2</v>
      </c>
      <c r="L47" s="17" t="s">
        <v>24</v>
      </c>
      <c r="M47" s="17">
        <v>14003147</v>
      </c>
      <c r="N47" s="17">
        <v>1026</v>
      </c>
      <c r="O47" s="17" t="s">
        <v>117</v>
      </c>
      <c r="P47" s="17" t="s">
        <v>19</v>
      </c>
      <c r="Q47" s="17" t="s">
        <v>136</v>
      </c>
      <c r="R47" s="19">
        <f>0.04*Supply!R47</f>
        <v>13294.36</v>
      </c>
      <c r="S47" s="17">
        <v>220</v>
      </c>
      <c r="T47" s="19">
        <f t="shared" si="0"/>
        <v>26588.720000000001</v>
      </c>
    </row>
    <row r="48" spans="1:20" x14ac:dyDescent="0.25">
      <c r="A48" t="s">
        <v>19</v>
      </c>
      <c r="B48">
        <v>0</v>
      </c>
      <c r="C48" t="s">
        <v>20</v>
      </c>
      <c r="D48">
        <v>110</v>
      </c>
      <c r="E48" t="s">
        <v>118</v>
      </c>
      <c r="F48" s="17">
        <v>1000031951</v>
      </c>
      <c r="G48" s="17">
        <v>85446090</v>
      </c>
      <c r="H48" s="17">
        <v>18</v>
      </c>
      <c r="I48" s="18" t="s">
        <v>137</v>
      </c>
      <c r="J48" s="17" t="s">
        <v>89</v>
      </c>
      <c r="K48" s="17">
        <v>2</v>
      </c>
      <c r="L48" s="17" t="s">
        <v>24</v>
      </c>
      <c r="M48" s="17">
        <v>14003147</v>
      </c>
      <c r="N48" s="17">
        <v>1026</v>
      </c>
      <c r="O48" s="17" t="s">
        <v>117</v>
      </c>
      <c r="P48" s="17" t="s">
        <v>19</v>
      </c>
      <c r="Q48" s="17" t="s">
        <v>138</v>
      </c>
      <c r="R48" s="19">
        <f>0.04*Supply!R48</f>
        <v>57100.56</v>
      </c>
      <c r="S48" s="17">
        <v>230</v>
      </c>
      <c r="T48" s="19">
        <f t="shared" si="0"/>
        <v>114201.12</v>
      </c>
    </row>
    <row r="49" spans="1:20" x14ac:dyDescent="0.25">
      <c r="A49" t="s">
        <v>19</v>
      </c>
      <c r="B49">
        <v>0</v>
      </c>
      <c r="C49" t="s">
        <v>20</v>
      </c>
      <c r="D49">
        <v>110</v>
      </c>
      <c r="E49" t="s">
        <v>118</v>
      </c>
      <c r="F49" s="17">
        <v>1000032049</v>
      </c>
      <c r="G49" s="17">
        <v>85446020</v>
      </c>
      <c r="H49" s="17">
        <v>18</v>
      </c>
      <c r="I49" s="18" t="s">
        <v>139</v>
      </c>
      <c r="J49" s="17" t="s">
        <v>89</v>
      </c>
      <c r="K49" s="17">
        <v>1</v>
      </c>
      <c r="L49" s="17" t="s">
        <v>24</v>
      </c>
      <c r="M49" s="17">
        <v>14003147</v>
      </c>
      <c r="N49" s="17">
        <v>1026</v>
      </c>
      <c r="O49" s="17" t="s">
        <v>117</v>
      </c>
      <c r="P49" s="17" t="s">
        <v>19</v>
      </c>
      <c r="Q49" s="17" t="s">
        <v>140</v>
      </c>
      <c r="R49" s="19">
        <f>0.04*Supply!R49</f>
        <v>5526.08</v>
      </c>
      <c r="S49" s="17">
        <v>240</v>
      </c>
      <c r="T49" s="19">
        <f t="shared" si="0"/>
        <v>5526.08</v>
      </c>
    </row>
    <row r="50" spans="1:20" ht="30" x14ac:dyDescent="0.25">
      <c r="A50" t="s">
        <v>19</v>
      </c>
      <c r="B50">
        <v>0</v>
      </c>
      <c r="C50" t="s">
        <v>20</v>
      </c>
      <c r="D50">
        <v>120</v>
      </c>
      <c r="E50" t="s">
        <v>141</v>
      </c>
      <c r="F50" s="17">
        <v>1000012018</v>
      </c>
      <c r="G50" s="17">
        <v>85311020</v>
      </c>
      <c r="H50" s="17">
        <v>18</v>
      </c>
      <c r="I50" s="18" t="s">
        <v>142</v>
      </c>
      <c r="J50" s="17" t="s">
        <v>69</v>
      </c>
      <c r="K50" s="17">
        <v>2</v>
      </c>
      <c r="L50" s="17" t="s">
        <v>24</v>
      </c>
      <c r="M50" s="17">
        <v>14003147</v>
      </c>
      <c r="N50" s="17">
        <v>1028</v>
      </c>
      <c r="O50" s="17" t="s">
        <v>143</v>
      </c>
      <c r="P50" s="17" t="s">
        <v>19</v>
      </c>
      <c r="Q50" s="17" t="s">
        <v>144</v>
      </c>
      <c r="R50" s="19">
        <f>0.04*Supply!R50</f>
        <v>439.48</v>
      </c>
      <c r="S50" s="17">
        <v>50</v>
      </c>
      <c r="T50" s="19">
        <f t="shared" si="0"/>
        <v>878.96</v>
      </c>
    </row>
    <row r="51" spans="1:20" ht="30" x14ac:dyDescent="0.25">
      <c r="A51" t="s">
        <v>19</v>
      </c>
      <c r="B51">
        <v>0</v>
      </c>
      <c r="C51" t="s">
        <v>20</v>
      </c>
      <c r="D51">
        <v>120</v>
      </c>
      <c r="E51" t="s">
        <v>141</v>
      </c>
      <c r="F51" s="17">
        <v>1000012019</v>
      </c>
      <c r="G51" s="17">
        <v>85311020</v>
      </c>
      <c r="H51" s="17">
        <v>18</v>
      </c>
      <c r="I51" s="18" t="s">
        <v>145</v>
      </c>
      <c r="J51" s="17" t="s">
        <v>69</v>
      </c>
      <c r="K51" s="17">
        <v>1</v>
      </c>
      <c r="L51" s="17" t="s">
        <v>24</v>
      </c>
      <c r="M51" s="17">
        <v>14003147</v>
      </c>
      <c r="N51" s="17">
        <v>1028</v>
      </c>
      <c r="O51" s="17" t="s">
        <v>143</v>
      </c>
      <c r="P51" s="17" t="s">
        <v>19</v>
      </c>
      <c r="Q51" s="17" t="s">
        <v>146</v>
      </c>
      <c r="R51" s="19">
        <f>0.04*Supply!R51</f>
        <v>476.2</v>
      </c>
      <c r="S51" s="17">
        <v>70</v>
      </c>
      <c r="T51" s="19">
        <f t="shared" si="0"/>
        <v>476.2</v>
      </c>
    </row>
    <row r="52" spans="1:20" x14ac:dyDescent="0.25">
      <c r="A52" t="s">
        <v>19</v>
      </c>
      <c r="B52">
        <v>0</v>
      </c>
      <c r="C52" t="s">
        <v>20</v>
      </c>
      <c r="D52">
        <v>120</v>
      </c>
      <c r="E52" t="s">
        <v>141</v>
      </c>
      <c r="F52" s="17">
        <v>1000012022</v>
      </c>
      <c r="G52" s="17">
        <v>84241000</v>
      </c>
      <c r="H52" s="17">
        <v>18</v>
      </c>
      <c r="I52" s="18" t="s">
        <v>147</v>
      </c>
      <c r="J52" s="17" t="s">
        <v>23</v>
      </c>
      <c r="K52" s="17">
        <v>3</v>
      </c>
      <c r="L52" s="17" t="s">
        <v>24</v>
      </c>
      <c r="M52" s="17">
        <v>14003147</v>
      </c>
      <c r="N52" s="17">
        <v>1028</v>
      </c>
      <c r="O52" s="17" t="s">
        <v>143</v>
      </c>
      <c r="P52" s="17" t="s">
        <v>19</v>
      </c>
      <c r="Q52" s="17" t="s">
        <v>148</v>
      </c>
      <c r="R52" s="19">
        <f>0.04*Supply!R52</f>
        <v>275.95999999999998</v>
      </c>
      <c r="S52" s="17">
        <v>80</v>
      </c>
      <c r="T52" s="19">
        <f t="shared" si="0"/>
        <v>827.87999999999988</v>
      </c>
    </row>
    <row r="53" spans="1:20" ht="45" x14ac:dyDescent="0.25">
      <c r="A53" t="s">
        <v>19</v>
      </c>
      <c r="B53">
        <v>0</v>
      </c>
      <c r="C53" t="s">
        <v>20</v>
      </c>
      <c r="D53">
        <v>120</v>
      </c>
      <c r="E53" t="s">
        <v>141</v>
      </c>
      <c r="F53" s="17">
        <v>1000012069</v>
      </c>
      <c r="G53" s="17">
        <v>84248990</v>
      </c>
      <c r="H53" s="17">
        <v>18</v>
      </c>
      <c r="I53" s="18" t="s">
        <v>149</v>
      </c>
      <c r="J53" s="17" t="s">
        <v>69</v>
      </c>
      <c r="K53" s="17">
        <v>2</v>
      </c>
      <c r="L53" s="17" t="s">
        <v>24</v>
      </c>
      <c r="M53" s="17">
        <v>14003147</v>
      </c>
      <c r="N53" s="17">
        <v>1028</v>
      </c>
      <c r="O53" s="17" t="s">
        <v>143</v>
      </c>
      <c r="P53" s="17" t="s">
        <v>19</v>
      </c>
      <c r="Q53" s="17" t="s">
        <v>150</v>
      </c>
      <c r="R53" s="19">
        <f>0.04*Supply!R53</f>
        <v>38192.840000000004</v>
      </c>
      <c r="S53" s="17">
        <v>90</v>
      </c>
      <c r="T53" s="19">
        <f t="shared" si="0"/>
        <v>76385.680000000008</v>
      </c>
    </row>
    <row r="54" spans="1:20" x14ac:dyDescent="0.25">
      <c r="A54" t="s">
        <v>19</v>
      </c>
      <c r="B54">
        <v>0</v>
      </c>
      <c r="C54" t="s">
        <v>20</v>
      </c>
      <c r="D54">
        <v>130</v>
      </c>
      <c r="E54" t="s">
        <v>151</v>
      </c>
      <c r="F54" s="17">
        <v>1000038385</v>
      </c>
      <c r="G54" s="17">
        <v>94059900</v>
      </c>
      <c r="H54" s="17">
        <v>18</v>
      </c>
      <c r="I54" s="18" t="s">
        <v>152</v>
      </c>
      <c r="J54" s="17" t="s">
        <v>23</v>
      </c>
      <c r="K54" s="17">
        <v>4</v>
      </c>
      <c r="L54" s="17" t="s">
        <v>24</v>
      </c>
      <c r="M54" s="17">
        <v>14003147</v>
      </c>
      <c r="N54" s="17">
        <v>1031</v>
      </c>
      <c r="O54" s="17" t="s">
        <v>153</v>
      </c>
      <c r="P54" s="17" t="s">
        <v>19</v>
      </c>
      <c r="Q54" s="17" t="s">
        <v>154</v>
      </c>
      <c r="R54" s="19">
        <f>0.04*Supply!R54</f>
        <v>940.96</v>
      </c>
      <c r="S54" s="17">
        <v>100</v>
      </c>
      <c r="T54" s="19">
        <f t="shared" si="0"/>
        <v>3763.84</v>
      </c>
    </row>
    <row r="55" spans="1:20" ht="30" x14ac:dyDescent="0.25">
      <c r="A55" t="s">
        <v>19</v>
      </c>
      <c r="B55">
        <v>0</v>
      </c>
      <c r="C55" t="s">
        <v>20</v>
      </c>
      <c r="D55">
        <v>130</v>
      </c>
      <c r="E55" t="s">
        <v>151</v>
      </c>
      <c r="F55" s="17">
        <v>1000038325</v>
      </c>
      <c r="G55" s="17">
        <v>94059900</v>
      </c>
      <c r="H55" s="17">
        <v>18</v>
      </c>
      <c r="I55" s="18" t="s">
        <v>155</v>
      </c>
      <c r="J55" s="17" t="s">
        <v>23</v>
      </c>
      <c r="K55" s="17">
        <v>80</v>
      </c>
      <c r="L55" s="17" t="s">
        <v>24</v>
      </c>
      <c r="M55" s="17">
        <v>14003147</v>
      </c>
      <c r="N55" s="17">
        <v>1031</v>
      </c>
      <c r="O55" s="17" t="s">
        <v>153</v>
      </c>
      <c r="P55" s="17" t="s">
        <v>19</v>
      </c>
      <c r="Q55" s="17" t="s">
        <v>156</v>
      </c>
      <c r="R55" s="19">
        <f>0.04*Supply!R55</f>
        <v>589.16</v>
      </c>
      <c r="S55" s="17">
        <v>110</v>
      </c>
      <c r="T55" s="19">
        <f t="shared" si="0"/>
        <v>47132.799999999996</v>
      </c>
    </row>
    <row r="56" spans="1:20" x14ac:dyDescent="0.25">
      <c r="A56" t="s">
        <v>19</v>
      </c>
      <c r="B56">
        <v>0</v>
      </c>
      <c r="C56" t="s">
        <v>20</v>
      </c>
      <c r="D56">
        <v>130</v>
      </c>
      <c r="E56" t="s">
        <v>151</v>
      </c>
      <c r="F56" s="17">
        <v>1000001894</v>
      </c>
      <c r="G56" s="17">
        <v>94059900</v>
      </c>
      <c r="H56" s="17">
        <v>18</v>
      </c>
      <c r="I56" s="18" t="s">
        <v>157</v>
      </c>
      <c r="J56" s="17" t="s">
        <v>23</v>
      </c>
      <c r="K56" s="17">
        <v>1</v>
      </c>
      <c r="L56" s="17" t="s">
        <v>24</v>
      </c>
      <c r="M56" s="17">
        <v>14003147</v>
      </c>
      <c r="N56" s="17">
        <v>1031</v>
      </c>
      <c r="O56" s="17" t="s">
        <v>153</v>
      </c>
      <c r="P56" s="17" t="s">
        <v>19</v>
      </c>
      <c r="Q56" s="17" t="s">
        <v>158</v>
      </c>
      <c r="R56" s="19">
        <f>0.04*Supply!R56</f>
        <v>1823.8</v>
      </c>
      <c r="S56" s="17">
        <v>130</v>
      </c>
      <c r="T56" s="19">
        <f t="shared" si="0"/>
        <v>1823.8</v>
      </c>
    </row>
    <row r="57" spans="1:20" ht="30" x14ac:dyDescent="0.25">
      <c r="A57" t="s">
        <v>19</v>
      </c>
      <c r="B57">
        <v>0</v>
      </c>
      <c r="C57" t="s">
        <v>20</v>
      </c>
      <c r="D57">
        <v>130</v>
      </c>
      <c r="E57" t="s">
        <v>151</v>
      </c>
      <c r="F57" s="17">
        <v>1000004952</v>
      </c>
      <c r="G57" s="17">
        <v>94059900</v>
      </c>
      <c r="H57" s="17">
        <v>18</v>
      </c>
      <c r="I57" s="18" t="s">
        <v>159</v>
      </c>
      <c r="J57" s="17" t="s">
        <v>23</v>
      </c>
      <c r="K57" s="17">
        <v>1</v>
      </c>
      <c r="L57" s="17" t="s">
        <v>24</v>
      </c>
      <c r="M57" s="17">
        <v>14003147</v>
      </c>
      <c r="N57" s="17">
        <v>1031</v>
      </c>
      <c r="O57" s="17" t="s">
        <v>153</v>
      </c>
      <c r="P57" s="17" t="s">
        <v>19</v>
      </c>
      <c r="Q57" s="17" t="s">
        <v>160</v>
      </c>
      <c r="R57" s="19">
        <f>0.04*Supply!R57</f>
        <v>911.28</v>
      </c>
      <c r="S57" s="17">
        <v>140</v>
      </c>
      <c r="T57" s="19">
        <f t="shared" si="0"/>
        <v>911.28</v>
      </c>
    </row>
    <row r="58" spans="1:20" x14ac:dyDescent="0.25">
      <c r="A58" t="s">
        <v>19</v>
      </c>
      <c r="B58">
        <v>0</v>
      </c>
      <c r="C58" t="s">
        <v>20</v>
      </c>
      <c r="D58">
        <v>130</v>
      </c>
      <c r="E58" t="s">
        <v>151</v>
      </c>
      <c r="F58" s="17">
        <v>1000014547</v>
      </c>
      <c r="G58" s="17">
        <v>85371000</v>
      </c>
      <c r="H58" s="17">
        <v>18</v>
      </c>
      <c r="I58" s="18" t="s">
        <v>161</v>
      </c>
      <c r="J58" s="17" t="s">
        <v>23</v>
      </c>
      <c r="K58" s="17">
        <v>4</v>
      </c>
      <c r="L58" s="17" t="s">
        <v>24</v>
      </c>
      <c r="M58" s="17">
        <v>14003147</v>
      </c>
      <c r="N58" s="17">
        <v>1031</v>
      </c>
      <c r="O58" s="17" t="s">
        <v>153</v>
      </c>
      <c r="P58" s="17" t="s">
        <v>19</v>
      </c>
      <c r="Q58" s="17" t="s">
        <v>162</v>
      </c>
      <c r="R58" s="19">
        <f>0.04*Supply!R58</f>
        <v>1579.88</v>
      </c>
      <c r="S58" s="17">
        <v>150</v>
      </c>
      <c r="T58" s="19">
        <f t="shared" si="0"/>
        <v>6319.52</v>
      </c>
    </row>
    <row r="59" spans="1:20" ht="30" x14ac:dyDescent="0.25">
      <c r="A59" t="s">
        <v>19</v>
      </c>
      <c r="B59">
        <v>0</v>
      </c>
      <c r="C59" t="s">
        <v>20</v>
      </c>
      <c r="D59">
        <v>130</v>
      </c>
      <c r="E59" t="s">
        <v>151</v>
      </c>
      <c r="F59" s="17">
        <v>1000013795</v>
      </c>
      <c r="G59" s="17">
        <v>94059900</v>
      </c>
      <c r="H59" s="17">
        <v>18</v>
      </c>
      <c r="I59" s="18" t="s">
        <v>163</v>
      </c>
      <c r="J59" s="17" t="s">
        <v>116</v>
      </c>
      <c r="K59" s="17">
        <v>2</v>
      </c>
      <c r="L59" s="17" t="s">
        <v>24</v>
      </c>
      <c r="M59" s="17">
        <v>14003147</v>
      </c>
      <c r="N59" s="17">
        <v>1031</v>
      </c>
      <c r="O59" s="17" t="s">
        <v>153</v>
      </c>
      <c r="P59" s="17" t="s">
        <v>19</v>
      </c>
      <c r="Q59" s="17" t="s">
        <v>164</v>
      </c>
      <c r="R59" s="19">
        <f>0.04*Supply!R59</f>
        <v>2150.8000000000002</v>
      </c>
      <c r="S59" s="17">
        <v>160</v>
      </c>
      <c r="T59" s="19">
        <f t="shared" si="0"/>
        <v>4301.6000000000004</v>
      </c>
    </row>
    <row r="60" spans="1:20" ht="30" x14ac:dyDescent="0.25">
      <c r="A60" t="s">
        <v>19</v>
      </c>
      <c r="B60">
        <v>0</v>
      </c>
      <c r="C60" t="s">
        <v>20</v>
      </c>
      <c r="D60">
        <v>130</v>
      </c>
      <c r="E60" t="s">
        <v>151</v>
      </c>
      <c r="F60" s="17">
        <v>1000013796</v>
      </c>
      <c r="G60" s="17">
        <v>94059900</v>
      </c>
      <c r="H60" s="17">
        <v>18</v>
      </c>
      <c r="I60" s="18" t="s">
        <v>165</v>
      </c>
      <c r="J60" s="17" t="s">
        <v>116</v>
      </c>
      <c r="K60" s="17">
        <v>1</v>
      </c>
      <c r="L60" s="17" t="s">
        <v>24</v>
      </c>
      <c r="M60" s="17">
        <v>14003147</v>
      </c>
      <c r="N60" s="17">
        <v>1031</v>
      </c>
      <c r="O60" s="17" t="s">
        <v>153</v>
      </c>
      <c r="P60" s="17" t="s">
        <v>19</v>
      </c>
      <c r="Q60" s="17" t="s">
        <v>166</v>
      </c>
      <c r="R60" s="19">
        <f>0.04*Supply!R60</f>
        <v>3382.64</v>
      </c>
      <c r="S60" s="17">
        <v>170</v>
      </c>
      <c r="T60" s="19">
        <f t="shared" si="0"/>
        <v>3382.64</v>
      </c>
    </row>
    <row r="61" spans="1:20" ht="30" x14ac:dyDescent="0.25">
      <c r="A61" t="s">
        <v>19</v>
      </c>
      <c r="B61">
        <v>0</v>
      </c>
      <c r="C61" t="s">
        <v>20</v>
      </c>
      <c r="D61">
        <v>130</v>
      </c>
      <c r="E61" t="s">
        <v>151</v>
      </c>
      <c r="F61" s="17">
        <v>1000038387</v>
      </c>
      <c r="G61" s="17">
        <v>94051090</v>
      </c>
      <c r="H61" s="17">
        <v>18</v>
      </c>
      <c r="I61" s="18" t="s">
        <v>167</v>
      </c>
      <c r="J61" s="17" t="s">
        <v>23</v>
      </c>
      <c r="K61" s="17">
        <v>10</v>
      </c>
      <c r="L61" s="17" t="s">
        <v>24</v>
      </c>
      <c r="M61" s="17">
        <v>14003147</v>
      </c>
      <c r="N61" s="17">
        <v>1031</v>
      </c>
      <c r="O61" s="17" t="s">
        <v>153</v>
      </c>
      <c r="P61" s="17" t="s">
        <v>19</v>
      </c>
      <c r="Q61" s="17" t="s">
        <v>168</v>
      </c>
      <c r="R61" s="19">
        <f>0.04*Supply!R61</f>
        <v>347.2</v>
      </c>
      <c r="S61" s="17">
        <v>180</v>
      </c>
      <c r="T61" s="19">
        <f t="shared" si="0"/>
        <v>3472</v>
      </c>
    </row>
    <row r="62" spans="1:20" ht="30" x14ac:dyDescent="0.25">
      <c r="A62" t="s">
        <v>19</v>
      </c>
      <c r="B62">
        <v>0</v>
      </c>
      <c r="C62" t="s">
        <v>20</v>
      </c>
      <c r="D62">
        <v>130</v>
      </c>
      <c r="E62" t="s">
        <v>151</v>
      </c>
      <c r="F62" s="17">
        <v>1000020262</v>
      </c>
      <c r="G62" s="17">
        <v>85371000</v>
      </c>
      <c r="H62" s="17">
        <v>18</v>
      </c>
      <c r="I62" s="18" t="s">
        <v>169</v>
      </c>
      <c r="J62" s="17" t="s">
        <v>23</v>
      </c>
      <c r="K62" s="17">
        <v>8</v>
      </c>
      <c r="L62" s="17" t="s">
        <v>24</v>
      </c>
      <c r="M62" s="17">
        <v>14003147</v>
      </c>
      <c r="N62" s="17">
        <v>1031</v>
      </c>
      <c r="O62" s="17" t="s">
        <v>153</v>
      </c>
      <c r="P62" s="17" t="s">
        <v>19</v>
      </c>
      <c r="Q62" s="17" t="s">
        <v>170</v>
      </c>
      <c r="R62" s="19">
        <f>0.04*Supply!R62</f>
        <v>407.72</v>
      </c>
      <c r="S62" s="17">
        <v>190</v>
      </c>
      <c r="T62" s="19">
        <f t="shared" si="0"/>
        <v>3261.76</v>
      </c>
    </row>
    <row r="63" spans="1:20" ht="30" x14ac:dyDescent="0.25">
      <c r="A63" t="s">
        <v>19</v>
      </c>
      <c r="B63">
        <v>0</v>
      </c>
      <c r="C63" t="s">
        <v>20</v>
      </c>
      <c r="D63">
        <v>135</v>
      </c>
      <c r="E63" t="s">
        <v>171</v>
      </c>
      <c r="F63" s="17">
        <v>1000006285</v>
      </c>
      <c r="G63" s="17">
        <v>84151090</v>
      </c>
      <c r="H63" s="17">
        <v>28</v>
      </c>
      <c r="I63" s="18" t="s">
        <v>172</v>
      </c>
      <c r="J63" s="17" t="s">
        <v>69</v>
      </c>
      <c r="K63" s="17">
        <v>1</v>
      </c>
      <c r="L63" s="17" t="s">
        <v>24</v>
      </c>
      <c r="M63" s="17">
        <v>14003147</v>
      </c>
      <c r="N63" s="17">
        <v>1027</v>
      </c>
      <c r="O63" s="17" t="s">
        <v>173</v>
      </c>
      <c r="P63" s="17" t="s">
        <v>174</v>
      </c>
      <c r="Q63" s="17" t="s">
        <v>175</v>
      </c>
      <c r="R63" s="19">
        <f>0.04*Supply!R63</f>
        <v>16568.2</v>
      </c>
      <c r="S63" s="17">
        <v>10</v>
      </c>
      <c r="T63" s="19">
        <f t="shared" si="0"/>
        <v>16568.2</v>
      </c>
    </row>
    <row r="64" spans="1:20" ht="30" x14ac:dyDescent="0.25">
      <c r="A64" t="s">
        <v>19</v>
      </c>
      <c r="B64">
        <v>0</v>
      </c>
      <c r="C64" t="s">
        <v>20</v>
      </c>
      <c r="D64">
        <v>135</v>
      </c>
      <c r="E64" t="s">
        <v>171</v>
      </c>
      <c r="F64" s="17">
        <v>1000006284</v>
      </c>
      <c r="G64" s="17">
        <v>84151090</v>
      </c>
      <c r="H64" s="17">
        <v>28</v>
      </c>
      <c r="I64" s="18" t="s">
        <v>176</v>
      </c>
      <c r="J64" s="17" t="s">
        <v>69</v>
      </c>
      <c r="K64" s="17">
        <v>2</v>
      </c>
      <c r="L64" s="17" t="s">
        <v>24</v>
      </c>
      <c r="M64" s="17">
        <v>14003147</v>
      </c>
      <c r="N64" s="17">
        <v>1027</v>
      </c>
      <c r="O64" s="17" t="s">
        <v>173</v>
      </c>
      <c r="P64" s="17" t="s">
        <v>174</v>
      </c>
      <c r="Q64" s="17" t="s">
        <v>177</v>
      </c>
      <c r="R64" s="19">
        <f>0.04*Supply!R64</f>
        <v>8530.84</v>
      </c>
      <c r="S64" s="17">
        <v>20</v>
      </c>
      <c r="T64" s="19">
        <f t="shared" si="0"/>
        <v>17061.68</v>
      </c>
    </row>
    <row r="65" spans="1:20" ht="75" x14ac:dyDescent="0.25">
      <c r="A65" t="s">
        <v>19</v>
      </c>
      <c r="B65">
        <v>0</v>
      </c>
      <c r="C65" t="s">
        <v>20</v>
      </c>
      <c r="D65">
        <v>30</v>
      </c>
      <c r="E65" t="s">
        <v>178</v>
      </c>
      <c r="F65" s="17">
        <v>1000015954</v>
      </c>
      <c r="G65" s="17">
        <v>73082011</v>
      </c>
      <c r="H65" s="17">
        <v>18</v>
      </c>
      <c r="I65" s="18" t="s">
        <v>179</v>
      </c>
      <c r="J65" s="17" t="s">
        <v>180</v>
      </c>
      <c r="K65" s="17">
        <v>294</v>
      </c>
      <c r="L65" s="17" t="s">
        <v>24</v>
      </c>
      <c r="M65" s="17">
        <v>14003148</v>
      </c>
      <c r="N65" s="17">
        <v>1023</v>
      </c>
      <c r="O65" s="17" t="s">
        <v>181</v>
      </c>
      <c r="P65" s="17" t="s">
        <v>19</v>
      </c>
      <c r="Q65" s="17" t="s">
        <v>182</v>
      </c>
      <c r="R65" s="19">
        <f>0.04*Supply!R65</f>
        <v>3500.4</v>
      </c>
      <c r="S65" s="17">
        <v>10</v>
      </c>
      <c r="T65" s="19">
        <f t="shared" si="0"/>
        <v>1029117.6</v>
      </c>
    </row>
    <row r="66" spans="1:20" ht="75" x14ac:dyDescent="0.25">
      <c r="A66" t="s">
        <v>19</v>
      </c>
      <c r="B66">
        <v>0</v>
      </c>
      <c r="C66" t="s">
        <v>20</v>
      </c>
      <c r="D66">
        <v>30</v>
      </c>
      <c r="E66" t="s">
        <v>178</v>
      </c>
      <c r="F66" s="17">
        <v>1000015953</v>
      </c>
      <c r="G66" s="17">
        <v>73082011</v>
      </c>
      <c r="H66" s="17">
        <v>18</v>
      </c>
      <c r="I66" s="18" t="s">
        <v>183</v>
      </c>
      <c r="J66" s="17" t="s">
        <v>180</v>
      </c>
      <c r="K66" s="17">
        <v>10</v>
      </c>
      <c r="L66" s="17" t="s">
        <v>24</v>
      </c>
      <c r="M66" s="17">
        <v>14003148</v>
      </c>
      <c r="N66" s="17">
        <v>1023</v>
      </c>
      <c r="O66" s="17" t="s">
        <v>181</v>
      </c>
      <c r="P66" s="17" t="s">
        <v>19</v>
      </c>
      <c r="Q66" s="17" t="s">
        <v>184</v>
      </c>
      <c r="R66" s="19">
        <f>0.04*Supply!R66</f>
        <v>3605.44</v>
      </c>
      <c r="S66" s="17">
        <v>20</v>
      </c>
      <c r="T66" s="19">
        <f t="shared" si="0"/>
        <v>36054.400000000001</v>
      </c>
    </row>
    <row r="67" spans="1:20" ht="45" x14ac:dyDescent="0.25">
      <c r="A67" t="s">
        <v>19</v>
      </c>
      <c r="B67">
        <v>0</v>
      </c>
      <c r="C67" t="s">
        <v>20</v>
      </c>
      <c r="D67">
        <v>30</v>
      </c>
      <c r="E67" t="s">
        <v>178</v>
      </c>
      <c r="F67" s="17">
        <v>1000011713</v>
      </c>
      <c r="G67" s="17">
        <v>73082011</v>
      </c>
      <c r="H67" s="17">
        <v>18</v>
      </c>
      <c r="I67" s="18" t="s">
        <v>185</v>
      </c>
      <c r="J67" s="17" t="s">
        <v>180</v>
      </c>
      <c r="K67" s="17">
        <v>19</v>
      </c>
      <c r="L67" s="17" t="s">
        <v>24</v>
      </c>
      <c r="M67" s="17">
        <v>14003148</v>
      </c>
      <c r="N67" s="17">
        <v>1023</v>
      </c>
      <c r="O67" s="17" t="s">
        <v>181</v>
      </c>
      <c r="P67" s="17" t="s">
        <v>19</v>
      </c>
      <c r="Q67" s="17" t="s">
        <v>186</v>
      </c>
      <c r="R67" s="19">
        <f>0.04*Supply!R67</f>
        <v>4293.72</v>
      </c>
      <c r="S67" s="17">
        <v>30</v>
      </c>
      <c r="T67" s="19">
        <f t="shared" si="0"/>
        <v>81580.680000000008</v>
      </c>
    </row>
    <row r="68" spans="1:20" ht="45" x14ac:dyDescent="0.25">
      <c r="A68" t="s">
        <v>19</v>
      </c>
      <c r="B68">
        <v>0</v>
      </c>
      <c r="C68" t="s">
        <v>20</v>
      </c>
      <c r="D68">
        <v>30</v>
      </c>
      <c r="E68" t="s">
        <v>178</v>
      </c>
      <c r="F68" s="17">
        <v>1000012373</v>
      </c>
      <c r="G68" s="17">
        <v>73082011</v>
      </c>
      <c r="H68" s="17">
        <v>18</v>
      </c>
      <c r="I68" s="18" t="s">
        <v>187</v>
      </c>
      <c r="J68" s="17" t="s">
        <v>180</v>
      </c>
      <c r="K68" s="17">
        <v>25</v>
      </c>
      <c r="L68" s="17" t="s">
        <v>24</v>
      </c>
      <c r="M68" s="17">
        <v>14003148</v>
      </c>
      <c r="N68" s="17">
        <v>1023</v>
      </c>
      <c r="O68" s="17" t="s">
        <v>181</v>
      </c>
      <c r="P68" s="17" t="s">
        <v>19</v>
      </c>
      <c r="Q68" s="17" t="s">
        <v>188</v>
      </c>
      <c r="R68" s="19">
        <f>0.04*Supply!R68</f>
        <v>4312.16</v>
      </c>
      <c r="S68" s="17">
        <v>40</v>
      </c>
      <c r="T68" s="19">
        <f t="shared" ref="T68:T74" si="1">K68*R68</f>
        <v>107804</v>
      </c>
    </row>
    <row r="69" spans="1:20" ht="30" x14ac:dyDescent="0.25">
      <c r="A69" t="s">
        <v>19</v>
      </c>
      <c r="B69">
        <v>0</v>
      </c>
      <c r="C69" t="s">
        <v>20</v>
      </c>
      <c r="D69">
        <v>10</v>
      </c>
      <c r="E69" t="s">
        <v>189</v>
      </c>
      <c r="F69" s="17">
        <v>1000017518</v>
      </c>
      <c r="G69" s="17">
        <v>85364900</v>
      </c>
      <c r="H69" s="17">
        <v>18</v>
      </c>
      <c r="I69" s="18" t="s">
        <v>190</v>
      </c>
      <c r="J69" s="17" t="s">
        <v>23</v>
      </c>
      <c r="K69" s="17">
        <v>3</v>
      </c>
      <c r="L69" s="17" t="s">
        <v>24</v>
      </c>
      <c r="M69" s="17">
        <v>14003149</v>
      </c>
      <c r="N69" s="17">
        <v>1045</v>
      </c>
      <c r="O69" s="17" t="s">
        <v>191</v>
      </c>
      <c r="P69" s="17" t="s">
        <v>19</v>
      </c>
      <c r="Q69" s="17" t="s">
        <v>192</v>
      </c>
      <c r="R69" s="19">
        <f>0.04*Supply!R69</f>
        <v>13587.16</v>
      </c>
      <c r="S69" s="17">
        <v>10</v>
      </c>
      <c r="T69" s="19">
        <f t="shared" si="1"/>
        <v>40761.479999999996</v>
      </c>
    </row>
    <row r="70" spans="1:20" x14ac:dyDescent="0.25">
      <c r="A70" t="s">
        <v>19</v>
      </c>
      <c r="B70">
        <v>0</v>
      </c>
      <c r="C70" t="s">
        <v>20</v>
      </c>
      <c r="D70">
        <v>10</v>
      </c>
      <c r="E70" t="s">
        <v>189</v>
      </c>
      <c r="F70" s="17">
        <v>1000022512</v>
      </c>
      <c r="G70" s="17">
        <v>90311000</v>
      </c>
      <c r="H70" s="17">
        <v>18</v>
      </c>
      <c r="I70" s="18" t="s">
        <v>193</v>
      </c>
      <c r="J70" s="17" t="s">
        <v>23</v>
      </c>
      <c r="K70" s="17">
        <v>3</v>
      </c>
      <c r="L70" s="17" t="s">
        <v>24</v>
      </c>
      <c r="M70" s="17">
        <v>14003149</v>
      </c>
      <c r="N70" s="17">
        <v>1045</v>
      </c>
      <c r="O70" s="17" t="s">
        <v>191</v>
      </c>
      <c r="P70" s="17" t="s">
        <v>19</v>
      </c>
      <c r="Q70" s="17" t="s">
        <v>194</v>
      </c>
      <c r="R70" s="19">
        <f>0.04*Supply!R70</f>
        <v>6212.6</v>
      </c>
      <c r="S70" s="17">
        <v>20</v>
      </c>
      <c r="T70" s="19">
        <f t="shared" si="1"/>
        <v>18637.800000000003</v>
      </c>
    </row>
    <row r="71" spans="1:20" x14ac:dyDescent="0.25">
      <c r="A71" t="s">
        <v>19</v>
      </c>
      <c r="B71">
        <v>0</v>
      </c>
      <c r="C71" t="s">
        <v>20</v>
      </c>
      <c r="D71">
        <v>10</v>
      </c>
      <c r="E71" t="s">
        <v>189</v>
      </c>
      <c r="F71" s="17">
        <v>1000071061</v>
      </c>
      <c r="G71" s="17">
        <v>85176290</v>
      </c>
      <c r="H71" s="17">
        <v>18</v>
      </c>
      <c r="I71" s="18" t="s">
        <v>195</v>
      </c>
      <c r="J71" s="17" t="s">
        <v>23</v>
      </c>
      <c r="K71" s="17">
        <v>3</v>
      </c>
      <c r="L71" s="17" t="s">
        <v>24</v>
      </c>
      <c r="M71" s="17">
        <v>14003149</v>
      </c>
      <c r="N71" s="17">
        <v>1045</v>
      </c>
      <c r="O71" s="17" t="s">
        <v>191</v>
      </c>
      <c r="P71" s="17" t="s">
        <v>19</v>
      </c>
      <c r="Q71" s="17" t="s">
        <v>196</v>
      </c>
      <c r="R71" s="19">
        <f>0.04*Supply!R71</f>
        <v>15487.720000000001</v>
      </c>
      <c r="S71" s="17">
        <v>30</v>
      </c>
      <c r="T71" s="19">
        <f t="shared" si="1"/>
        <v>46463.16</v>
      </c>
    </row>
    <row r="72" spans="1:20" x14ac:dyDescent="0.25">
      <c r="A72" t="s">
        <v>19</v>
      </c>
      <c r="B72">
        <v>0</v>
      </c>
      <c r="C72" t="s">
        <v>20</v>
      </c>
      <c r="D72">
        <v>10</v>
      </c>
      <c r="E72" t="s">
        <v>189</v>
      </c>
      <c r="F72" s="17">
        <v>1000071062</v>
      </c>
      <c r="G72" s="17">
        <v>85176290</v>
      </c>
      <c r="H72" s="17">
        <v>18</v>
      </c>
      <c r="I72" s="18" t="s">
        <v>197</v>
      </c>
      <c r="J72" s="17" t="s">
        <v>23</v>
      </c>
      <c r="K72" s="17">
        <v>1</v>
      </c>
      <c r="L72" s="17" t="s">
        <v>24</v>
      </c>
      <c r="M72" s="17">
        <v>14003149</v>
      </c>
      <c r="N72" s="17">
        <v>1045</v>
      </c>
      <c r="O72" s="17" t="s">
        <v>191</v>
      </c>
      <c r="P72" s="17" t="s">
        <v>19</v>
      </c>
      <c r="Q72" s="17" t="s">
        <v>198</v>
      </c>
      <c r="R72" s="19">
        <f>0.04*Supply!R72</f>
        <v>32023.440000000002</v>
      </c>
      <c r="S72" s="17">
        <v>40</v>
      </c>
      <c r="T72" s="19">
        <f t="shared" si="1"/>
        <v>32023.440000000002</v>
      </c>
    </row>
    <row r="73" spans="1:20" ht="45" x14ac:dyDescent="0.25">
      <c r="A73" t="s">
        <v>19</v>
      </c>
      <c r="B73">
        <v>0</v>
      </c>
      <c r="C73" t="s">
        <v>20</v>
      </c>
      <c r="D73">
        <v>10</v>
      </c>
      <c r="E73" t="s">
        <v>189</v>
      </c>
      <c r="F73" s="17">
        <v>1000022487</v>
      </c>
      <c r="G73" s="17">
        <v>85447090</v>
      </c>
      <c r="H73" s="17">
        <v>18</v>
      </c>
      <c r="I73" s="18" t="s">
        <v>199</v>
      </c>
      <c r="J73" s="17" t="s">
        <v>23</v>
      </c>
      <c r="K73" s="17">
        <v>1</v>
      </c>
      <c r="L73" s="17" t="s">
        <v>24</v>
      </c>
      <c r="M73" s="17">
        <v>14003149</v>
      </c>
      <c r="N73" s="17">
        <v>1045</v>
      </c>
      <c r="O73" s="17" t="s">
        <v>191</v>
      </c>
      <c r="P73" s="17" t="s">
        <v>19</v>
      </c>
      <c r="Q73" s="17" t="s">
        <v>200</v>
      </c>
      <c r="R73" s="19">
        <f>0.04*Supply!R73</f>
        <v>2951.88</v>
      </c>
      <c r="S73" s="17">
        <v>50</v>
      </c>
      <c r="T73" s="19">
        <f t="shared" si="1"/>
        <v>2951.88</v>
      </c>
    </row>
    <row r="74" spans="1:20" x14ac:dyDescent="0.25">
      <c r="A74" t="s">
        <v>19</v>
      </c>
      <c r="B74">
        <v>0</v>
      </c>
      <c r="C74" t="s">
        <v>20</v>
      </c>
      <c r="D74">
        <v>10</v>
      </c>
      <c r="E74" t="s">
        <v>189</v>
      </c>
      <c r="F74" s="17">
        <v>1000030641</v>
      </c>
      <c r="G74" s="17">
        <v>85389000</v>
      </c>
      <c r="H74" s="17">
        <v>18</v>
      </c>
      <c r="I74" s="18" t="s">
        <v>201</v>
      </c>
      <c r="J74" s="17" t="s">
        <v>23</v>
      </c>
      <c r="K74" s="17">
        <v>4</v>
      </c>
      <c r="L74" s="17" t="s">
        <v>24</v>
      </c>
      <c r="M74" s="17">
        <v>14003149</v>
      </c>
      <c r="N74" s="17">
        <v>1054</v>
      </c>
      <c r="O74" s="17" t="s">
        <v>94</v>
      </c>
      <c r="P74" s="17" t="s">
        <v>19</v>
      </c>
      <c r="Q74" s="17" t="s">
        <v>202</v>
      </c>
      <c r="R74" s="19">
        <f>0.04*Supply!R74</f>
        <v>400.32</v>
      </c>
      <c r="S74" s="17">
        <v>60</v>
      </c>
      <c r="T74" s="19">
        <f t="shared" si="1"/>
        <v>1601.28</v>
      </c>
    </row>
    <row r="75" spans="1:20" x14ac:dyDescent="0.25">
      <c r="F75" s="10"/>
      <c r="G75" s="10"/>
      <c r="H75" s="10"/>
      <c r="I75" s="10"/>
      <c r="J75" s="10"/>
      <c r="K75" s="10"/>
      <c r="L75" s="10"/>
      <c r="M75" s="10"/>
      <c r="N75" s="10"/>
      <c r="O75" s="10"/>
      <c r="P75" s="10"/>
      <c r="Q75" s="10"/>
      <c r="R75" s="10" t="s">
        <v>394</v>
      </c>
      <c r="S75" s="10"/>
      <c r="T75" s="12">
        <f>SUM(T3:T74)</f>
        <v>8208254.5999999978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D2593-FF40-41B7-83FD-FDB224B3FE56}">
  <dimension ref="A1:T75"/>
  <sheetViews>
    <sheetView topLeftCell="F1" workbookViewId="0">
      <selection activeCell="F4" sqref="F4"/>
    </sheetView>
  </sheetViews>
  <sheetFormatPr defaultRowHeight="15" x14ac:dyDescent="0.25"/>
  <cols>
    <col min="1" max="4" width="0" hidden="1" customWidth="1"/>
    <col min="5" max="5" width="38.42578125" hidden="1" customWidth="1"/>
    <col min="6" max="6" width="18.5703125" bestFit="1" customWidth="1"/>
    <col min="7" max="8" width="0" hidden="1" customWidth="1"/>
    <col min="9" max="9" width="53.140625" customWidth="1"/>
    <col min="10" max="10" width="9.7109375" customWidth="1"/>
    <col min="11" max="11" width="14.28515625" customWidth="1"/>
    <col min="12" max="17" width="0" hidden="1" customWidth="1"/>
    <col min="18" max="18" width="14" customWidth="1"/>
    <col min="19" max="19" width="0" hidden="1" customWidth="1"/>
    <col min="20" max="20" width="16.140625" bestFit="1" customWidth="1"/>
  </cols>
  <sheetData>
    <row r="1" spans="1:20" x14ac:dyDescent="0.25">
      <c r="A1" t="s">
        <v>0</v>
      </c>
      <c r="F1" s="10"/>
      <c r="G1" s="10"/>
      <c r="H1" s="10"/>
      <c r="I1" s="10"/>
      <c r="J1" s="10"/>
      <c r="K1" s="10"/>
      <c r="L1" s="10"/>
      <c r="M1" s="10"/>
      <c r="N1" s="10"/>
      <c r="O1" s="10"/>
      <c r="P1" s="10"/>
      <c r="Q1" s="10"/>
      <c r="R1" s="10"/>
      <c r="S1" s="10"/>
      <c r="T1" s="10"/>
    </row>
    <row r="2" spans="1:20" ht="21.75" customHeight="1" x14ac:dyDescent="0.25">
      <c r="A2" t="s">
        <v>1</v>
      </c>
      <c r="B2" t="s">
        <v>2</v>
      </c>
      <c r="C2" t="s">
        <v>3</v>
      </c>
      <c r="D2" t="s">
        <v>4</v>
      </c>
      <c r="E2" t="s">
        <v>5</v>
      </c>
      <c r="F2" s="13" t="s">
        <v>6</v>
      </c>
      <c r="G2" s="13" t="s">
        <v>7</v>
      </c>
      <c r="H2" s="13" t="s">
        <v>8</v>
      </c>
      <c r="I2" s="13" t="s">
        <v>9</v>
      </c>
      <c r="J2" s="14" t="s">
        <v>10</v>
      </c>
      <c r="K2" s="15" t="s">
        <v>11</v>
      </c>
      <c r="L2" s="13" t="s">
        <v>12</v>
      </c>
      <c r="M2" s="13" t="s">
        <v>13</v>
      </c>
      <c r="N2" s="13" t="s">
        <v>14</v>
      </c>
      <c r="O2" s="13" t="s">
        <v>15</v>
      </c>
      <c r="P2" s="13" t="s">
        <v>16</v>
      </c>
      <c r="Q2" s="13" t="s">
        <v>17</v>
      </c>
      <c r="R2" s="16" t="s">
        <v>381</v>
      </c>
      <c r="S2" s="13" t="s">
        <v>18</v>
      </c>
      <c r="T2" s="13" t="s">
        <v>380</v>
      </c>
    </row>
    <row r="3" spans="1:20" ht="30" x14ac:dyDescent="0.25">
      <c r="A3" t="s">
        <v>19</v>
      </c>
      <c r="B3">
        <v>0</v>
      </c>
      <c r="C3" t="s">
        <v>20</v>
      </c>
      <c r="D3">
        <v>10</v>
      </c>
      <c r="E3" t="s">
        <v>21</v>
      </c>
      <c r="F3" s="17">
        <v>1000004501</v>
      </c>
      <c r="G3" s="17">
        <v>85352913</v>
      </c>
      <c r="H3" s="17">
        <v>18</v>
      </c>
      <c r="I3" s="18" t="s">
        <v>22</v>
      </c>
      <c r="J3" s="17" t="s">
        <v>23</v>
      </c>
      <c r="K3" s="17">
        <v>4</v>
      </c>
      <c r="L3" s="17" t="s">
        <v>24</v>
      </c>
      <c r="M3" s="17">
        <v>14003147</v>
      </c>
      <c r="N3" s="17">
        <v>1013</v>
      </c>
      <c r="O3" s="17" t="s">
        <v>25</v>
      </c>
      <c r="P3" s="17" t="s">
        <v>19</v>
      </c>
      <c r="Q3" s="17" t="s">
        <v>26</v>
      </c>
      <c r="R3" s="19">
        <v>5452579</v>
      </c>
      <c r="S3" s="10">
        <v>10</v>
      </c>
      <c r="T3" s="12">
        <f>K3*R3</f>
        <v>21810316</v>
      </c>
    </row>
    <row r="4" spans="1:20" ht="30" x14ac:dyDescent="0.25">
      <c r="A4" t="s">
        <v>19</v>
      </c>
      <c r="B4">
        <v>0</v>
      </c>
      <c r="C4" t="s">
        <v>20</v>
      </c>
      <c r="D4">
        <v>10</v>
      </c>
      <c r="E4" t="s">
        <v>21</v>
      </c>
      <c r="F4" s="17">
        <v>1000004498</v>
      </c>
      <c r="G4" s="17">
        <v>85353090</v>
      </c>
      <c r="H4" s="17">
        <v>18</v>
      </c>
      <c r="I4" s="18" t="s">
        <v>27</v>
      </c>
      <c r="J4" s="17" t="s">
        <v>23</v>
      </c>
      <c r="K4" s="17">
        <v>12</v>
      </c>
      <c r="L4" s="17" t="s">
        <v>24</v>
      </c>
      <c r="M4" s="17">
        <v>14003147</v>
      </c>
      <c r="N4" s="17">
        <v>1018</v>
      </c>
      <c r="O4" s="17" t="s">
        <v>28</v>
      </c>
      <c r="P4" s="17" t="s">
        <v>19</v>
      </c>
      <c r="Q4" s="17" t="s">
        <v>29</v>
      </c>
      <c r="R4" s="19">
        <v>1661149</v>
      </c>
      <c r="S4" s="10">
        <v>20</v>
      </c>
      <c r="T4" s="12">
        <f t="shared" ref="T4:T64" si="0">K4*R4</f>
        <v>19933788</v>
      </c>
    </row>
    <row r="5" spans="1:20" ht="30" x14ac:dyDescent="0.25">
      <c r="A5" t="s">
        <v>19</v>
      </c>
      <c r="B5">
        <v>0</v>
      </c>
      <c r="C5" t="s">
        <v>20</v>
      </c>
      <c r="D5">
        <v>10</v>
      </c>
      <c r="E5" t="s">
        <v>21</v>
      </c>
      <c r="F5" s="17">
        <v>1000004463</v>
      </c>
      <c r="G5" s="17">
        <v>85359090</v>
      </c>
      <c r="H5" s="17">
        <v>18</v>
      </c>
      <c r="I5" s="18" t="s">
        <v>30</v>
      </c>
      <c r="J5" s="17" t="s">
        <v>23</v>
      </c>
      <c r="K5" s="17">
        <v>12</v>
      </c>
      <c r="L5" s="17" t="s">
        <v>24</v>
      </c>
      <c r="M5" s="17">
        <v>14003147</v>
      </c>
      <c r="N5" s="17">
        <v>1014</v>
      </c>
      <c r="O5" s="17" t="s">
        <v>31</v>
      </c>
      <c r="P5" s="17" t="s">
        <v>19</v>
      </c>
      <c r="Q5" s="17" t="s">
        <v>32</v>
      </c>
      <c r="R5" s="19">
        <v>876023</v>
      </c>
      <c r="S5" s="10">
        <v>30</v>
      </c>
      <c r="T5" s="12">
        <f t="shared" si="0"/>
        <v>10512276</v>
      </c>
    </row>
    <row r="6" spans="1:20" x14ac:dyDescent="0.25">
      <c r="A6" t="s">
        <v>19</v>
      </c>
      <c r="B6">
        <v>0</v>
      </c>
      <c r="C6" t="s">
        <v>20</v>
      </c>
      <c r="D6">
        <v>10</v>
      </c>
      <c r="E6" t="s">
        <v>21</v>
      </c>
      <c r="F6" s="17">
        <v>1000004401</v>
      </c>
      <c r="G6" s="17">
        <v>85462040</v>
      </c>
      <c r="H6" s="17">
        <v>18</v>
      </c>
      <c r="I6" s="18" t="s">
        <v>33</v>
      </c>
      <c r="J6" s="17" t="s">
        <v>23</v>
      </c>
      <c r="K6" s="17">
        <v>15</v>
      </c>
      <c r="L6" s="17" t="s">
        <v>24</v>
      </c>
      <c r="M6" s="17">
        <v>14003147</v>
      </c>
      <c r="N6" s="17">
        <v>1020</v>
      </c>
      <c r="O6" s="17" t="s">
        <v>34</v>
      </c>
      <c r="P6" s="17" t="s">
        <v>19</v>
      </c>
      <c r="Q6" s="17" t="s">
        <v>35</v>
      </c>
      <c r="R6" s="19">
        <v>55924</v>
      </c>
      <c r="S6" s="10">
        <v>40</v>
      </c>
      <c r="T6" s="12">
        <f t="shared" si="0"/>
        <v>838860</v>
      </c>
    </row>
    <row r="7" spans="1:20" x14ac:dyDescent="0.25">
      <c r="A7" t="s">
        <v>19</v>
      </c>
      <c r="B7">
        <v>0</v>
      </c>
      <c r="C7" t="s">
        <v>20</v>
      </c>
      <c r="D7">
        <v>10</v>
      </c>
      <c r="E7" t="s">
        <v>21</v>
      </c>
      <c r="F7" s="17">
        <v>1000020419</v>
      </c>
      <c r="G7" s="17">
        <v>85354010</v>
      </c>
      <c r="H7" s="17">
        <v>18</v>
      </c>
      <c r="I7" s="18" t="s">
        <v>36</v>
      </c>
      <c r="J7" s="17" t="s">
        <v>23</v>
      </c>
      <c r="K7" s="17">
        <v>6</v>
      </c>
      <c r="L7" s="17" t="s">
        <v>24</v>
      </c>
      <c r="M7" s="17">
        <v>14003147</v>
      </c>
      <c r="N7" s="17">
        <v>1017</v>
      </c>
      <c r="O7" s="17" t="s">
        <v>37</v>
      </c>
      <c r="P7" s="17" t="s">
        <v>19</v>
      </c>
      <c r="Q7" s="17" t="s">
        <v>38</v>
      </c>
      <c r="R7" s="19">
        <v>217184</v>
      </c>
      <c r="S7" s="10">
        <v>50</v>
      </c>
      <c r="T7" s="12">
        <f t="shared" si="0"/>
        <v>1303104</v>
      </c>
    </row>
    <row r="8" spans="1:20" ht="30" x14ac:dyDescent="0.25">
      <c r="A8" t="s">
        <v>19</v>
      </c>
      <c r="B8">
        <v>0</v>
      </c>
      <c r="C8" t="s">
        <v>20</v>
      </c>
      <c r="D8">
        <v>10</v>
      </c>
      <c r="E8" t="s">
        <v>21</v>
      </c>
      <c r="F8" s="17">
        <v>1000009711</v>
      </c>
      <c r="G8" s="17">
        <v>85389000</v>
      </c>
      <c r="H8" s="17">
        <v>18</v>
      </c>
      <c r="I8" s="18" t="s">
        <v>39</v>
      </c>
      <c r="J8" s="17" t="s">
        <v>23</v>
      </c>
      <c r="K8" s="17">
        <v>4</v>
      </c>
      <c r="L8" s="17" t="s">
        <v>24</v>
      </c>
      <c r="M8" s="17">
        <v>14003147</v>
      </c>
      <c r="N8" s="17">
        <v>1013</v>
      </c>
      <c r="O8" s="17" t="s">
        <v>25</v>
      </c>
      <c r="P8" s="17" t="s">
        <v>19</v>
      </c>
      <c r="Q8" s="17" t="s">
        <v>40</v>
      </c>
      <c r="R8" s="19">
        <v>858220</v>
      </c>
      <c r="S8" s="10">
        <v>60</v>
      </c>
      <c r="T8" s="12">
        <f t="shared" si="0"/>
        <v>3432880</v>
      </c>
    </row>
    <row r="9" spans="1:20" ht="30" x14ac:dyDescent="0.25">
      <c r="A9" t="s">
        <v>19</v>
      </c>
      <c r="B9">
        <v>0</v>
      </c>
      <c r="C9" t="s">
        <v>20</v>
      </c>
      <c r="D9">
        <v>20</v>
      </c>
      <c r="E9" t="s">
        <v>41</v>
      </c>
      <c r="F9" s="17">
        <v>1000001683</v>
      </c>
      <c r="G9" s="17">
        <v>85352912</v>
      </c>
      <c r="H9" s="17">
        <v>18</v>
      </c>
      <c r="I9" s="18" t="s">
        <v>42</v>
      </c>
      <c r="J9" s="17" t="s">
        <v>23</v>
      </c>
      <c r="K9" s="17">
        <v>3</v>
      </c>
      <c r="L9" s="17" t="s">
        <v>24</v>
      </c>
      <c r="M9" s="17">
        <v>14003147</v>
      </c>
      <c r="N9" s="17">
        <v>1013</v>
      </c>
      <c r="O9" s="17" t="s">
        <v>25</v>
      </c>
      <c r="P9" s="17" t="s">
        <v>19</v>
      </c>
      <c r="Q9" s="17" t="s">
        <v>43</v>
      </c>
      <c r="R9" s="19">
        <v>1634493</v>
      </c>
      <c r="S9" s="10">
        <v>120</v>
      </c>
      <c r="T9" s="12">
        <f t="shared" si="0"/>
        <v>4903479</v>
      </c>
    </row>
    <row r="10" spans="1:20" ht="30" x14ac:dyDescent="0.25">
      <c r="A10" t="s">
        <v>19</v>
      </c>
      <c r="B10">
        <v>0</v>
      </c>
      <c r="C10" t="s">
        <v>20</v>
      </c>
      <c r="D10">
        <v>20</v>
      </c>
      <c r="E10" t="s">
        <v>41</v>
      </c>
      <c r="F10" s="17">
        <v>1000001684</v>
      </c>
      <c r="G10" s="17">
        <v>85359090</v>
      </c>
      <c r="H10" s="17">
        <v>18</v>
      </c>
      <c r="I10" s="18" t="s">
        <v>44</v>
      </c>
      <c r="J10" s="17" t="s">
        <v>23</v>
      </c>
      <c r="K10" s="17">
        <v>9</v>
      </c>
      <c r="L10" s="17" t="s">
        <v>24</v>
      </c>
      <c r="M10" s="17">
        <v>14003147</v>
      </c>
      <c r="N10" s="17">
        <v>1014</v>
      </c>
      <c r="O10" s="17" t="s">
        <v>31</v>
      </c>
      <c r="P10" s="17" t="s">
        <v>19</v>
      </c>
      <c r="Q10" s="17" t="s">
        <v>45</v>
      </c>
      <c r="R10" s="19">
        <v>437466</v>
      </c>
      <c r="S10" s="10">
        <v>130</v>
      </c>
      <c r="T10" s="12">
        <f t="shared" si="0"/>
        <v>3937194</v>
      </c>
    </row>
    <row r="11" spans="1:20" ht="30" x14ac:dyDescent="0.25">
      <c r="A11" t="s">
        <v>19</v>
      </c>
      <c r="B11">
        <v>0</v>
      </c>
      <c r="C11" t="s">
        <v>20</v>
      </c>
      <c r="D11">
        <v>20</v>
      </c>
      <c r="E11" t="s">
        <v>41</v>
      </c>
      <c r="F11" s="17">
        <v>1000001688</v>
      </c>
      <c r="G11" s="17">
        <v>85353090</v>
      </c>
      <c r="H11" s="17">
        <v>18</v>
      </c>
      <c r="I11" s="18" t="s">
        <v>46</v>
      </c>
      <c r="J11" s="17" t="s">
        <v>23</v>
      </c>
      <c r="K11" s="17">
        <v>3</v>
      </c>
      <c r="L11" s="17" t="s">
        <v>24</v>
      </c>
      <c r="M11" s="17">
        <v>14003147</v>
      </c>
      <c r="N11" s="17">
        <v>1018</v>
      </c>
      <c r="O11" s="17" t="s">
        <v>28</v>
      </c>
      <c r="P11" s="17" t="s">
        <v>19</v>
      </c>
      <c r="Q11" s="17" t="s">
        <v>47</v>
      </c>
      <c r="R11" s="19">
        <v>635199</v>
      </c>
      <c r="S11" s="10">
        <v>140</v>
      </c>
      <c r="T11" s="12">
        <f t="shared" si="0"/>
        <v>1905597</v>
      </c>
    </row>
    <row r="12" spans="1:20" ht="30" x14ac:dyDescent="0.25">
      <c r="A12" t="s">
        <v>19</v>
      </c>
      <c r="B12">
        <v>0</v>
      </c>
      <c r="C12" t="s">
        <v>20</v>
      </c>
      <c r="D12">
        <v>20</v>
      </c>
      <c r="E12" t="s">
        <v>41</v>
      </c>
      <c r="F12" s="17">
        <v>1000001689</v>
      </c>
      <c r="G12" s="17">
        <v>85353090</v>
      </c>
      <c r="H12" s="17">
        <v>18</v>
      </c>
      <c r="I12" s="18" t="s">
        <v>48</v>
      </c>
      <c r="J12" s="17" t="s">
        <v>23</v>
      </c>
      <c r="K12" s="17">
        <v>3</v>
      </c>
      <c r="L12" s="17" t="s">
        <v>24</v>
      </c>
      <c r="M12" s="17">
        <v>14003147</v>
      </c>
      <c r="N12" s="17">
        <v>1018</v>
      </c>
      <c r="O12" s="17" t="s">
        <v>28</v>
      </c>
      <c r="P12" s="17" t="s">
        <v>19</v>
      </c>
      <c r="Q12" s="17" t="s">
        <v>49</v>
      </c>
      <c r="R12" s="19">
        <v>766212</v>
      </c>
      <c r="S12" s="10">
        <v>150</v>
      </c>
      <c r="T12" s="12">
        <f t="shared" si="0"/>
        <v>2298636</v>
      </c>
    </row>
    <row r="13" spans="1:20" ht="30" x14ac:dyDescent="0.25">
      <c r="A13" t="s">
        <v>19</v>
      </c>
      <c r="B13">
        <v>0</v>
      </c>
      <c r="C13" t="s">
        <v>20</v>
      </c>
      <c r="D13">
        <v>20</v>
      </c>
      <c r="E13" t="s">
        <v>41</v>
      </c>
      <c r="F13" s="17">
        <v>1000032777</v>
      </c>
      <c r="G13" s="17">
        <v>85353090</v>
      </c>
      <c r="H13" s="17">
        <v>18</v>
      </c>
      <c r="I13" s="18" t="s">
        <v>50</v>
      </c>
      <c r="J13" s="17" t="s">
        <v>23</v>
      </c>
      <c r="K13" s="17">
        <v>5</v>
      </c>
      <c r="L13" s="17" t="s">
        <v>24</v>
      </c>
      <c r="M13" s="17">
        <v>14003147</v>
      </c>
      <c r="N13" s="17">
        <v>1018</v>
      </c>
      <c r="O13" s="17" t="s">
        <v>28</v>
      </c>
      <c r="P13" s="17" t="s">
        <v>19</v>
      </c>
      <c r="Q13" s="17" t="s">
        <v>51</v>
      </c>
      <c r="R13" s="19">
        <v>660313</v>
      </c>
      <c r="S13" s="10">
        <v>160</v>
      </c>
      <c r="T13" s="12">
        <f t="shared" si="0"/>
        <v>3301565</v>
      </c>
    </row>
    <row r="14" spans="1:20" x14ac:dyDescent="0.25">
      <c r="A14" t="s">
        <v>19</v>
      </c>
      <c r="B14">
        <v>0</v>
      </c>
      <c r="C14" t="s">
        <v>20</v>
      </c>
      <c r="D14">
        <v>20</v>
      </c>
      <c r="E14" t="s">
        <v>41</v>
      </c>
      <c r="F14" s="17">
        <v>1000020417</v>
      </c>
      <c r="G14" s="17">
        <v>85354010</v>
      </c>
      <c r="H14" s="17">
        <v>18</v>
      </c>
      <c r="I14" s="18" t="s">
        <v>52</v>
      </c>
      <c r="J14" s="17" t="s">
        <v>23</v>
      </c>
      <c r="K14" s="17">
        <v>6</v>
      </c>
      <c r="L14" s="17" t="s">
        <v>24</v>
      </c>
      <c r="M14" s="17">
        <v>14003147</v>
      </c>
      <c r="N14" s="17">
        <v>1017</v>
      </c>
      <c r="O14" s="17" t="s">
        <v>37</v>
      </c>
      <c r="P14" s="17" t="s">
        <v>19</v>
      </c>
      <c r="Q14" s="17" t="s">
        <v>53</v>
      </c>
      <c r="R14" s="19">
        <v>93241</v>
      </c>
      <c r="S14" s="10">
        <v>170</v>
      </c>
      <c r="T14" s="12">
        <f t="shared" si="0"/>
        <v>559446</v>
      </c>
    </row>
    <row r="15" spans="1:20" x14ac:dyDescent="0.25">
      <c r="A15" t="s">
        <v>19</v>
      </c>
      <c r="B15">
        <v>0</v>
      </c>
      <c r="C15" t="s">
        <v>20</v>
      </c>
      <c r="D15">
        <v>20</v>
      </c>
      <c r="E15" t="s">
        <v>41</v>
      </c>
      <c r="F15" s="17">
        <v>1000001695</v>
      </c>
      <c r="G15" s="17">
        <v>85462040</v>
      </c>
      <c r="H15" s="17">
        <v>18</v>
      </c>
      <c r="I15" s="18" t="s">
        <v>54</v>
      </c>
      <c r="J15" s="17" t="s">
        <v>23</v>
      </c>
      <c r="K15" s="17">
        <v>35</v>
      </c>
      <c r="L15" s="17" t="s">
        <v>24</v>
      </c>
      <c r="M15" s="17">
        <v>14003147</v>
      </c>
      <c r="N15" s="17">
        <v>1020</v>
      </c>
      <c r="O15" s="17" t="s">
        <v>34</v>
      </c>
      <c r="P15" s="17" t="s">
        <v>19</v>
      </c>
      <c r="Q15" s="17" t="s">
        <v>55</v>
      </c>
      <c r="R15" s="19">
        <v>21117</v>
      </c>
      <c r="S15" s="10">
        <v>180</v>
      </c>
      <c r="T15" s="12">
        <f t="shared" si="0"/>
        <v>739095</v>
      </c>
    </row>
    <row r="16" spans="1:20" ht="30" x14ac:dyDescent="0.25">
      <c r="A16" t="s">
        <v>19</v>
      </c>
      <c r="B16">
        <v>0</v>
      </c>
      <c r="C16" t="s">
        <v>20</v>
      </c>
      <c r="D16">
        <v>20</v>
      </c>
      <c r="E16" t="s">
        <v>41</v>
      </c>
      <c r="F16" s="17">
        <v>1000051760</v>
      </c>
      <c r="G16" s="17">
        <v>85353090</v>
      </c>
      <c r="H16" s="17">
        <v>18</v>
      </c>
      <c r="I16" s="18" t="s">
        <v>56</v>
      </c>
      <c r="J16" s="17" t="s">
        <v>23</v>
      </c>
      <c r="K16" s="17">
        <v>2</v>
      </c>
      <c r="L16" s="17" t="s">
        <v>24</v>
      </c>
      <c r="M16" s="17">
        <v>14003147</v>
      </c>
      <c r="N16" s="17">
        <v>1018</v>
      </c>
      <c r="O16" s="17" t="s">
        <v>28</v>
      </c>
      <c r="P16" s="17" t="s">
        <v>19</v>
      </c>
      <c r="Q16" s="17" t="s">
        <v>57</v>
      </c>
      <c r="R16" s="19">
        <v>758708</v>
      </c>
      <c r="S16" s="10">
        <v>190</v>
      </c>
      <c r="T16" s="12">
        <f t="shared" si="0"/>
        <v>1517416</v>
      </c>
    </row>
    <row r="17" spans="1:20" ht="30" x14ac:dyDescent="0.25">
      <c r="A17" t="s">
        <v>19</v>
      </c>
      <c r="B17">
        <v>0</v>
      </c>
      <c r="C17" t="s">
        <v>20</v>
      </c>
      <c r="D17">
        <v>20</v>
      </c>
      <c r="E17" t="s">
        <v>41</v>
      </c>
      <c r="F17" s="17">
        <v>1000001684</v>
      </c>
      <c r="G17" s="17">
        <v>85359090</v>
      </c>
      <c r="H17" s="17">
        <v>18</v>
      </c>
      <c r="I17" s="18" t="s">
        <v>58</v>
      </c>
      <c r="J17" s="17" t="s">
        <v>23</v>
      </c>
      <c r="K17" s="17">
        <v>9</v>
      </c>
      <c r="L17" s="17" t="s">
        <v>24</v>
      </c>
      <c r="M17" s="17">
        <v>14003147</v>
      </c>
      <c r="N17" s="17">
        <v>1014</v>
      </c>
      <c r="O17" s="17" t="s">
        <v>31</v>
      </c>
      <c r="P17" s="17" t="s">
        <v>19</v>
      </c>
      <c r="Q17" s="17" t="s">
        <v>59</v>
      </c>
      <c r="R17" s="19">
        <v>437466</v>
      </c>
      <c r="S17" s="10">
        <v>200</v>
      </c>
      <c r="T17" s="12">
        <f t="shared" si="0"/>
        <v>3937194</v>
      </c>
    </row>
    <row r="18" spans="1:20" ht="30" x14ac:dyDescent="0.25">
      <c r="A18" t="s">
        <v>19</v>
      </c>
      <c r="B18">
        <v>0</v>
      </c>
      <c r="C18" t="s">
        <v>20</v>
      </c>
      <c r="D18">
        <v>20</v>
      </c>
      <c r="E18" t="s">
        <v>41</v>
      </c>
      <c r="F18" s="17">
        <v>1000051850</v>
      </c>
      <c r="G18" s="17">
        <v>85353090</v>
      </c>
      <c r="H18" s="17">
        <v>18</v>
      </c>
      <c r="I18" s="18" t="s">
        <v>60</v>
      </c>
      <c r="J18" s="17" t="s">
        <v>23</v>
      </c>
      <c r="K18" s="17">
        <v>4</v>
      </c>
      <c r="L18" s="17" t="s">
        <v>24</v>
      </c>
      <c r="M18" s="17">
        <v>14003147</v>
      </c>
      <c r="N18" s="17">
        <v>1018</v>
      </c>
      <c r="O18" s="17" t="s">
        <v>28</v>
      </c>
      <c r="P18" s="17" t="s">
        <v>19</v>
      </c>
      <c r="Q18" s="17" t="s">
        <v>61</v>
      </c>
      <c r="R18" s="19">
        <v>639780</v>
      </c>
      <c r="S18" s="10">
        <v>220</v>
      </c>
      <c r="T18" s="12">
        <f t="shared" si="0"/>
        <v>2559120</v>
      </c>
    </row>
    <row r="19" spans="1:20" ht="30" x14ac:dyDescent="0.25">
      <c r="A19" t="s">
        <v>19</v>
      </c>
      <c r="B19">
        <v>0</v>
      </c>
      <c r="C19" t="s">
        <v>20</v>
      </c>
      <c r="D19">
        <v>20</v>
      </c>
      <c r="E19" t="s">
        <v>41</v>
      </c>
      <c r="F19" s="17">
        <v>1000028442</v>
      </c>
      <c r="G19" s="17">
        <v>85352912</v>
      </c>
      <c r="H19" s="17">
        <v>18</v>
      </c>
      <c r="I19" s="18" t="s">
        <v>62</v>
      </c>
      <c r="J19" s="17" t="s">
        <v>23</v>
      </c>
      <c r="K19" s="17">
        <v>3</v>
      </c>
      <c r="L19" s="17" t="s">
        <v>24</v>
      </c>
      <c r="M19" s="17">
        <v>14003147</v>
      </c>
      <c r="N19" s="17">
        <v>1013</v>
      </c>
      <c r="O19" s="17" t="s">
        <v>25</v>
      </c>
      <c r="P19" s="17" t="s">
        <v>19</v>
      </c>
      <c r="Q19" s="17" t="s">
        <v>63</v>
      </c>
      <c r="R19" s="19">
        <v>1794633</v>
      </c>
      <c r="S19" s="10">
        <v>230</v>
      </c>
      <c r="T19" s="12">
        <f t="shared" si="0"/>
        <v>5383899</v>
      </c>
    </row>
    <row r="20" spans="1:20" x14ac:dyDescent="0.25">
      <c r="A20" t="s">
        <v>19</v>
      </c>
      <c r="B20">
        <v>0</v>
      </c>
      <c r="C20" t="s">
        <v>20</v>
      </c>
      <c r="D20">
        <v>20</v>
      </c>
      <c r="E20" t="s">
        <v>41</v>
      </c>
      <c r="F20" s="17">
        <v>1000001772</v>
      </c>
      <c r="G20" s="17">
        <v>85359090</v>
      </c>
      <c r="H20" s="17">
        <v>18</v>
      </c>
      <c r="I20" s="18" t="s">
        <v>64</v>
      </c>
      <c r="J20" s="17" t="s">
        <v>23</v>
      </c>
      <c r="K20" s="17">
        <v>6</v>
      </c>
      <c r="L20" s="17" t="s">
        <v>24</v>
      </c>
      <c r="M20" s="17">
        <v>14003147</v>
      </c>
      <c r="N20" s="17">
        <v>1015</v>
      </c>
      <c r="O20" s="17" t="s">
        <v>65</v>
      </c>
      <c r="P20" s="17" t="s">
        <v>19</v>
      </c>
      <c r="Q20" s="17" t="s">
        <v>66</v>
      </c>
      <c r="R20" s="19">
        <v>240068</v>
      </c>
      <c r="S20" s="10">
        <v>240</v>
      </c>
      <c r="T20" s="12">
        <f t="shared" si="0"/>
        <v>1440408</v>
      </c>
    </row>
    <row r="21" spans="1:20" ht="30" x14ac:dyDescent="0.25">
      <c r="A21" t="s">
        <v>19</v>
      </c>
      <c r="B21">
        <v>0</v>
      </c>
      <c r="C21" t="s">
        <v>20</v>
      </c>
      <c r="D21">
        <v>30</v>
      </c>
      <c r="E21" t="s">
        <v>67</v>
      </c>
      <c r="F21" s="17">
        <v>1000011327</v>
      </c>
      <c r="G21" s="17">
        <v>72169990</v>
      </c>
      <c r="H21" s="17">
        <v>18</v>
      </c>
      <c r="I21" s="18" t="s">
        <v>68</v>
      </c>
      <c r="J21" s="17" t="s">
        <v>69</v>
      </c>
      <c r="K21" s="17">
        <v>2</v>
      </c>
      <c r="L21" s="17" t="s">
        <v>24</v>
      </c>
      <c r="M21" s="17">
        <v>14003147</v>
      </c>
      <c r="N21" s="17">
        <v>1019</v>
      </c>
      <c r="O21" s="17" t="s">
        <v>70</v>
      </c>
      <c r="P21" s="17" t="s">
        <v>19</v>
      </c>
      <c r="Q21" s="17" t="s">
        <v>71</v>
      </c>
      <c r="R21" s="19">
        <v>2669572</v>
      </c>
      <c r="S21" s="10">
        <v>80</v>
      </c>
      <c r="T21" s="12">
        <f t="shared" si="0"/>
        <v>5339144</v>
      </c>
    </row>
    <row r="22" spans="1:20" ht="30" x14ac:dyDescent="0.25">
      <c r="A22" t="s">
        <v>19</v>
      </c>
      <c r="B22">
        <v>0</v>
      </c>
      <c r="C22" t="s">
        <v>20</v>
      </c>
      <c r="D22">
        <v>30</v>
      </c>
      <c r="E22" t="s">
        <v>67</v>
      </c>
      <c r="F22" s="17">
        <v>1000011326</v>
      </c>
      <c r="G22" s="17">
        <v>72169990</v>
      </c>
      <c r="H22" s="17">
        <v>18</v>
      </c>
      <c r="I22" s="18" t="s">
        <v>72</v>
      </c>
      <c r="J22" s="17" t="s">
        <v>69</v>
      </c>
      <c r="K22" s="17">
        <v>2</v>
      </c>
      <c r="L22" s="17" t="s">
        <v>24</v>
      </c>
      <c r="M22" s="17">
        <v>14003147</v>
      </c>
      <c r="N22" s="17">
        <v>1019</v>
      </c>
      <c r="O22" s="17" t="s">
        <v>70</v>
      </c>
      <c r="P22" s="17" t="s">
        <v>19</v>
      </c>
      <c r="Q22" s="17" t="s">
        <v>73</v>
      </c>
      <c r="R22" s="19">
        <v>2312701</v>
      </c>
      <c r="S22" s="10">
        <v>90</v>
      </c>
      <c r="T22" s="12">
        <f t="shared" si="0"/>
        <v>4625402</v>
      </c>
    </row>
    <row r="23" spans="1:20" ht="45" x14ac:dyDescent="0.25">
      <c r="A23" t="s">
        <v>19</v>
      </c>
      <c r="B23">
        <v>0</v>
      </c>
      <c r="C23" t="s">
        <v>20</v>
      </c>
      <c r="D23">
        <v>30</v>
      </c>
      <c r="E23" t="s">
        <v>67</v>
      </c>
      <c r="F23" s="17">
        <v>1000011321</v>
      </c>
      <c r="G23" s="17">
        <v>72169990</v>
      </c>
      <c r="H23" s="17">
        <v>18</v>
      </c>
      <c r="I23" s="18" t="s">
        <v>74</v>
      </c>
      <c r="J23" s="17" t="s">
        <v>69</v>
      </c>
      <c r="K23" s="17">
        <v>1</v>
      </c>
      <c r="L23" s="17" t="s">
        <v>24</v>
      </c>
      <c r="M23" s="17">
        <v>14003147</v>
      </c>
      <c r="N23" s="17">
        <v>1019</v>
      </c>
      <c r="O23" s="17" t="s">
        <v>70</v>
      </c>
      <c r="P23" s="17" t="s">
        <v>19</v>
      </c>
      <c r="Q23" s="17" t="s">
        <v>75</v>
      </c>
      <c r="R23" s="19">
        <v>3182206</v>
      </c>
      <c r="S23" s="10">
        <v>100</v>
      </c>
      <c r="T23" s="12">
        <f t="shared" si="0"/>
        <v>3182206</v>
      </c>
    </row>
    <row r="24" spans="1:20" ht="45" x14ac:dyDescent="0.25">
      <c r="A24" t="s">
        <v>19</v>
      </c>
      <c r="B24">
        <v>0</v>
      </c>
      <c r="C24" t="s">
        <v>20</v>
      </c>
      <c r="D24">
        <v>40</v>
      </c>
      <c r="E24" t="s">
        <v>76</v>
      </c>
      <c r="F24" s="17">
        <v>1000011264</v>
      </c>
      <c r="G24" s="17">
        <v>72169990</v>
      </c>
      <c r="H24" s="17">
        <v>18</v>
      </c>
      <c r="I24" s="18" t="s">
        <v>77</v>
      </c>
      <c r="J24" s="17" t="s">
        <v>69</v>
      </c>
      <c r="K24" s="17">
        <v>2</v>
      </c>
      <c r="L24" s="17" t="s">
        <v>24</v>
      </c>
      <c r="M24" s="17">
        <v>14003147</v>
      </c>
      <c r="N24" s="17">
        <v>1019</v>
      </c>
      <c r="O24" s="17" t="s">
        <v>70</v>
      </c>
      <c r="P24" s="17" t="s">
        <v>19</v>
      </c>
      <c r="Q24" s="17" t="s">
        <v>78</v>
      </c>
      <c r="R24" s="19">
        <v>2058503</v>
      </c>
      <c r="S24" s="10">
        <v>90</v>
      </c>
      <c r="T24" s="12">
        <f t="shared" si="0"/>
        <v>4117006</v>
      </c>
    </row>
    <row r="25" spans="1:20" ht="45" x14ac:dyDescent="0.25">
      <c r="A25" t="s">
        <v>19</v>
      </c>
      <c r="B25">
        <v>0</v>
      </c>
      <c r="C25" t="s">
        <v>20</v>
      </c>
      <c r="D25">
        <v>40</v>
      </c>
      <c r="E25" t="s">
        <v>76</v>
      </c>
      <c r="F25" s="17">
        <v>1000011253</v>
      </c>
      <c r="G25" s="17">
        <v>72169990</v>
      </c>
      <c r="H25" s="17">
        <v>18</v>
      </c>
      <c r="I25" s="18" t="s">
        <v>79</v>
      </c>
      <c r="J25" s="17" t="s">
        <v>69</v>
      </c>
      <c r="K25" s="17">
        <v>1</v>
      </c>
      <c r="L25" s="17" t="s">
        <v>24</v>
      </c>
      <c r="M25" s="17">
        <v>14003147</v>
      </c>
      <c r="N25" s="17">
        <v>1019</v>
      </c>
      <c r="O25" s="17" t="s">
        <v>70</v>
      </c>
      <c r="P25" s="17" t="s">
        <v>19</v>
      </c>
      <c r="Q25" s="17" t="s">
        <v>80</v>
      </c>
      <c r="R25" s="19">
        <v>1655667</v>
      </c>
      <c r="S25" s="10">
        <v>100</v>
      </c>
      <c r="T25" s="12">
        <f t="shared" si="0"/>
        <v>1655667</v>
      </c>
    </row>
    <row r="26" spans="1:20" ht="45" x14ac:dyDescent="0.25">
      <c r="A26" t="s">
        <v>19</v>
      </c>
      <c r="B26">
        <v>0</v>
      </c>
      <c r="C26" t="s">
        <v>20</v>
      </c>
      <c r="D26">
        <v>40</v>
      </c>
      <c r="E26" t="s">
        <v>76</v>
      </c>
      <c r="F26" s="17">
        <v>1000011254</v>
      </c>
      <c r="G26" s="17">
        <v>72169990</v>
      </c>
      <c r="H26" s="17">
        <v>18</v>
      </c>
      <c r="I26" s="18" t="s">
        <v>81</v>
      </c>
      <c r="J26" s="17" t="s">
        <v>69</v>
      </c>
      <c r="K26" s="17">
        <v>2</v>
      </c>
      <c r="L26" s="17" t="s">
        <v>24</v>
      </c>
      <c r="M26" s="17">
        <v>14003147</v>
      </c>
      <c r="N26" s="17">
        <v>1019</v>
      </c>
      <c r="O26" s="17" t="s">
        <v>70</v>
      </c>
      <c r="P26" s="17" t="s">
        <v>19</v>
      </c>
      <c r="Q26" s="17" t="s">
        <v>82</v>
      </c>
      <c r="R26" s="19">
        <v>1407732</v>
      </c>
      <c r="S26" s="10">
        <v>110</v>
      </c>
      <c r="T26" s="12">
        <f t="shared" si="0"/>
        <v>2815464</v>
      </c>
    </row>
    <row r="27" spans="1:20" ht="45" x14ac:dyDescent="0.25">
      <c r="A27" t="s">
        <v>19</v>
      </c>
      <c r="B27">
        <v>0</v>
      </c>
      <c r="C27" t="s">
        <v>20</v>
      </c>
      <c r="D27">
        <v>40</v>
      </c>
      <c r="E27" t="s">
        <v>76</v>
      </c>
      <c r="F27" s="17">
        <v>1000011265</v>
      </c>
      <c r="G27" s="17">
        <v>72169990</v>
      </c>
      <c r="H27" s="17">
        <v>18</v>
      </c>
      <c r="I27" s="18" t="s">
        <v>83</v>
      </c>
      <c r="J27" s="17" t="s">
        <v>69</v>
      </c>
      <c r="K27" s="17">
        <v>1</v>
      </c>
      <c r="L27" s="17" t="s">
        <v>24</v>
      </c>
      <c r="M27" s="17">
        <v>14003147</v>
      </c>
      <c r="N27" s="17">
        <v>1019</v>
      </c>
      <c r="O27" s="17" t="s">
        <v>70</v>
      </c>
      <c r="P27" s="17" t="s">
        <v>19</v>
      </c>
      <c r="Q27" s="17" t="s">
        <v>84</v>
      </c>
      <c r="R27" s="19">
        <v>1655667</v>
      </c>
      <c r="S27" s="10">
        <v>120</v>
      </c>
      <c r="T27" s="12">
        <f t="shared" si="0"/>
        <v>1655667</v>
      </c>
    </row>
    <row r="28" spans="1:20" ht="45" x14ac:dyDescent="0.25">
      <c r="A28" t="s">
        <v>19</v>
      </c>
      <c r="B28">
        <v>0</v>
      </c>
      <c r="C28" t="s">
        <v>20</v>
      </c>
      <c r="D28">
        <v>40</v>
      </c>
      <c r="E28" t="s">
        <v>76</v>
      </c>
      <c r="F28" s="17">
        <v>1000011255</v>
      </c>
      <c r="G28" s="17">
        <v>72169990</v>
      </c>
      <c r="H28" s="17">
        <v>18</v>
      </c>
      <c r="I28" s="18" t="s">
        <v>85</v>
      </c>
      <c r="J28" s="17" t="s">
        <v>69</v>
      </c>
      <c r="K28" s="17">
        <v>7</v>
      </c>
      <c r="L28" s="17" t="s">
        <v>24</v>
      </c>
      <c r="M28" s="17">
        <v>14003147</v>
      </c>
      <c r="N28" s="17">
        <v>1019</v>
      </c>
      <c r="O28" s="17" t="s">
        <v>70</v>
      </c>
      <c r="P28" s="17" t="s">
        <v>19</v>
      </c>
      <c r="Q28" s="17" t="s">
        <v>86</v>
      </c>
      <c r="R28" s="19">
        <v>1407732</v>
      </c>
      <c r="S28" s="10">
        <v>130</v>
      </c>
      <c r="T28" s="12">
        <f t="shared" si="0"/>
        <v>9854124</v>
      </c>
    </row>
    <row r="29" spans="1:20" x14ac:dyDescent="0.25">
      <c r="A29" t="s">
        <v>19</v>
      </c>
      <c r="B29">
        <v>0</v>
      </c>
      <c r="C29" t="s">
        <v>20</v>
      </c>
      <c r="D29">
        <v>50</v>
      </c>
      <c r="E29" t="s">
        <v>87</v>
      </c>
      <c r="F29" s="17">
        <v>1000032055</v>
      </c>
      <c r="G29" s="17">
        <v>72159090</v>
      </c>
      <c r="H29" s="17">
        <v>18</v>
      </c>
      <c r="I29" s="18" t="s">
        <v>88</v>
      </c>
      <c r="J29" s="17" t="s">
        <v>89</v>
      </c>
      <c r="K29" s="17">
        <v>5</v>
      </c>
      <c r="L29" s="17" t="s">
        <v>24</v>
      </c>
      <c r="M29" s="17">
        <v>14003147</v>
      </c>
      <c r="N29" s="17">
        <v>1033</v>
      </c>
      <c r="O29" s="17" t="s">
        <v>90</v>
      </c>
      <c r="P29" s="17" t="s">
        <v>19</v>
      </c>
      <c r="Q29" s="17" t="s">
        <v>91</v>
      </c>
      <c r="R29" s="19">
        <v>728271</v>
      </c>
      <c r="S29" s="10">
        <v>20</v>
      </c>
      <c r="T29" s="12">
        <f t="shared" si="0"/>
        <v>3641355</v>
      </c>
    </row>
    <row r="30" spans="1:20" ht="30" x14ac:dyDescent="0.25">
      <c r="A30" t="s">
        <v>19</v>
      </c>
      <c r="B30">
        <v>0</v>
      </c>
      <c r="C30" t="s">
        <v>20</v>
      </c>
      <c r="D30">
        <v>60</v>
      </c>
      <c r="E30" t="s">
        <v>92</v>
      </c>
      <c r="F30" s="17">
        <v>1000004274</v>
      </c>
      <c r="G30" s="17">
        <v>85371000</v>
      </c>
      <c r="H30" s="17">
        <v>18</v>
      </c>
      <c r="I30" s="18" t="s">
        <v>93</v>
      </c>
      <c r="J30" s="17" t="s">
        <v>23</v>
      </c>
      <c r="K30" s="17">
        <v>2</v>
      </c>
      <c r="L30" s="17" t="s">
        <v>24</v>
      </c>
      <c r="M30" s="17">
        <v>14003147</v>
      </c>
      <c r="N30" s="17">
        <v>1054</v>
      </c>
      <c r="O30" s="17" t="s">
        <v>94</v>
      </c>
      <c r="P30" s="17" t="s">
        <v>19</v>
      </c>
      <c r="Q30" s="17" t="s">
        <v>95</v>
      </c>
      <c r="R30" s="19">
        <v>2665048</v>
      </c>
      <c r="S30" s="10">
        <v>60</v>
      </c>
      <c r="T30" s="12">
        <f t="shared" si="0"/>
        <v>5330096</v>
      </c>
    </row>
    <row r="31" spans="1:20" ht="45" x14ac:dyDescent="0.25">
      <c r="A31" t="s">
        <v>19</v>
      </c>
      <c r="B31">
        <v>0</v>
      </c>
      <c r="C31" t="s">
        <v>20</v>
      </c>
      <c r="D31">
        <v>60</v>
      </c>
      <c r="E31" t="s">
        <v>92</v>
      </c>
      <c r="F31" s="17">
        <v>1000002146</v>
      </c>
      <c r="G31" s="17">
        <v>85371000</v>
      </c>
      <c r="H31" s="17">
        <v>18</v>
      </c>
      <c r="I31" s="18" t="s">
        <v>96</v>
      </c>
      <c r="J31" s="17" t="s">
        <v>69</v>
      </c>
      <c r="K31" s="17">
        <v>1</v>
      </c>
      <c r="L31" s="17" t="s">
        <v>24</v>
      </c>
      <c r="M31" s="17">
        <v>14003147</v>
      </c>
      <c r="N31" s="17">
        <v>1054</v>
      </c>
      <c r="O31" s="17" t="s">
        <v>94</v>
      </c>
      <c r="P31" s="17" t="s">
        <v>19</v>
      </c>
      <c r="Q31" s="17" t="s">
        <v>97</v>
      </c>
      <c r="R31" s="19">
        <v>197490</v>
      </c>
      <c r="S31" s="10">
        <v>70</v>
      </c>
      <c r="T31" s="12">
        <f t="shared" si="0"/>
        <v>197490</v>
      </c>
    </row>
    <row r="32" spans="1:20" ht="30" x14ac:dyDescent="0.25">
      <c r="A32" t="s">
        <v>19</v>
      </c>
      <c r="B32">
        <v>0</v>
      </c>
      <c r="C32" t="s">
        <v>20</v>
      </c>
      <c r="D32">
        <v>60</v>
      </c>
      <c r="E32" t="s">
        <v>92</v>
      </c>
      <c r="F32" s="17">
        <v>1000055446</v>
      </c>
      <c r="G32" s="17">
        <v>85371000</v>
      </c>
      <c r="H32" s="17">
        <v>18</v>
      </c>
      <c r="I32" s="18" t="s">
        <v>98</v>
      </c>
      <c r="J32" s="17" t="s">
        <v>23</v>
      </c>
      <c r="K32" s="17">
        <v>4</v>
      </c>
      <c r="L32" s="17" t="s">
        <v>24</v>
      </c>
      <c r="M32" s="17">
        <v>14003147</v>
      </c>
      <c r="N32" s="17">
        <v>1054</v>
      </c>
      <c r="O32" s="17" t="s">
        <v>94</v>
      </c>
      <c r="P32" s="17" t="s">
        <v>19</v>
      </c>
      <c r="Q32" s="17" t="s">
        <v>99</v>
      </c>
      <c r="R32" s="19">
        <v>858508</v>
      </c>
      <c r="S32" s="10">
        <v>80</v>
      </c>
      <c r="T32" s="12">
        <f t="shared" si="0"/>
        <v>3434032</v>
      </c>
    </row>
    <row r="33" spans="1:20" ht="30" x14ac:dyDescent="0.25">
      <c r="A33" t="s">
        <v>19</v>
      </c>
      <c r="B33">
        <v>0</v>
      </c>
      <c r="C33" t="s">
        <v>20</v>
      </c>
      <c r="D33">
        <v>70</v>
      </c>
      <c r="E33" t="s">
        <v>100</v>
      </c>
      <c r="F33" s="17">
        <v>1000055443</v>
      </c>
      <c r="G33" s="17">
        <v>85371000</v>
      </c>
      <c r="H33" s="17">
        <v>18</v>
      </c>
      <c r="I33" s="18" t="s">
        <v>101</v>
      </c>
      <c r="J33" s="17" t="s">
        <v>23</v>
      </c>
      <c r="K33" s="17">
        <v>6</v>
      </c>
      <c r="L33" s="17" t="s">
        <v>24</v>
      </c>
      <c r="M33" s="17">
        <v>14003147</v>
      </c>
      <c r="N33" s="17">
        <v>1054</v>
      </c>
      <c r="O33" s="17" t="s">
        <v>94</v>
      </c>
      <c r="P33" s="17" t="s">
        <v>19</v>
      </c>
      <c r="Q33" s="17" t="s">
        <v>102</v>
      </c>
      <c r="R33" s="19">
        <v>783232</v>
      </c>
      <c r="S33" s="10">
        <v>70</v>
      </c>
      <c r="T33" s="12">
        <f t="shared" si="0"/>
        <v>4699392</v>
      </c>
    </row>
    <row r="34" spans="1:20" ht="30" x14ac:dyDescent="0.25">
      <c r="A34" t="s">
        <v>19</v>
      </c>
      <c r="B34">
        <v>0</v>
      </c>
      <c r="C34" t="s">
        <v>20</v>
      </c>
      <c r="D34">
        <v>70</v>
      </c>
      <c r="E34" t="s">
        <v>100</v>
      </c>
      <c r="F34" s="17">
        <v>1000001166</v>
      </c>
      <c r="G34" s="17">
        <v>85371000</v>
      </c>
      <c r="H34" s="17">
        <v>18</v>
      </c>
      <c r="I34" s="18" t="s">
        <v>103</v>
      </c>
      <c r="J34" s="17" t="s">
        <v>69</v>
      </c>
      <c r="K34" s="17">
        <v>1</v>
      </c>
      <c r="L34" s="17" t="s">
        <v>24</v>
      </c>
      <c r="M34" s="17">
        <v>14003147</v>
      </c>
      <c r="N34" s="17">
        <v>1054</v>
      </c>
      <c r="O34" s="17" t="s">
        <v>94</v>
      </c>
      <c r="P34" s="17" t="s">
        <v>19</v>
      </c>
      <c r="Q34" s="17" t="s">
        <v>104</v>
      </c>
      <c r="R34" s="19">
        <v>4587218</v>
      </c>
      <c r="S34" s="10">
        <v>80</v>
      </c>
      <c r="T34" s="12">
        <f t="shared" si="0"/>
        <v>4587218</v>
      </c>
    </row>
    <row r="35" spans="1:20" ht="30" x14ac:dyDescent="0.25">
      <c r="A35" t="s">
        <v>19</v>
      </c>
      <c r="B35">
        <v>0</v>
      </c>
      <c r="C35" t="s">
        <v>20</v>
      </c>
      <c r="D35">
        <v>80</v>
      </c>
      <c r="E35" t="s">
        <v>105</v>
      </c>
      <c r="F35" s="17">
        <v>1000003409</v>
      </c>
      <c r="G35" s="17">
        <v>85371000</v>
      </c>
      <c r="H35" s="17">
        <v>18</v>
      </c>
      <c r="I35" s="18" t="s">
        <v>106</v>
      </c>
      <c r="J35" s="17" t="s">
        <v>23</v>
      </c>
      <c r="K35" s="17">
        <v>2</v>
      </c>
      <c r="L35" s="17" t="s">
        <v>24</v>
      </c>
      <c r="M35" s="17">
        <v>14003147</v>
      </c>
      <c r="N35" s="17">
        <v>1054</v>
      </c>
      <c r="O35" s="17" t="s">
        <v>94</v>
      </c>
      <c r="P35" s="17" t="s">
        <v>19</v>
      </c>
      <c r="Q35" s="17" t="s">
        <v>107</v>
      </c>
      <c r="R35" s="19">
        <v>622210</v>
      </c>
      <c r="S35" s="10">
        <v>50</v>
      </c>
      <c r="T35" s="12">
        <f t="shared" si="0"/>
        <v>1244420</v>
      </c>
    </row>
    <row r="36" spans="1:20" ht="30" x14ac:dyDescent="0.25">
      <c r="A36" t="s">
        <v>19</v>
      </c>
      <c r="B36">
        <v>0</v>
      </c>
      <c r="C36" t="s">
        <v>20</v>
      </c>
      <c r="D36">
        <v>80</v>
      </c>
      <c r="E36" t="s">
        <v>105</v>
      </c>
      <c r="F36" s="17">
        <v>1000001333</v>
      </c>
      <c r="G36" s="17">
        <v>85371000</v>
      </c>
      <c r="H36" s="17">
        <v>18</v>
      </c>
      <c r="I36" s="18" t="s">
        <v>108</v>
      </c>
      <c r="J36" s="17" t="s">
        <v>23</v>
      </c>
      <c r="K36" s="17">
        <v>6</v>
      </c>
      <c r="L36" s="17" t="s">
        <v>24</v>
      </c>
      <c r="M36" s="17">
        <v>14003147</v>
      </c>
      <c r="N36" s="17">
        <v>1054</v>
      </c>
      <c r="O36" s="17" t="s">
        <v>94</v>
      </c>
      <c r="P36" s="17" t="s">
        <v>19</v>
      </c>
      <c r="Q36" s="17" t="s">
        <v>109</v>
      </c>
      <c r="R36" s="19">
        <v>622210</v>
      </c>
      <c r="S36" s="10">
        <v>60</v>
      </c>
      <c r="T36" s="12">
        <f t="shared" si="0"/>
        <v>3733260</v>
      </c>
    </row>
    <row r="37" spans="1:20" ht="30" x14ac:dyDescent="0.25">
      <c r="A37" t="s">
        <v>19</v>
      </c>
      <c r="B37">
        <v>0</v>
      </c>
      <c r="C37" t="s">
        <v>20</v>
      </c>
      <c r="D37">
        <v>80</v>
      </c>
      <c r="E37" t="s">
        <v>105</v>
      </c>
      <c r="F37" s="17">
        <v>1000003411</v>
      </c>
      <c r="G37" s="17">
        <v>85371000</v>
      </c>
      <c r="H37" s="17">
        <v>18</v>
      </c>
      <c r="I37" s="18" t="s">
        <v>110</v>
      </c>
      <c r="J37" s="17" t="s">
        <v>23</v>
      </c>
      <c r="K37" s="17">
        <v>2</v>
      </c>
      <c r="L37" s="17" t="s">
        <v>24</v>
      </c>
      <c r="M37" s="17">
        <v>14003147</v>
      </c>
      <c r="N37" s="17">
        <v>1054</v>
      </c>
      <c r="O37" s="17" t="s">
        <v>94</v>
      </c>
      <c r="P37" s="17" t="s">
        <v>19</v>
      </c>
      <c r="Q37" s="17" t="s">
        <v>111</v>
      </c>
      <c r="R37" s="19">
        <v>622210</v>
      </c>
      <c r="S37" s="10">
        <v>70</v>
      </c>
      <c r="T37" s="12">
        <f t="shared" si="0"/>
        <v>1244420</v>
      </c>
    </row>
    <row r="38" spans="1:20" ht="120" x14ac:dyDescent="0.25">
      <c r="A38" t="s">
        <v>19</v>
      </c>
      <c r="B38">
        <v>0</v>
      </c>
      <c r="C38" t="s">
        <v>20</v>
      </c>
      <c r="D38">
        <v>90</v>
      </c>
      <c r="E38" t="s">
        <v>112</v>
      </c>
      <c r="F38" s="17">
        <v>1000030433</v>
      </c>
      <c r="G38" s="17">
        <v>85287390</v>
      </c>
      <c r="H38" s="17">
        <v>18</v>
      </c>
      <c r="I38" s="18" t="s">
        <v>113</v>
      </c>
      <c r="J38" s="17" t="s">
        <v>69</v>
      </c>
      <c r="K38" s="17">
        <v>1</v>
      </c>
      <c r="L38" s="17" t="s">
        <v>24</v>
      </c>
      <c r="M38" s="17">
        <v>14003147</v>
      </c>
      <c r="N38" s="17">
        <v>1055</v>
      </c>
      <c r="O38" s="17" t="s">
        <v>114</v>
      </c>
      <c r="P38" s="17" t="s">
        <v>19</v>
      </c>
      <c r="Q38" s="17" t="s">
        <v>115</v>
      </c>
      <c r="R38" s="19">
        <v>3866498</v>
      </c>
      <c r="S38" s="10">
        <v>20</v>
      </c>
      <c r="T38" s="12">
        <f t="shared" si="0"/>
        <v>3866498</v>
      </c>
    </row>
    <row r="39" spans="1:20" x14ac:dyDescent="0.25">
      <c r="A39" t="s">
        <v>19</v>
      </c>
      <c r="B39">
        <v>0</v>
      </c>
      <c r="C39" t="s">
        <v>20</v>
      </c>
      <c r="D39">
        <v>110</v>
      </c>
      <c r="E39" t="s">
        <v>118</v>
      </c>
      <c r="F39" s="17">
        <v>1000056265</v>
      </c>
      <c r="G39" s="17">
        <v>85446020</v>
      </c>
      <c r="H39" s="17">
        <v>18</v>
      </c>
      <c r="I39" s="18" t="s">
        <v>119</v>
      </c>
      <c r="J39" s="17" t="s">
        <v>89</v>
      </c>
      <c r="K39" s="17">
        <v>2</v>
      </c>
      <c r="L39" s="17" t="s">
        <v>24</v>
      </c>
      <c r="M39" s="17">
        <v>14003147</v>
      </c>
      <c r="N39" s="17">
        <v>1026</v>
      </c>
      <c r="O39" s="17" t="s">
        <v>117</v>
      </c>
      <c r="P39" s="17" t="s">
        <v>19</v>
      </c>
      <c r="Q39" s="17" t="s">
        <v>120</v>
      </c>
      <c r="R39" s="19">
        <v>519147</v>
      </c>
      <c r="S39" s="10">
        <v>140</v>
      </c>
      <c r="T39" s="12">
        <f t="shared" si="0"/>
        <v>1038294</v>
      </c>
    </row>
    <row r="40" spans="1:20" x14ac:dyDescent="0.25">
      <c r="A40" t="s">
        <v>19</v>
      </c>
      <c r="B40">
        <v>0</v>
      </c>
      <c r="C40" t="s">
        <v>20</v>
      </c>
      <c r="D40">
        <v>110</v>
      </c>
      <c r="E40" t="s">
        <v>118</v>
      </c>
      <c r="F40" s="17">
        <v>1000056264</v>
      </c>
      <c r="G40" s="17">
        <v>85446020</v>
      </c>
      <c r="H40" s="17">
        <v>18</v>
      </c>
      <c r="I40" s="18" t="s">
        <v>121</v>
      </c>
      <c r="J40" s="17" t="s">
        <v>89</v>
      </c>
      <c r="K40" s="17">
        <v>4</v>
      </c>
      <c r="L40" s="17" t="s">
        <v>24</v>
      </c>
      <c r="M40" s="17">
        <v>14003147</v>
      </c>
      <c r="N40" s="17">
        <v>1026</v>
      </c>
      <c r="O40" s="17" t="s">
        <v>117</v>
      </c>
      <c r="P40" s="17" t="s">
        <v>19</v>
      </c>
      <c r="Q40" s="17" t="s">
        <v>122</v>
      </c>
      <c r="R40" s="19">
        <v>377656</v>
      </c>
      <c r="S40" s="10">
        <v>150</v>
      </c>
      <c r="T40" s="12">
        <f t="shared" si="0"/>
        <v>1510624</v>
      </c>
    </row>
    <row r="41" spans="1:20" x14ac:dyDescent="0.25">
      <c r="A41" t="s">
        <v>19</v>
      </c>
      <c r="B41">
        <v>0</v>
      </c>
      <c r="C41" t="s">
        <v>20</v>
      </c>
      <c r="D41">
        <v>110</v>
      </c>
      <c r="E41" t="s">
        <v>118</v>
      </c>
      <c r="F41" s="17">
        <v>1000031887</v>
      </c>
      <c r="G41" s="17">
        <v>85446020</v>
      </c>
      <c r="H41" s="17">
        <v>18</v>
      </c>
      <c r="I41" s="18" t="s">
        <v>123</v>
      </c>
      <c r="J41" s="17" t="s">
        <v>89</v>
      </c>
      <c r="K41" s="17">
        <v>3</v>
      </c>
      <c r="L41" s="17" t="s">
        <v>24</v>
      </c>
      <c r="M41" s="17">
        <v>14003147</v>
      </c>
      <c r="N41" s="17">
        <v>1026</v>
      </c>
      <c r="O41" s="17" t="s">
        <v>117</v>
      </c>
      <c r="P41" s="17" t="s">
        <v>19</v>
      </c>
      <c r="Q41" s="17" t="s">
        <v>124</v>
      </c>
      <c r="R41" s="19">
        <v>312162</v>
      </c>
      <c r="S41" s="10">
        <v>160</v>
      </c>
      <c r="T41" s="12">
        <f t="shared" si="0"/>
        <v>936486</v>
      </c>
    </row>
    <row r="42" spans="1:20" x14ac:dyDescent="0.25">
      <c r="A42" t="s">
        <v>19</v>
      </c>
      <c r="B42">
        <v>0</v>
      </c>
      <c r="C42" t="s">
        <v>20</v>
      </c>
      <c r="D42">
        <v>110</v>
      </c>
      <c r="E42" t="s">
        <v>118</v>
      </c>
      <c r="F42" s="17">
        <v>1000031987</v>
      </c>
      <c r="G42" s="17">
        <v>85446020</v>
      </c>
      <c r="H42" s="17">
        <v>18</v>
      </c>
      <c r="I42" s="18" t="s">
        <v>125</v>
      </c>
      <c r="J42" s="17" t="s">
        <v>89</v>
      </c>
      <c r="K42" s="17">
        <v>8</v>
      </c>
      <c r="L42" s="17" t="s">
        <v>24</v>
      </c>
      <c r="M42" s="17">
        <v>14003147</v>
      </c>
      <c r="N42" s="17">
        <v>1026</v>
      </c>
      <c r="O42" s="17" t="s">
        <v>117</v>
      </c>
      <c r="P42" s="17" t="s">
        <v>19</v>
      </c>
      <c r="Q42" s="17" t="s">
        <v>126</v>
      </c>
      <c r="R42" s="19">
        <v>167136</v>
      </c>
      <c r="S42" s="10">
        <v>170</v>
      </c>
      <c r="T42" s="12">
        <f t="shared" si="0"/>
        <v>1337088</v>
      </c>
    </row>
    <row r="43" spans="1:20" x14ac:dyDescent="0.25">
      <c r="A43" t="s">
        <v>19</v>
      </c>
      <c r="B43">
        <v>0</v>
      </c>
      <c r="C43" t="s">
        <v>20</v>
      </c>
      <c r="D43">
        <v>110</v>
      </c>
      <c r="E43" t="s">
        <v>118</v>
      </c>
      <c r="F43" s="17">
        <v>1000031964</v>
      </c>
      <c r="G43" s="17">
        <v>85446020</v>
      </c>
      <c r="H43" s="17">
        <v>18</v>
      </c>
      <c r="I43" s="18" t="s">
        <v>127</v>
      </c>
      <c r="J43" s="17" t="s">
        <v>89</v>
      </c>
      <c r="K43" s="17">
        <v>5</v>
      </c>
      <c r="L43" s="17" t="s">
        <v>24</v>
      </c>
      <c r="M43" s="17">
        <v>14003147</v>
      </c>
      <c r="N43" s="17">
        <v>1026</v>
      </c>
      <c r="O43" s="17" t="s">
        <v>117</v>
      </c>
      <c r="P43" s="17" t="s">
        <v>19</v>
      </c>
      <c r="Q43" s="17" t="s">
        <v>128</v>
      </c>
      <c r="R43" s="19">
        <v>112697</v>
      </c>
      <c r="S43" s="10">
        <v>180</v>
      </c>
      <c r="T43" s="12">
        <f t="shared" si="0"/>
        <v>563485</v>
      </c>
    </row>
    <row r="44" spans="1:20" x14ac:dyDescent="0.25">
      <c r="A44" t="s">
        <v>19</v>
      </c>
      <c r="B44">
        <v>0</v>
      </c>
      <c r="C44" t="s">
        <v>20</v>
      </c>
      <c r="D44">
        <v>110</v>
      </c>
      <c r="E44" t="s">
        <v>118</v>
      </c>
      <c r="F44" s="17">
        <v>1000031943</v>
      </c>
      <c r="G44" s="17">
        <v>85446020</v>
      </c>
      <c r="H44" s="17">
        <v>18</v>
      </c>
      <c r="I44" s="18" t="s">
        <v>129</v>
      </c>
      <c r="J44" s="17" t="s">
        <v>89</v>
      </c>
      <c r="K44" s="17">
        <v>3</v>
      </c>
      <c r="L44" s="17" t="s">
        <v>24</v>
      </c>
      <c r="M44" s="17">
        <v>14003147</v>
      </c>
      <c r="N44" s="17">
        <v>1026</v>
      </c>
      <c r="O44" s="17" t="s">
        <v>117</v>
      </c>
      <c r="P44" s="17" t="s">
        <v>19</v>
      </c>
      <c r="Q44" s="17" t="s">
        <v>130</v>
      </c>
      <c r="R44" s="19">
        <v>72174</v>
      </c>
      <c r="S44" s="10">
        <v>190</v>
      </c>
      <c r="T44" s="12">
        <f t="shared" si="0"/>
        <v>216522</v>
      </c>
    </row>
    <row r="45" spans="1:20" x14ac:dyDescent="0.25">
      <c r="A45" t="s">
        <v>19</v>
      </c>
      <c r="B45">
        <v>0</v>
      </c>
      <c r="C45" t="s">
        <v>20</v>
      </c>
      <c r="D45">
        <v>110</v>
      </c>
      <c r="E45" t="s">
        <v>118</v>
      </c>
      <c r="F45" s="17">
        <v>1000031985</v>
      </c>
      <c r="G45" s="17">
        <v>85446020</v>
      </c>
      <c r="H45" s="17">
        <v>18</v>
      </c>
      <c r="I45" s="18" t="s">
        <v>131</v>
      </c>
      <c r="J45" s="17" t="s">
        <v>89</v>
      </c>
      <c r="K45" s="17">
        <v>4</v>
      </c>
      <c r="L45" s="17" t="s">
        <v>24</v>
      </c>
      <c r="M45" s="17">
        <v>14003147</v>
      </c>
      <c r="N45" s="17">
        <v>1026</v>
      </c>
      <c r="O45" s="17" t="s">
        <v>117</v>
      </c>
      <c r="P45" s="17" t="s">
        <v>19</v>
      </c>
      <c r="Q45" s="17" t="s">
        <v>132</v>
      </c>
      <c r="R45" s="19">
        <v>98881</v>
      </c>
      <c r="S45" s="10">
        <v>200</v>
      </c>
      <c r="T45" s="12">
        <f t="shared" si="0"/>
        <v>395524</v>
      </c>
    </row>
    <row r="46" spans="1:20" x14ac:dyDescent="0.25">
      <c r="A46" t="s">
        <v>19</v>
      </c>
      <c r="B46">
        <v>0</v>
      </c>
      <c r="C46" t="s">
        <v>20</v>
      </c>
      <c r="D46">
        <v>110</v>
      </c>
      <c r="E46" t="s">
        <v>118</v>
      </c>
      <c r="F46" s="17">
        <v>1000031976</v>
      </c>
      <c r="G46" s="17">
        <v>85446020</v>
      </c>
      <c r="H46" s="17">
        <v>18</v>
      </c>
      <c r="I46" s="18" t="s">
        <v>133</v>
      </c>
      <c r="J46" s="17" t="s">
        <v>89</v>
      </c>
      <c r="K46" s="17">
        <v>3</v>
      </c>
      <c r="L46" s="17" t="s">
        <v>24</v>
      </c>
      <c r="M46" s="17">
        <v>14003147</v>
      </c>
      <c r="N46" s="17">
        <v>1026</v>
      </c>
      <c r="O46" s="17" t="s">
        <v>117</v>
      </c>
      <c r="P46" s="17" t="s">
        <v>19</v>
      </c>
      <c r="Q46" s="17" t="s">
        <v>134</v>
      </c>
      <c r="R46" s="19">
        <v>141407</v>
      </c>
      <c r="S46" s="10">
        <v>210</v>
      </c>
      <c r="T46" s="12">
        <f t="shared" si="0"/>
        <v>424221</v>
      </c>
    </row>
    <row r="47" spans="1:20" x14ac:dyDescent="0.25">
      <c r="A47" t="s">
        <v>19</v>
      </c>
      <c r="B47">
        <v>0</v>
      </c>
      <c r="C47" t="s">
        <v>20</v>
      </c>
      <c r="D47">
        <v>110</v>
      </c>
      <c r="E47" t="s">
        <v>118</v>
      </c>
      <c r="F47" s="17">
        <v>1000031957</v>
      </c>
      <c r="G47" s="17">
        <v>85446020</v>
      </c>
      <c r="H47" s="17">
        <v>18</v>
      </c>
      <c r="I47" s="18" t="s">
        <v>135</v>
      </c>
      <c r="J47" s="17" t="s">
        <v>89</v>
      </c>
      <c r="K47" s="17">
        <v>2</v>
      </c>
      <c r="L47" s="17" t="s">
        <v>24</v>
      </c>
      <c r="M47" s="17">
        <v>14003147</v>
      </c>
      <c r="N47" s="17">
        <v>1026</v>
      </c>
      <c r="O47" s="17" t="s">
        <v>117</v>
      </c>
      <c r="P47" s="17" t="s">
        <v>19</v>
      </c>
      <c r="Q47" s="17" t="s">
        <v>136</v>
      </c>
      <c r="R47" s="19">
        <v>332359</v>
      </c>
      <c r="S47" s="10">
        <v>220</v>
      </c>
      <c r="T47" s="12">
        <f t="shared" si="0"/>
        <v>664718</v>
      </c>
    </row>
    <row r="48" spans="1:20" x14ac:dyDescent="0.25">
      <c r="A48" t="s">
        <v>19</v>
      </c>
      <c r="B48">
        <v>0</v>
      </c>
      <c r="C48" t="s">
        <v>20</v>
      </c>
      <c r="D48">
        <v>110</v>
      </c>
      <c r="E48" t="s">
        <v>118</v>
      </c>
      <c r="F48" s="17">
        <v>1000031951</v>
      </c>
      <c r="G48" s="17">
        <v>85446090</v>
      </c>
      <c r="H48" s="17">
        <v>18</v>
      </c>
      <c r="I48" s="18" t="s">
        <v>137</v>
      </c>
      <c r="J48" s="17" t="s">
        <v>89</v>
      </c>
      <c r="K48" s="17">
        <v>2</v>
      </c>
      <c r="L48" s="17" t="s">
        <v>24</v>
      </c>
      <c r="M48" s="17">
        <v>14003147</v>
      </c>
      <c r="N48" s="17">
        <v>1026</v>
      </c>
      <c r="O48" s="17" t="s">
        <v>117</v>
      </c>
      <c r="P48" s="17" t="s">
        <v>19</v>
      </c>
      <c r="Q48" s="17" t="s">
        <v>138</v>
      </c>
      <c r="R48" s="19">
        <v>1427514</v>
      </c>
      <c r="S48" s="10">
        <v>230</v>
      </c>
      <c r="T48" s="12">
        <f t="shared" si="0"/>
        <v>2855028</v>
      </c>
    </row>
    <row r="49" spans="1:20" x14ac:dyDescent="0.25">
      <c r="A49" t="s">
        <v>19</v>
      </c>
      <c r="B49">
        <v>0</v>
      </c>
      <c r="C49" t="s">
        <v>20</v>
      </c>
      <c r="D49">
        <v>110</v>
      </c>
      <c r="E49" t="s">
        <v>118</v>
      </c>
      <c r="F49" s="17">
        <v>1000032050</v>
      </c>
      <c r="G49" s="17">
        <v>85446020</v>
      </c>
      <c r="H49" s="17">
        <v>18</v>
      </c>
      <c r="I49" s="18" t="s">
        <v>139</v>
      </c>
      <c r="J49" s="17" t="s">
        <v>89</v>
      </c>
      <c r="K49" s="17">
        <v>1</v>
      </c>
      <c r="L49" s="17" t="s">
        <v>24</v>
      </c>
      <c r="M49" s="17">
        <v>14003147</v>
      </c>
      <c r="N49" s="17">
        <v>1026</v>
      </c>
      <c r="O49" s="17" t="s">
        <v>117</v>
      </c>
      <c r="P49" s="17" t="s">
        <v>19</v>
      </c>
      <c r="Q49" s="17" t="s">
        <v>140</v>
      </c>
      <c r="R49" s="19">
        <v>138152</v>
      </c>
      <c r="S49" s="10">
        <v>240</v>
      </c>
      <c r="T49" s="12">
        <f t="shared" si="0"/>
        <v>138152</v>
      </c>
    </row>
    <row r="50" spans="1:20" ht="30" x14ac:dyDescent="0.25">
      <c r="A50" t="s">
        <v>19</v>
      </c>
      <c r="B50">
        <v>0</v>
      </c>
      <c r="C50" t="s">
        <v>20</v>
      </c>
      <c r="D50">
        <v>120</v>
      </c>
      <c r="E50" t="s">
        <v>141</v>
      </c>
      <c r="F50" s="17">
        <v>1000012018</v>
      </c>
      <c r="G50" s="17">
        <v>85311020</v>
      </c>
      <c r="H50" s="17">
        <v>18</v>
      </c>
      <c r="I50" s="18" t="s">
        <v>142</v>
      </c>
      <c r="J50" s="17" t="s">
        <v>69</v>
      </c>
      <c r="K50" s="17">
        <v>2</v>
      </c>
      <c r="L50" s="17" t="s">
        <v>24</v>
      </c>
      <c r="M50" s="17">
        <v>14003147</v>
      </c>
      <c r="N50" s="17">
        <v>1028</v>
      </c>
      <c r="O50" s="17" t="s">
        <v>143</v>
      </c>
      <c r="P50" s="17" t="s">
        <v>19</v>
      </c>
      <c r="Q50" s="17" t="s">
        <v>144</v>
      </c>
      <c r="R50" s="19">
        <v>10987</v>
      </c>
      <c r="S50" s="10">
        <v>50</v>
      </c>
      <c r="T50" s="12">
        <f t="shared" si="0"/>
        <v>21974</v>
      </c>
    </row>
    <row r="51" spans="1:20" ht="30" x14ac:dyDescent="0.25">
      <c r="A51" t="s">
        <v>19</v>
      </c>
      <c r="B51">
        <v>0</v>
      </c>
      <c r="C51" t="s">
        <v>20</v>
      </c>
      <c r="D51">
        <v>120</v>
      </c>
      <c r="E51" t="s">
        <v>141</v>
      </c>
      <c r="F51" s="17">
        <v>1000012019</v>
      </c>
      <c r="G51" s="17">
        <v>85311020</v>
      </c>
      <c r="H51" s="17">
        <v>18</v>
      </c>
      <c r="I51" s="18" t="s">
        <v>145</v>
      </c>
      <c r="J51" s="17" t="s">
        <v>69</v>
      </c>
      <c r="K51" s="17">
        <v>1</v>
      </c>
      <c r="L51" s="17" t="s">
        <v>24</v>
      </c>
      <c r="M51" s="17">
        <v>14003147</v>
      </c>
      <c r="N51" s="17">
        <v>1028</v>
      </c>
      <c r="O51" s="17" t="s">
        <v>143</v>
      </c>
      <c r="P51" s="17" t="s">
        <v>19</v>
      </c>
      <c r="Q51" s="17" t="s">
        <v>146</v>
      </c>
      <c r="R51" s="19">
        <v>11905</v>
      </c>
      <c r="S51" s="10">
        <v>70</v>
      </c>
      <c r="T51" s="12">
        <f t="shared" si="0"/>
        <v>11905</v>
      </c>
    </row>
    <row r="52" spans="1:20" x14ac:dyDescent="0.25">
      <c r="A52" t="s">
        <v>19</v>
      </c>
      <c r="B52">
        <v>0</v>
      </c>
      <c r="C52" t="s">
        <v>20</v>
      </c>
      <c r="D52">
        <v>120</v>
      </c>
      <c r="E52" t="s">
        <v>141</v>
      </c>
      <c r="F52" s="17">
        <v>1000012022</v>
      </c>
      <c r="G52" s="17">
        <v>84241000</v>
      </c>
      <c r="H52" s="17">
        <v>18</v>
      </c>
      <c r="I52" s="18" t="s">
        <v>147</v>
      </c>
      <c r="J52" s="17" t="s">
        <v>23</v>
      </c>
      <c r="K52" s="17">
        <v>3</v>
      </c>
      <c r="L52" s="17" t="s">
        <v>24</v>
      </c>
      <c r="M52" s="17">
        <v>14003147</v>
      </c>
      <c r="N52" s="17">
        <v>1028</v>
      </c>
      <c r="O52" s="17" t="s">
        <v>143</v>
      </c>
      <c r="P52" s="17" t="s">
        <v>19</v>
      </c>
      <c r="Q52" s="17" t="s">
        <v>148</v>
      </c>
      <c r="R52" s="19">
        <v>6899</v>
      </c>
      <c r="S52" s="10">
        <v>80</v>
      </c>
      <c r="T52" s="12">
        <f t="shared" si="0"/>
        <v>20697</v>
      </c>
    </row>
    <row r="53" spans="1:20" ht="45" x14ac:dyDescent="0.25">
      <c r="A53" t="s">
        <v>19</v>
      </c>
      <c r="B53">
        <v>0</v>
      </c>
      <c r="C53" t="s">
        <v>20</v>
      </c>
      <c r="D53">
        <v>120</v>
      </c>
      <c r="E53" t="s">
        <v>141</v>
      </c>
      <c r="F53" s="17">
        <v>1000012069</v>
      </c>
      <c r="G53" s="17">
        <v>84248990</v>
      </c>
      <c r="H53" s="17">
        <v>18</v>
      </c>
      <c r="I53" s="18" t="s">
        <v>149</v>
      </c>
      <c r="J53" s="17" t="s">
        <v>69</v>
      </c>
      <c r="K53" s="17">
        <v>2</v>
      </c>
      <c r="L53" s="17" t="s">
        <v>24</v>
      </c>
      <c r="M53" s="17">
        <v>14003147</v>
      </c>
      <c r="N53" s="17">
        <v>1028</v>
      </c>
      <c r="O53" s="17" t="s">
        <v>143</v>
      </c>
      <c r="P53" s="17" t="s">
        <v>19</v>
      </c>
      <c r="Q53" s="17" t="s">
        <v>150</v>
      </c>
      <c r="R53" s="19">
        <v>954821</v>
      </c>
      <c r="S53" s="10">
        <v>90</v>
      </c>
      <c r="T53" s="12">
        <f t="shared" si="0"/>
        <v>1909642</v>
      </c>
    </row>
    <row r="54" spans="1:20" x14ac:dyDescent="0.25">
      <c r="A54" t="s">
        <v>19</v>
      </c>
      <c r="B54">
        <v>0</v>
      </c>
      <c r="C54" t="s">
        <v>20</v>
      </c>
      <c r="D54">
        <v>130</v>
      </c>
      <c r="E54" t="s">
        <v>151</v>
      </c>
      <c r="F54" s="17">
        <v>1000038385</v>
      </c>
      <c r="G54" s="17">
        <v>94059900</v>
      </c>
      <c r="H54" s="17">
        <v>18</v>
      </c>
      <c r="I54" s="18" t="s">
        <v>152</v>
      </c>
      <c r="J54" s="17" t="s">
        <v>23</v>
      </c>
      <c r="K54" s="17">
        <v>4</v>
      </c>
      <c r="L54" s="17" t="s">
        <v>24</v>
      </c>
      <c r="M54" s="17">
        <v>14003147</v>
      </c>
      <c r="N54" s="17">
        <v>1031</v>
      </c>
      <c r="O54" s="17" t="s">
        <v>153</v>
      </c>
      <c r="P54" s="17" t="s">
        <v>19</v>
      </c>
      <c r="Q54" s="17" t="s">
        <v>154</v>
      </c>
      <c r="R54" s="19">
        <v>23524</v>
      </c>
      <c r="S54" s="10">
        <v>100</v>
      </c>
      <c r="T54" s="12">
        <f t="shared" si="0"/>
        <v>94096</v>
      </c>
    </row>
    <row r="55" spans="1:20" ht="30" x14ac:dyDescent="0.25">
      <c r="A55" t="s">
        <v>19</v>
      </c>
      <c r="B55">
        <v>0</v>
      </c>
      <c r="C55" t="s">
        <v>20</v>
      </c>
      <c r="D55">
        <v>130</v>
      </c>
      <c r="E55" t="s">
        <v>151</v>
      </c>
      <c r="F55" s="17">
        <v>1000038325</v>
      </c>
      <c r="G55" s="17">
        <v>94059900</v>
      </c>
      <c r="H55" s="17">
        <v>18</v>
      </c>
      <c r="I55" s="18" t="s">
        <v>155</v>
      </c>
      <c r="J55" s="17" t="s">
        <v>23</v>
      </c>
      <c r="K55" s="17">
        <v>80</v>
      </c>
      <c r="L55" s="17" t="s">
        <v>24</v>
      </c>
      <c r="M55" s="17">
        <v>14003147</v>
      </c>
      <c r="N55" s="17">
        <v>1031</v>
      </c>
      <c r="O55" s="17" t="s">
        <v>153</v>
      </c>
      <c r="P55" s="17" t="s">
        <v>19</v>
      </c>
      <c r="Q55" s="17" t="s">
        <v>156</v>
      </c>
      <c r="R55" s="19">
        <v>14729</v>
      </c>
      <c r="S55" s="10">
        <v>110</v>
      </c>
      <c r="T55" s="12">
        <f t="shared" si="0"/>
        <v>1178320</v>
      </c>
    </row>
    <row r="56" spans="1:20" x14ac:dyDescent="0.25">
      <c r="A56" t="s">
        <v>19</v>
      </c>
      <c r="B56">
        <v>0</v>
      </c>
      <c r="C56" t="s">
        <v>20</v>
      </c>
      <c r="D56">
        <v>130</v>
      </c>
      <c r="E56" t="s">
        <v>151</v>
      </c>
      <c r="F56" s="17">
        <v>1000001894</v>
      </c>
      <c r="G56" s="17">
        <v>94059900</v>
      </c>
      <c r="H56" s="17">
        <v>18</v>
      </c>
      <c r="I56" s="18" t="s">
        <v>157</v>
      </c>
      <c r="J56" s="17" t="s">
        <v>23</v>
      </c>
      <c r="K56" s="17">
        <v>1</v>
      </c>
      <c r="L56" s="17" t="s">
        <v>24</v>
      </c>
      <c r="M56" s="17">
        <v>14003147</v>
      </c>
      <c r="N56" s="17">
        <v>1031</v>
      </c>
      <c r="O56" s="17" t="s">
        <v>153</v>
      </c>
      <c r="P56" s="17" t="s">
        <v>19</v>
      </c>
      <c r="Q56" s="17" t="s">
        <v>158</v>
      </c>
      <c r="R56" s="19">
        <v>45595</v>
      </c>
      <c r="S56" s="10">
        <v>130</v>
      </c>
      <c r="T56" s="12">
        <f t="shared" si="0"/>
        <v>45595</v>
      </c>
    </row>
    <row r="57" spans="1:20" ht="30" x14ac:dyDescent="0.25">
      <c r="A57" t="s">
        <v>19</v>
      </c>
      <c r="B57">
        <v>0</v>
      </c>
      <c r="C57" t="s">
        <v>20</v>
      </c>
      <c r="D57">
        <v>130</v>
      </c>
      <c r="E57" t="s">
        <v>151</v>
      </c>
      <c r="F57" s="17">
        <v>1000004952</v>
      </c>
      <c r="G57" s="17">
        <v>94059900</v>
      </c>
      <c r="H57" s="17">
        <v>18</v>
      </c>
      <c r="I57" s="18" t="s">
        <v>159</v>
      </c>
      <c r="J57" s="17" t="s">
        <v>23</v>
      </c>
      <c r="K57" s="17">
        <v>1</v>
      </c>
      <c r="L57" s="17" t="s">
        <v>24</v>
      </c>
      <c r="M57" s="17">
        <v>14003147</v>
      </c>
      <c r="N57" s="17">
        <v>1031</v>
      </c>
      <c r="O57" s="17" t="s">
        <v>153</v>
      </c>
      <c r="P57" s="17" t="s">
        <v>19</v>
      </c>
      <c r="Q57" s="17" t="s">
        <v>160</v>
      </c>
      <c r="R57" s="19">
        <v>22782</v>
      </c>
      <c r="S57" s="10">
        <v>140</v>
      </c>
      <c r="T57" s="12">
        <f t="shared" si="0"/>
        <v>22782</v>
      </c>
    </row>
    <row r="58" spans="1:20" x14ac:dyDescent="0.25">
      <c r="A58" t="s">
        <v>19</v>
      </c>
      <c r="B58">
        <v>0</v>
      </c>
      <c r="C58" t="s">
        <v>20</v>
      </c>
      <c r="D58">
        <v>130</v>
      </c>
      <c r="E58" t="s">
        <v>151</v>
      </c>
      <c r="F58" s="17">
        <v>1000014547</v>
      </c>
      <c r="G58" s="17">
        <v>85371000</v>
      </c>
      <c r="H58" s="17">
        <v>18</v>
      </c>
      <c r="I58" s="18" t="s">
        <v>161</v>
      </c>
      <c r="J58" s="17" t="s">
        <v>23</v>
      </c>
      <c r="K58" s="17">
        <v>4</v>
      </c>
      <c r="L58" s="17" t="s">
        <v>24</v>
      </c>
      <c r="M58" s="17">
        <v>14003147</v>
      </c>
      <c r="N58" s="17">
        <v>1031</v>
      </c>
      <c r="O58" s="17" t="s">
        <v>153</v>
      </c>
      <c r="P58" s="17" t="s">
        <v>19</v>
      </c>
      <c r="Q58" s="17" t="s">
        <v>162</v>
      </c>
      <c r="R58" s="19">
        <v>39497</v>
      </c>
      <c r="S58" s="10">
        <v>150</v>
      </c>
      <c r="T58" s="12">
        <f t="shared" si="0"/>
        <v>157988</v>
      </c>
    </row>
    <row r="59" spans="1:20" ht="30" x14ac:dyDescent="0.25">
      <c r="A59" t="s">
        <v>19</v>
      </c>
      <c r="B59">
        <v>0</v>
      </c>
      <c r="C59" t="s">
        <v>20</v>
      </c>
      <c r="D59">
        <v>130</v>
      </c>
      <c r="E59" t="s">
        <v>151</v>
      </c>
      <c r="F59" s="17">
        <v>1000013795</v>
      </c>
      <c r="G59" s="17">
        <v>94059900</v>
      </c>
      <c r="H59" s="17">
        <v>18</v>
      </c>
      <c r="I59" s="18" t="s">
        <v>163</v>
      </c>
      <c r="J59" s="17" t="s">
        <v>116</v>
      </c>
      <c r="K59" s="17">
        <v>2</v>
      </c>
      <c r="L59" s="17" t="s">
        <v>24</v>
      </c>
      <c r="M59" s="17">
        <v>14003147</v>
      </c>
      <c r="N59" s="17">
        <v>1031</v>
      </c>
      <c r="O59" s="17" t="s">
        <v>153</v>
      </c>
      <c r="P59" s="17" t="s">
        <v>19</v>
      </c>
      <c r="Q59" s="17" t="s">
        <v>164</v>
      </c>
      <c r="R59" s="19">
        <v>53770</v>
      </c>
      <c r="S59" s="10">
        <v>160</v>
      </c>
      <c r="T59" s="12">
        <f t="shared" si="0"/>
        <v>107540</v>
      </c>
    </row>
    <row r="60" spans="1:20" ht="30" x14ac:dyDescent="0.25">
      <c r="A60" t="s">
        <v>19</v>
      </c>
      <c r="B60">
        <v>0</v>
      </c>
      <c r="C60" t="s">
        <v>20</v>
      </c>
      <c r="D60">
        <v>130</v>
      </c>
      <c r="E60" t="s">
        <v>151</v>
      </c>
      <c r="F60" s="17">
        <v>1000013796</v>
      </c>
      <c r="G60" s="17">
        <v>94059900</v>
      </c>
      <c r="H60" s="17">
        <v>18</v>
      </c>
      <c r="I60" s="18" t="s">
        <v>165</v>
      </c>
      <c r="J60" s="17" t="s">
        <v>116</v>
      </c>
      <c r="K60" s="17">
        <v>1</v>
      </c>
      <c r="L60" s="17" t="s">
        <v>24</v>
      </c>
      <c r="M60" s="17">
        <v>14003147</v>
      </c>
      <c r="N60" s="17">
        <v>1031</v>
      </c>
      <c r="O60" s="17" t="s">
        <v>153</v>
      </c>
      <c r="P60" s="17" t="s">
        <v>19</v>
      </c>
      <c r="Q60" s="17" t="s">
        <v>166</v>
      </c>
      <c r="R60" s="19">
        <v>84566</v>
      </c>
      <c r="S60" s="10">
        <v>170</v>
      </c>
      <c r="T60" s="12">
        <f t="shared" si="0"/>
        <v>84566</v>
      </c>
    </row>
    <row r="61" spans="1:20" ht="30" x14ac:dyDescent="0.25">
      <c r="A61" t="s">
        <v>19</v>
      </c>
      <c r="B61">
        <v>0</v>
      </c>
      <c r="C61" t="s">
        <v>20</v>
      </c>
      <c r="D61">
        <v>130</v>
      </c>
      <c r="E61" t="s">
        <v>151</v>
      </c>
      <c r="F61" s="17">
        <v>1000038387</v>
      </c>
      <c r="G61" s="17">
        <v>94051090</v>
      </c>
      <c r="H61" s="17">
        <v>18</v>
      </c>
      <c r="I61" s="18" t="s">
        <v>167</v>
      </c>
      <c r="J61" s="17" t="s">
        <v>23</v>
      </c>
      <c r="K61" s="17">
        <v>10</v>
      </c>
      <c r="L61" s="17" t="s">
        <v>24</v>
      </c>
      <c r="M61" s="17">
        <v>14003147</v>
      </c>
      <c r="N61" s="17">
        <v>1031</v>
      </c>
      <c r="O61" s="17" t="s">
        <v>153</v>
      </c>
      <c r="P61" s="17" t="s">
        <v>19</v>
      </c>
      <c r="Q61" s="17" t="s">
        <v>168</v>
      </c>
      <c r="R61" s="19">
        <v>8680</v>
      </c>
      <c r="S61" s="10">
        <v>180</v>
      </c>
      <c r="T61" s="12">
        <f t="shared" si="0"/>
        <v>86800</v>
      </c>
    </row>
    <row r="62" spans="1:20" ht="30" x14ac:dyDescent="0.25">
      <c r="A62" t="s">
        <v>19</v>
      </c>
      <c r="B62">
        <v>0</v>
      </c>
      <c r="C62" t="s">
        <v>20</v>
      </c>
      <c r="D62">
        <v>130</v>
      </c>
      <c r="E62" t="s">
        <v>151</v>
      </c>
      <c r="F62" s="17">
        <v>1000020262</v>
      </c>
      <c r="G62" s="17">
        <v>85371000</v>
      </c>
      <c r="H62" s="17">
        <v>18</v>
      </c>
      <c r="I62" s="18" t="s">
        <v>169</v>
      </c>
      <c r="J62" s="17" t="s">
        <v>23</v>
      </c>
      <c r="K62" s="17">
        <v>8</v>
      </c>
      <c r="L62" s="17" t="s">
        <v>24</v>
      </c>
      <c r="M62" s="17">
        <v>14003147</v>
      </c>
      <c r="N62" s="17">
        <v>1031</v>
      </c>
      <c r="O62" s="17" t="s">
        <v>153</v>
      </c>
      <c r="P62" s="17" t="s">
        <v>19</v>
      </c>
      <c r="Q62" s="17" t="s">
        <v>170</v>
      </c>
      <c r="R62" s="19">
        <v>10193</v>
      </c>
      <c r="S62" s="10">
        <v>190</v>
      </c>
      <c r="T62" s="12">
        <f t="shared" si="0"/>
        <v>81544</v>
      </c>
    </row>
    <row r="63" spans="1:20" ht="30" x14ac:dyDescent="0.25">
      <c r="A63" t="s">
        <v>19</v>
      </c>
      <c r="B63">
        <v>0</v>
      </c>
      <c r="C63" t="s">
        <v>20</v>
      </c>
      <c r="D63">
        <v>135</v>
      </c>
      <c r="E63" t="s">
        <v>171</v>
      </c>
      <c r="F63" s="17">
        <v>1000006285</v>
      </c>
      <c r="G63" s="17">
        <v>84151090</v>
      </c>
      <c r="H63" s="17">
        <v>28</v>
      </c>
      <c r="I63" s="18" t="s">
        <v>172</v>
      </c>
      <c r="J63" s="17" t="s">
        <v>69</v>
      </c>
      <c r="K63" s="17">
        <v>1</v>
      </c>
      <c r="L63" s="17" t="s">
        <v>24</v>
      </c>
      <c r="M63" s="17">
        <v>14003147</v>
      </c>
      <c r="N63" s="17">
        <v>1027</v>
      </c>
      <c r="O63" s="17" t="s">
        <v>173</v>
      </c>
      <c r="P63" s="17" t="s">
        <v>174</v>
      </c>
      <c r="Q63" s="17" t="s">
        <v>175</v>
      </c>
      <c r="R63" s="19">
        <v>414205</v>
      </c>
      <c r="S63" s="10">
        <v>10</v>
      </c>
      <c r="T63" s="12">
        <f t="shared" si="0"/>
        <v>414205</v>
      </c>
    </row>
    <row r="64" spans="1:20" ht="30" x14ac:dyDescent="0.25">
      <c r="A64" t="s">
        <v>19</v>
      </c>
      <c r="B64">
        <v>0</v>
      </c>
      <c r="C64" t="s">
        <v>20</v>
      </c>
      <c r="D64">
        <v>135</v>
      </c>
      <c r="E64" t="s">
        <v>171</v>
      </c>
      <c r="F64" s="17">
        <v>1000006284</v>
      </c>
      <c r="G64" s="17">
        <v>84151090</v>
      </c>
      <c r="H64" s="17">
        <v>28</v>
      </c>
      <c r="I64" s="18" t="s">
        <v>176</v>
      </c>
      <c r="J64" s="17" t="s">
        <v>69</v>
      </c>
      <c r="K64" s="17">
        <v>2</v>
      </c>
      <c r="L64" s="17" t="s">
        <v>24</v>
      </c>
      <c r="M64" s="17">
        <v>14003147</v>
      </c>
      <c r="N64" s="17">
        <v>1027</v>
      </c>
      <c r="O64" s="17" t="s">
        <v>173</v>
      </c>
      <c r="P64" s="17" t="s">
        <v>174</v>
      </c>
      <c r="Q64" s="17" t="s">
        <v>177</v>
      </c>
      <c r="R64" s="19">
        <v>213271</v>
      </c>
      <c r="S64" s="10">
        <v>20</v>
      </c>
      <c r="T64" s="12">
        <f t="shared" si="0"/>
        <v>426542</v>
      </c>
    </row>
    <row r="65" spans="1:20" ht="75" x14ac:dyDescent="0.25">
      <c r="A65" t="s">
        <v>19</v>
      </c>
      <c r="B65">
        <v>0</v>
      </c>
      <c r="C65" t="s">
        <v>20</v>
      </c>
      <c r="D65">
        <v>30</v>
      </c>
      <c r="E65" t="s">
        <v>178</v>
      </c>
      <c r="F65" s="17">
        <v>1000015954</v>
      </c>
      <c r="G65" s="17">
        <v>73082011</v>
      </c>
      <c r="H65" s="17">
        <v>18</v>
      </c>
      <c r="I65" s="18" t="s">
        <v>179</v>
      </c>
      <c r="J65" s="17" t="s">
        <v>180</v>
      </c>
      <c r="K65" s="17">
        <v>294</v>
      </c>
      <c r="L65" s="17" t="s">
        <v>24</v>
      </c>
      <c r="M65" s="17">
        <v>14003148</v>
      </c>
      <c r="N65" s="17">
        <v>1023</v>
      </c>
      <c r="O65" s="17" t="s">
        <v>181</v>
      </c>
      <c r="P65" s="17" t="s">
        <v>19</v>
      </c>
      <c r="Q65" s="17" t="s">
        <v>182</v>
      </c>
      <c r="R65" s="19">
        <v>87510</v>
      </c>
      <c r="S65" s="10">
        <v>10</v>
      </c>
      <c r="T65" s="12">
        <f t="shared" ref="T65:T74" si="1">K65*R65</f>
        <v>25727940</v>
      </c>
    </row>
    <row r="66" spans="1:20" ht="75" x14ac:dyDescent="0.25">
      <c r="A66" t="s">
        <v>19</v>
      </c>
      <c r="B66">
        <v>0</v>
      </c>
      <c r="C66" t="s">
        <v>20</v>
      </c>
      <c r="D66">
        <v>30</v>
      </c>
      <c r="E66" t="s">
        <v>178</v>
      </c>
      <c r="F66" s="17">
        <v>1000015953</v>
      </c>
      <c r="G66" s="17">
        <v>73082011</v>
      </c>
      <c r="H66" s="17">
        <v>18</v>
      </c>
      <c r="I66" s="18" t="s">
        <v>183</v>
      </c>
      <c r="J66" s="17" t="s">
        <v>180</v>
      </c>
      <c r="K66" s="17">
        <v>10</v>
      </c>
      <c r="L66" s="17" t="s">
        <v>24</v>
      </c>
      <c r="M66" s="17">
        <v>14003148</v>
      </c>
      <c r="N66" s="17">
        <v>1023</v>
      </c>
      <c r="O66" s="17" t="s">
        <v>181</v>
      </c>
      <c r="P66" s="17" t="s">
        <v>19</v>
      </c>
      <c r="Q66" s="17" t="s">
        <v>184</v>
      </c>
      <c r="R66" s="19">
        <v>90136</v>
      </c>
      <c r="S66" s="10">
        <v>20</v>
      </c>
      <c r="T66" s="12">
        <f t="shared" si="1"/>
        <v>901360</v>
      </c>
    </row>
    <row r="67" spans="1:20" ht="45" x14ac:dyDescent="0.25">
      <c r="A67" t="s">
        <v>19</v>
      </c>
      <c r="B67">
        <v>0</v>
      </c>
      <c r="C67" t="s">
        <v>20</v>
      </c>
      <c r="D67">
        <v>30</v>
      </c>
      <c r="E67" t="s">
        <v>178</v>
      </c>
      <c r="F67" s="17">
        <v>1000011713</v>
      </c>
      <c r="G67" s="17">
        <v>73082011</v>
      </c>
      <c r="H67" s="17">
        <v>18</v>
      </c>
      <c r="I67" s="18" t="s">
        <v>185</v>
      </c>
      <c r="J67" s="17" t="s">
        <v>180</v>
      </c>
      <c r="K67" s="17">
        <v>19</v>
      </c>
      <c r="L67" s="17" t="s">
        <v>24</v>
      </c>
      <c r="M67" s="17">
        <v>14003148</v>
      </c>
      <c r="N67" s="17">
        <v>1023</v>
      </c>
      <c r="O67" s="17" t="s">
        <v>181</v>
      </c>
      <c r="P67" s="17" t="s">
        <v>19</v>
      </c>
      <c r="Q67" s="17" t="s">
        <v>186</v>
      </c>
      <c r="R67" s="19">
        <v>107343</v>
      </c>
      <c r="S67" s="10">
        <v>30</v>
      </c>
      <c r="T67" s="12">
        <f t="shared" si="1"/>
        <v>2039517</v>
      </c>
    </row>
    <row r="68" spans="1:20" ht="45" x14ac:dyDescent="0.25">
      <c r="A68" t="s">
        <v>19</v>
      </c>
      <c r="B68">
        <v>0</v>
      </c>
      <c r="C68" t="s">
        <v>20</v>
      </c>
      <c r="D68">
        <v>30</v>
      </c>
      <c r="E68" t="s">
        <v>178</v>
      </c>
      <c r="F68" s="17">
        <v>1000012373</v>
      </c>
      <c r="G68" s="17">
        <v>73082011</v>
      </c>
      <c r="H68" s="17">
        <v>18</v>
      </c>
      <c r="I68" s="18" t="s">
        <v>187</v>
      </c>
      <c r="J68" s="17" t="s">
        <v>180</v>
      </c>
      <c r="K68" s="17">
        <v>25</v>
      </c>
      <c r="L68" s="17" t="s">
        <v>24</v>
      </c>
      <c r="M68" s="17">
        <v>14003148</v>
      </c>
      <c r="N68" s="17">
        <v>1023</v>
      </c>
      <c r="O68" s="17" t="s">
        <v>181</v>
      </c>
      <c r="P68" s="17" t="s">
        <v>19</v>
      </c>
      <c r="Q68" s="17" t="s">
        <v>188</v>
      </c>
      <c r="R68" s="19">
        <v>107804</v>
      </c>
      <c r="S68" s="10">
        <v>40</v>
      </c>
      <c r="T68" s="12">
        <f t="shared" si="1"/>
        <v>2695100</v>
      </c>
    </row>
    <row r="69" spans="1:20" ht="30" x14ac:dyDescent="0.25">
      <c r="A69" t="s">
        <v>19</v>
      </c>
      <c r="B69">
        <v>0</v>
      </c>
      <c r="C69" t="s">
        <v>20</v>
      </c>
      <c r="D69">
        <v>10</v>
      </c>
      <c r="E69" t="s">
        <v>189</v>
      </c>
      <c r="F69" s="17">
        <v>1000017518</v>
      </c>
      <c r="G69" s="17">
        <v>85364900</v>
      </c>
      <c r="H69" s="17">
        <v>18</v>
      </c>
      <c r="I69" s="18" t="s">
        <v>190</v>
      </c>
      <c r="J69" s="17" t="s">
        <v>23</v>
      </c>
      <c r="K69" s="17">
        <v>3</v>
      </c>
      <c r="L69" s="17" t="s">
        <v>24</v>
      </c>
      <c r="M69" s="17">
        <v>14003149</v>
      </c>
      <c r="N69" s="17">
        <v>1045</v>
      </c>
      <c r="O69" s="17" t="s">
        <v>191</v>
      </c>
      <c r="P69" s="17" t="s">
        <v>19</v>
      </c>
      <c r="Q69" s="17" t="s">
        <v>192</v>
      </c>
      <c r="R69" s="19">
        <v>339679</v>
      </c>
      <c r="S69" s="10">
        <v>10</v>
      </c>
      <c r="T69" s="12">
        <f t="shared" si="1"/>
        <v>1019037</v>
      </c>
    </row>
    <row r="70" spans="1:20" x14ac:dyDescent="0.25">
      <c r="A70" t="s">
        <v>19</v>
      </c>
      <c r="B70">
        <v>0</v>
      </c>
      <c r="C70" t="s">
        <v>20</v>
      </c>
      <c r="D70">
        <v>10</v>
      </c>
      <c r="E70" t="s">
        <v>189</v>
      </c>
      <c r="F70" s="17">
        <v>1000022512</v>
      </c>
      <c r="G70" s="17">
        <v>90311000</v>
      </c>
      <c r="H70" s="17">
        <v>18</v>
      </c>
      <c r="I70" s="18" t="s">
        <v>193</v>
      </c>
      <c r="J70" s="17" t="s">
        <v>23</v>
      </c>
      <c r="K70" s="17">
        <v>3</v>
      </c>
      <c r="L70" s="17" t="s">
        <v>24</v>
      </c>
      <c r="M70" s="17">
        <v>14003149</v>
      </c>
      <c r="N70" s="17">
        <v>1045</v>
      </c>
      <c r="O70" s="17" t="s">
        <v>191</v>
      </c>
      <c r="P70" s="17" t="s">
        <v>19</v>
      </c>
      <c r="Q70" s="17" t="s">
        <v>194</v>
      </c>
      <c r="R70" s="19">
        <v>155315</v>
      </c>
      <c r="S70" s="10">
        <v>20</v>
      </c>
      <c r="T70" s="12">
        <f t="shared" si="1"/>
        <v>465945</v>
      </c>
    </row>
    <row r="71" spans="1:20" x14ac:dyDescent="0.25">
      <c r="A71" t="s">
        <v>19</v>
      </c>
      <c r="B71">
        <v>0</v>
      </c>
      <c r="C71" t="s">
        <v>20</v>
      </c>
      <c r="D71">
        <v>10</v>
      </c>
      <c r="E71" t="s">
        <v>189</v>
      </c>
      <c r="F71" s="17">
        <v>1000071061</v>
      </c>
      <c r="G71" s="17">
        <v>85176290</v>
      </c>
      <c r="H71" s="17">
        <v>18</v>
      </c>
      <c r="I71" s="18" t="s">
        <v>195</v>
      </c>
      <c r="J71" s="17" t="s">
        <v>23</v>
      </c>
      <c r="K71" s="17">
        <v>3</v>
      </c>
      <c r="L71" s="17" t="s">
        <v>24</v>
      </c>
      <c r="M71" s="17">
        <v>14003149</v>
      </c>
      <c r="N71" s="17">
        <v>1045</v>
      </c>
      <c r="O71" s="17" t="s">
        <v>191</v>
      </c>
      <c r="P71" s="17" t="s">
        <v>19</v>
      </c>
      <c r="Q71" s="17" t="s">
        <v>196</v>
      </c>
      <c r="R71" s="19">
        <v>387193</v>
      </c>
      <c r="S71" s="10">
        <v>30</v>
      </c>
      <c r="T71" s="12">
        <f t="shared" si="1"/>
        <v>1161579</v>
      </c>
    </row>
    <row r="72" spans="1:20" x14ac:dyDescent="0.25">
      <c r="A72" t="s">
        <v>19</v>
      </c>
      <c r="B72">
        <v>0</v>
      </c>
      <c r="C72" t="s">
        <v>20</v>
      </c>
      <c r="D72">
        <v>10</v>
      </c>
      <c r="E72" t="s">
        <v>189</v>
      </c>
      <c r="F72" s="17">
        <v>1000071062</v>
      </c>
      <c r="G72" s="17">
        <v>85176290</v>
      </c>
      <c r="H72" s="17">
        <v>18</v>
      </c>
      <c r="I72" s="18" t="s">
        <v>197</v>
      </c>
      <c r="J72" s="17" t="s">
        <v>23</v>
      </c>
      <c r="K72" s="17">
        <v>1</v>
      </c>
      <c r="L72" s="17" t="s">
        <v>24</v>
      </c>
      <c r="M72" s="17">
        <v>14003149</v>
      </c>
      <c r="N72" s="17">
        <v>1045</v>
      </c>
      <c r="O72" s="17" t="s">
        <v>191</v>
      </c>
      <c r="P72" s="17" t="s">
        <v>19</v>
      </c>
      <c r="Q72" s="17" t="s">
        <v>198</v>
      </c>
      <c r="R72" s="19">
        <v>800586</v>
      </c>
      <c r="S72" s="10">
        <v>40</v>
      </c>
      <c r="T72" s="12">
        <f t="shared" si="1"/>
        <v>800586</v>
      </c>
    </row>
    <row r="73" spans="1:20" ht="45" x14ac:dyDescent="0.25">
      <c r="A73" t="s">
        <v>19</v>
      </c>
      <c r="B73">
        <v>0</v>
      </c>
      <c r="C73" t="s">
        <v>20</v>
      </c>
      <c r="D73">
        <v>10</v>
      </c>
      <c r="E73" t="s">
        <v>189</v>
      </c>
      <c r="F73" s="17">
        <v>1000022487</v>
      </c>
      <c r="G73" s="17">
        <v>85447090</v>
      </c>
      <c r="H73" s="17">
        <v>18</v>
      </c>
      <c r="I73" s="18" t="s">
        <v>199</v>
      </c>
      <c r="J73" s="17" t="s">
        <v>23</v>
      </c>
      <c r="K73" s="17">
        <v>1</v>
      </c>
      <c r="L73" s="17" t="s">
        <v>24</v>
      </c>
      <c r="M73" s="17">
        <v>14003149</v>
      </c>
      <c r="N73" s="17">
        <v>1045</v>
      </c>
      <c r="O73" s="17" t="s">
        <v>191</v>
      </c>
      <c r="P73" s="17" t="s">
        <v>19</v>
      </c>
      <c r="Q73" s="17" t="s">
        <v>200</v>
      </c>
      <c r="R73" s="19">
        <v>73797</v>
      </c>
      <c r="S73" s="10">
        <v>50</v>
      </c>
      <c r="T73" s="12">
        <f t="shared" si="1"/>
        <v>73797</v>
      </c>
    </row>
    <row r="74" spans="1:20" x14ac:dyDescent="0.25">
      <c r="A74" t="s">
        <v>19</v>
      </c>
      <c r="B74">
        <v>0</v>
      </c>
      <c r="C74" t="s">
        <v>20</v>
      </c>
      <c r="D74">
        <v>10</v>
      </c>
      <c r="E74" t="s">
        <v>189</v>
      </c>
      <c r="F74" s="17">
        <v>1000030641</v>
      </c>
      <c r="G74" s="17">
        <v>85389000</v>
      </c>
      <c r="H74" s="17">
        <v>18</v>
      </c>
      <c r="I74" s="18" t="s">
        <v>201</v>
      </c>
      <c r="J74" s="17" t="s">
        <v>23</v>
      </c>
      <c r="K74" s="17">
        <v>4</v>
      </c>
      <c r="L74" s="17" t="s">
        <v>24</v>
      </c>
      <c r="M74" s="17">
        <v>14003149</v>
      </c>
      <c r="N74" s="17">
        <v>1054</v>
      </c>
      <c r="O74" s="17" t="s">
        <v>94</v>
      </c>
      <c r="P74" s="17" t="s">
        <v>19</v>
      </c>
      <c r="Q74" s="17" t="s">
        <v>202</v>
      </c>
      <c r="R74" s="19">
        <v>10008</v>
      </c>
      <c r="S74" s="10">
        <v>60</v>
      </c>
      <c r="T74" s="12">
        <f t="shared" si="1"/>
        <v>40032</v>
      </c>
    </row>
    <row r="75" spans="1:20" x14ac:dyDescent="0.25">
      <c r="F75" s="10"/>
      <c r="G75" s="10"/>
      <c r="H75" s="10"/>
      <c r="I75" s="10"/>
      <c r="J75" s="10"/>
      <c r="K75" s="10"/>
      <c r="L75" s="10"/>
      <c r="M75" s="10"/>
      <c r="N75" s="10"/>
      <c r="O75" s="10"/>
      <c r="P75" s="10"/>
      <c r="Q75" s="10"/>
      <c r="R75" s="10" t="s">
        <v>394</v>
      </c>
      <c r="S75" s="10"/>
      <c r="T75" s="12">
        <f>SUM(T3:T74)</f>
        <v>205206365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18AAF-16CB-4539-817A-365E0E5E9B0F}">
  <dimension ref="D8:F17"/>
  <sheetViews>
    <sheetView workbookViewId="0">
      <selection activeCell="F14" sqref="F14"/>
    </sheetView>
  </sheetViews>
  <sheetFormatPr defaultRowHeight="15" x14ac:dyDescent="0.25"/>
  <cols>
    <col min="4" max="4" width="8.140625" bestFit="1" customWidth="1"/>
    <col min="5" max="5" width="32.28515625" customWidth="1"/>
    <col min="6" max="6" width="25" customWidth="1"/>
  </cols>
  <sheetData>
    <row r="8" spans="4:6" x14ac:dyDescent="0.25">
      <c r="D8" s="63" t="s">
        <v>382</v>
      </c>
      <c r="E8" s="63"/>
      <c r="F8" s="63"/>
    </row>
    <row r="9" spans="4:6" x14ac:dyDescent="0.25">
      <c r="D9" s="63"/>
      <c r="E9" s="63"/>
      <c r="F9" s="63"/>
    </row>
    <row r="10" spans="4:6" ht="56.25" x14ac:dyDescent="0.25">
      <c r="D10" s="1" t="s">
        <v>383</v>
      </c>
      <c r="E10" s="1" t="s">
        <v>384</v>
      </c>
      <c r="F10" s="2" t="s">
        <v>385</v>
      </c>
    </row>
    <row r="11" spans="4:6" ht="18.75" x14ac:dyDescent="0.3">
      <c r="D11" s="3"/>
      <c r="E11" s="3"/>
      <c r="F11" s="3"/>
    </row>
    <row r="12" spans="4:6" ht="18.75" x14ac:dyDescent="0.3">
      <c r="D12" s="3">
        <v>1</v>
      </c>
      <c r="E12" s="3" t="s">
        <v>386</v>
      </c>
      <c r="F12" s="4">
        <f>Supply!T75</f>
        <v>205206365</v>
      </c>
    </row>
    <row r="13" spans="4:6" ht="18.75" x14ac:dyDescent="0.3">
      <c r="D13" s="3">
        <v>3</v>
      </c>
      <c r="E13" s="3" t="s">
        <v>387</v>
      </c>
      <c r="F13" s="4">
        <f>' Service'!T109</f>
        <v>189637210</v>
      </c>
    </row>
    <row r="14" spans="4:6" ht="18.75" x14ac:dyDescent="0.3">
      <c r="D14" s="3">
        <v>2</v>
      </c>
      <c r="E14" s="3" t="s">
        <v>388</v>
      </c>
      <c r="F14" s="4">
        <f>'F&amp;I'!T75</f>
        <v>8208254.5999999978</v>
      </c>
    </row>
    <row r="15" spans="4:6" ht="18.75" x14ac:dyDescent="0.3">
      <c r="D15" s="64" t="s">
        <v>389</v>
      </c>
      <c r="E15" s="65"/>
      <c r="F15" s="4">
        <f>SUM(F12:F14)</f>
        <v>403051829.60000002</v>
      </c>
    </row>
    <row r="16" spans="4:6" ht="18.75" x14ac:dyDescent="0.3">
      <c r="D16" s="64" t="s">
        <v>390</v>
      </c>
      <c r="E16" s="65"/>
      <c r="F16" s="4">
        <f>(F12+F13)*0.18</f>
        <v>71071843.5</v>
      </c>
    </row>
    <row r="17" spans="4:6" ht="18.75" x14ac:dyDescent="0.3">
      <c r="D17" s="64" t="s">
        <v>391</v>
      </c>
      <c r="E17" s="65"/>
      <c r="F17" s="4">
        <f>SUM(F15:F16)</f>
        <v>474123673.10000002</v>
      </c>
    </row>
  </sheetData>
  <mergeCells count="4">
    <mergeCell ref="D8:F9"/>
    <mergeCell ref="D15:E15"/>
    <mergeCell ref="D16:E16"/>
    <mergeCell ref="D17:E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7F765-E1AA-4774-A683-D8A3F047E275}">
  <dimension ref="A1:U109"/>
  <sheetViews>
    <sheetView topLeftCell="G1" workbookViewId="0">
      <selection activeCell="Y23" sqref="Y23"/>
    </sheetView>
  </sheetViews>
  <sheetFormatPr defaultRowHeight="15" x14ac:dyDescent="0.25"/>
  <cols>
    <col min="1" max="5" width="0" hidden="1" customWidth="1"/>
    <col min="6" max="6" width="38.42578125" hidden="1" customWidth="1"/>
    <col min="7" max="7" width="17.28515625" bestFit="1" customWidth="1"/>
    <col min="8" max="9" width="0" hidden="1" customWidth="1"/>
    <col min="10" max="10" width="49.85546875" customWidth="1"/>
    <col min="11" max="11" width="5.140625" customWidth="1"/>
    <col min="12" max="12" width="10.28515625" customWidth="1"/>
    <col min="13" max="18" width="0" hidden="1" customWidth="1"/>
    <col min="19" max="19" width="12.42578125" bestFit="1" customWidth="1"/>
    <col min="20" max="20" width="16.140625" bestFit="1" customWidth="1"/>
    <col min="21" max="21" width="12.42578125" bestFit="1" customWidth="1"/>
  </cols>
  <sheetData>
    <row r="1" spans="1:20" x14ac:dyDescent="0.25">
      <c r="A1" t="s">
        <v>0</v>
      </c>
    </row>
    <row r="2" spans="1:20" ht="18.75" x14ac:dyDescent="0.25">
      <c r="A2" t="s">
        <v>1</v>
      </c>
      <c r="B2" t="s">
        <v>2</v>
      </c>
      <c r="C2" t="s">
        <v>3</v>
      </c>
      <c r="D2" t="s">
        <v>4</v>
      </c>
      <c r="E2" t="s">
        <v>203</v>
      </c>
      <c r="F2" t="s">
        <v>5</v>
      </c>
      <c r="G2" s="5" t="s">
        <v>204</v>
      </c>
      <c r="H2" s="6" t="s">
        <v>7</v>
      </c>
      <c r="I2" s="6" t="s">
        <v>8</v>
      </c>
      <c r="J2" s="6" t="s">
        <v>9</v>
      </c>
      <c r="K2" s="7" t="s">
        <v>10</v>
      </c>
      <c r="L2" s="8" t="s">
        <v>392</v>
      </c>
      <c r="M2" s="6" t="s">
        <v>12</v>
      </c>
      <c r="N2" s="6" t="s">
        <v>13</v>
      </c>
      <c r="O2" s="6" t="s">
        <v>14</v>
      </c>
      <c r="P2" s="6" t="s">
        <v>15</v>
      </c>
      <c r="Q2" s="6" t="s">
        <v>16</v>
      </c>
      <c r="R2" s="6" t="s">
        <v>205</v>
      </c>
      <c r="S2" s="6" t="s">
        <v>379</v>
      </c>
      <c r="T2" s="6" t="s">
        <v>380</v>
      </c>
    </row>
    <row r="3" spans="1:20" ht="30" x14ac:dyDescent="0.25">
      <c r="A3" t="s">
        <v>19</v>
      </c>
      <c r="B3">
        <v>0</v>
      </c>
      <c r="C3" t="s">
        <v>20</v>
      </c>
      <c r="D3">
        <v>160</v>
      </c>
      <c r="E3">
        <v>10</v>
      </c>
      <c r="F3" t="s">
        <v>21</v>
      </c>
      <c r="G3" s="9">
        <v>100000267</v>
      </c>
      <c r="H3" s="10">
        <v>998736</v>
      </c>
      <c r="I3" s="10">
        <v>18</v>
      </c>
      <c r="J3" s="11" t="s">
        <v>206</v>
      </c>
      <c r="K3" s="9" t="s">
        <v>23</v>
      </c>
      <c r="L3" s="17">
        <v>4</v>
      </c>
      <c r="M3" s="17" t="s">
        <v>24</v>
      </c>
      <c r="N3" s="17">
        <v>14003147</v>
      </c>
      <c r="O3" s="17" t="s">
        <v>207</v>
      </c>
      <c r="P3" s="17" t="s">
        <v>25</v>
      </c>
      <c r="Q3" s="17" t="s">
        <v>19</v>
      </c>
      <c r="R3" s="17" t="s">
        <v>26</v>
      </c>
      <c r="S3" s="19">
        <v>15172</v>
      </c>
      <c r="T3" s="19">
        <f>L3*S3</f>
        <v>60688</v>
      </c>
    </row>
    <row r="4" spans="1:20" x14ac:dyDescent="0.25">
      <c r="A4" t="s">
        <v>19</v>
      </c>
      <c r="B4">
        <v>0</v>
      </c>
      <c r="C4" t="s">
        <v>20</v>
      </c>
      <c r="D4">
        <v>160</v>
      </c>
      <c r="E4">
        <v>20</v>
      </c>
      <c r="F4" t="s">
        <v>21</v>
      </c>
      <c r="G4" s="9">
        <v>100000287</v>
      </c>
      <c r="H4" s="10">
        <v>998736</v>
      </c>
      <c r="I4" s="10">
        <v>18</v>
      </c>
      <c r="J4" s="11" t="s">
        <v>27</v>
      </c>
      <c r="K4" s="9" t="s">
        <v>23</v>
      </c>
      <c r="L4" s="17">
        <v>12</v>
      </c>
      <c r="M4" s="17" t="s">
        <v>24</v>
      </c>
      <c r="N4" s="17">
        <v>14003147</v>
      </c>
      <c r="O4" s="17" t="s">
        <v>208</v>
      </c>
      <c r="P4" s="17" t="s">
        <v>28</v>
      </c>
      <c r="Q4" s="17" t="s">
        <v>19</v>
      </c>
      <c r="R4" s="17" t="s">
        <v>29</v>
      </c>
      <c r="S4" s="19">
        <v>18653</v>
      </c>
      <c r="T4" s="19">
        <f t="shared" ref="T4:T64" si="0">L4*S4</f>
        <v>223836</v>
      </c>
    </row>
    <row r="5" spans="1:20" ht="30" x14ac:dyDescent="0.25">
      <c r="A5" t="s">
        <v>19</v>
      </c>
      <c r="B5">
        <v>0</v>
      </c>
      <c r="C5" t="s">
        <v>20</v>
      </c>
      <c r="D5">
        <v>160</v>
      </c>
      <c r="E5">
        <v>30</v>
      </c>
      <c r="F5" t="s">
        <v>21</v>
      </c>
      <c r="G5" s="9">
        <v>100000274</v>
      </c>
      <c r="H5" s="10">
        <v>998736</v>
      </c>
      <c r="I5" s="10">
        <v>18</v>
      </c>
      <c r="J5" s="11" t="s">
        <v>30</v>
      </c>
      <c r="K5" s="9" t="s">
        <v>23</v>
      </c>
      <c r="L5" s="17">
        <v>12</v>
      </c>
      <c r="M5" s="17" t="s">
        <v>24</v>
      </c>
      <c r="N5" s="17">
        <v>14003147</v>
      </c>
      <c r="O5" s="17" t="s">
        <v>209</v>
      </c>
      <c r="P5" s="17" t="s">
        <v>210</v>
      </c>
      <c r="Q5" s="17" t="s">
        <v>19</v>
      </c>
      <c r="R5" s="17" t="s">
        <v>211</v>
      </c>
      <c r="S5" s="19">
        <v>5057</v>
      </c>
      <c r="T5" s="19">
        <f t="shared" si="0"/>
        <v>60684</v>
      </c>
    </row>
    <row r="6" spans="1:20" x14ac:dyDescent="0.25">
      <c r="A6" t="s">
        <v>19</v>
      </c>
      <c r="B6">
        <v>0</v>
      </c>
      <c r="C6" t="s">
        <v>20</v>
      </c>
      <c r="D6">
        <v>160</v>
      </c>
      <c r="E6">
        <v>40</v>
      </c>
      <c r="F6" t="s">
        <v>21</v>
      </c>
      <c r="G6" s="9">
        <v>100000340</v>
      </c>
      <c r="H6" s="10">
        <v>998734</v>
      </c>
      <c r="I6" s="10">
        <v>18</v>
      </c>
      <c r="J6" s="11" t="s">
        <v>212</v>
      </c>
      <c r="K6" s="9" t="s">
        <v>23</v>
      </c>
      <c r="L6" s="17">
        <v>15</v>
      </c>
      <c r="M6" s="17" t="s">
        <v>24</v>
      </c>
      <c r="N6" s="17">
        <v>14003147</v>
      </c>
      <c r="O6" s="17" t="s">
        <v>213</v>
      </c>
      <c r="P6" s="17" t="s">
        <v>214</v>
      </c>
      <c r="Q6" s="17" t="s">
        <v>19</v>
      </c>
      <c r="R6" s="17" t="s">
        <v>215</v>
      </c>
      <c r="S6" s="19">
        <v>1881</v>
      </c>
      <c r="T6" s="19">
        <f t="shared" si="0"/>
        <v>28215</v>
      </c>
    </row>
    <row r="7" spans="1:20" x14ac:dyDescent="0.25">
      <c r="A7" t="s">
        <v>19</v>
      </c>
      <c r="B7">
        <v>0</v>
      </c>
      <c r="C7" t="s">
        <v>20</v>
      </c>
      <c r="D7">
        <v>160</v>
      </c>
      <c r="E7">
        <v>50</v>
      </c>
      <c r="F7" t="s">
        <v>21</v>
      </c>
      <c r="G7" s="9">
        <v>100000328</v>
      </c>
      <c r="H7" s="10">
        <v>998736</v>
      </c>
      <c r="I7" s="10">
        <v>18</v>
      </c>
      <c r="J7" s="11" t="s">
        <v>36</v>
      </c>
      <c r="K7" s="9" t="s">
        <v>23</v>
      </c>
      <c r="L7" s="17">
        <v>6</v>
      </c>
      <c r="M7" s="17" t="s">
        <v>24</v>
      </c>
      <c r="N7" s="17">
        <v>14003147</v>
      </c>
      <c r="O7" s="17" t="s">
        <v>216</v>
      </c>
      <c r="P7" s="17" t="s">
        <v>37</v>
      </c>
      <c r="Q7" s="17" t="s">
        <v>19</v>
      </c>
      <c r="R7" s="17" t="s">
        <v>38</v>
      </c>
      <c r="S7" s="19">
        <v>6083</v>
      </c>
      <c r="T7" s="19">
        <f t="shared" si="0"/>
        <v>36498</v>
      </c>
    </row>
    <row r="8" spans="1:20" x14ac:dyDescent="0.25">
      <c r="A8" t="s">
        <v>19</v>
      </c>
      <c r="B8">
        <v>0</v>
      </c>
      <c r="C8" t="s">
        <v>20</v>
      </c>
      <c r="D8">
        <v>160</v>
      </c>
      <c r="E8">
        <v>60</v>
      </c>
      <c r="F8" t="s">
        <v>21</v>
      </c>
      <c r="G8" s="9">
        <v>100000268</v>
      </c>
      <c r="H8" s="10">
        <v>998736</v>
      </c>
      <c r="I8" s="10">
        <v>18</v>
      </c>
      <c r="J8" s="11" t="s">
        <v>39</v>
      </c>
      <c r="K8" s="9" t="s">
        <v>23</v>
      </c>
      <c r="L8" s="17">
        <v>4</v>
      </c>
      <c r="M8" s="17" t="s">
        <v>24</v>
      </c>
      <c r="N8" s="17">
        <v>14003147</v>
      </c>
      <c r="O8" s="17" t="s">
        <v>207</v>
      </c>
      <c r="P8" s="17" t="s">
        <v>25</v>
      </c>
      <c r="Q8" s="17" t="s">
        <v>19</v>
      </c>
      <c r="R8" s="17" t="s">
        <v>40</v>
      </c>
      <c r="S8" s="19">
        <v>4543</v>
      </c>
      <c r="T8" s="19">
        <f t="shared" si="0"/>
        <v>18172</v>
      </c>
    </row>
    <row r="9" spans="1:20" x14ac:dyDescent="0.25">
      <c r="A9" t="s">
        <v>19</v>
      </c>
      <c r="B9">
        <v>0</v>
      </c>
      <c r="C9" t="s">
        <v>20</v>
      </c>
      <c r="D9">
        <v>170</v>
      </c>
      <c r="E9">
        <v>10</v>
      </c>
      <c r="F9" t="s">
        <v>41</v>
      </c>
      <c r="G9" s="9">
        <v>100003634</v>
      </c>
      <c r="H9" s="10">
        <v>998736</v>
      </c>
      <c r="I9" s="10">
        <v>18</v>
      </c>
      <c r="J9" s="11" t="s">
        <v>217</v>
      </c>
      <c r="K9" s="9" t="s">
        <v>23</v>
      </c>
      <c r="L9" s="17">
        <v>3</v>
      </c>
      <c r="M9" s="17" t="s">
        <v>24</v>
      </c>
      <c r="N9" s="17">
        <v>14003147</v>
      </c>
      <c r="O9" s="17" t="s">
        <v>207</v>
      </c>
      <c r="P9" s="17" t="s">
        <v>25</v>
      </c>
      <c r="Q9" s="17" t="s">
        <v>19</v>
      </c>
      <c r="R9" s="17" t="s">
        <v>43</v>
      </c>
      <c r="S9" s="19">
        <v>18062</v>
      </c>
      <c r="T9" s="19">
        <f t="shared" si="0"/>
        <v>54186</v>
      </c>
    </row>
    <row r="10" spans="1:20" ht="30" x14ac:dyDescent="0.25">
      <c r="A10" t="s">
        <v>19</v>
      </c>
      <c r="B10">
        <v>0</v>
      </c>
      <c r="C10" t="s">
        <v>20</v>
      </c>
      <c r="D10">
        <v>170</v>
      </c>
      <c r="E10">
        <v>20</v>
      </c>
      <c r="F10" t="s">
        <v>41</v>
      </c>
      <c r="G10" s="9">
        <v>100001989</v>
      </c>
      <c r="H10" s="10">
        <v>998736</v>
      </c>
      <c r="I10" s="10">
        <v>18</v>
      </c>
      <c r="J10" s="11" t="s">
        <v>44</v>
      </c>
      <c r="K10" s="9" t="s">
        <v>23</v>
      </c>
      <c r="L10" s="17">
        <v>9</v>
      </c>
      <c r="M10" s="17" t="s">
        <v>24</v>
      </c>
      <c r="N10" s="17">
        <v>14003147</v>
      </c>
      <c r="O10" s="17" t="s">
        <v>209</v>
      </c>
      <c r="P10" s="17" t="s">
        <v>210</v>
      </c>
      <c r="Q10" s="17" t="s">
        <v>19</v>
      </c>
      <c r="R10" s="17" t="s">
        <v>45</v>
      </c>
      <c r="S10" s="19">
        <v>4052</v>
      </c>
      <c r="T10" s="19">
        <f t="shared" si="0"/>
        <v>36468</v>
      </c>
    </row>
    <row r="11" spans="1:20" x14ac:dyDescent="0.25">
      <c r="A11" t="s">
        <v>19</v>
      </c>
      <c r="B11">
        <v>0</v>
      </c>
      <c r="C11" t="s">
        <v>20</v>
      </c>
      <c r="D11">
        <v>170</v>
      </c>
      <c r="E11">
        <v>30</v>
      </c>
      <c r="F11" t="s">
        <v>41</v>
      </c>
      <c r="G11" s="9">
        <v>100002014</v>
      </c>
      <c r="H11" s="10">
        <v>998736</v>
      </c>
      <c r="I11" s="10">
        <v>18</v>
      </c>
      <c r="J11" s="11" t="s">
        <v>46</v>
      </c>
      <c r="K11" s="9" t="s">
        <v>23</v>
      </c>
      <c r="L11" s="17">
        <v>3</v>
      </c>
      <c r="M11" s="17" t="s">
        <v>24</v>
      </c>
      <c r="N11" s="17">
        <v>14003147</v>
      </c>
      <c r="O11" s="17" t="s">
        <v>208</v>
      </c>
      <c r="P11" s="17" t="s">
        <v>28</v>
      </c>
      <c r="Q11" s="17" t="s">
        <v>19</v>
      </c>
      <c r="R11" s="17" t="s">
        <v>47</v>
      </c>
      <c r="S11" s="19">
        <v>17616</v>
      </c>
      <c r="T11" s="19">
        <f t="shared" si="0"/>
        <v>52848</v>
      </c>
    </row>
    <row r="12" spans="1:20" x14ac:dyDescent="0.25">
      <c r="A12" t="s">
        <v>19</v>
      </c>
      <c r="B12">
        <v>0</v>
      </c>
      <c r="C12" t="s">
        <v>20</v>
      </c>
      <c r="D12">
        <v>170</v>
      </c>
      <c r="E12">
        <v>40</v>
      </c>
      <c r="F12" t="s">
        <v>41</v>
      </c>
      <c r="G12" s="9">
        <v>100002013</v>
      </c>
      <c r="H12" s="10">
        <v>998736</v>
      </c>
      <c r="I12" s="10">
        <v>18</v>
      </c>
      <c r="J12" s="11" t="s">
        <v>48</v>
      </c>
      <c r="K12" s="9" t="s">
        <v>23</v>
      </c>
      <c r="L12" s="17">
        <v>3</v>
      </c>
      <c r="M12" s="17" t="s">
        <v>24</v>
      </c>
      <c r="N12" s="17">
        <v>14003147</v>
      </c>
      <c r="O12" s="17" t="s">
        <v>208</v>
      </c>
      <c r="P12" s="17" t="s">
        <v>28</v>
      </c>
      <c r="Q12" s="17" t="s">
        <v>19</v>
      </c>
      <c r="R12" s="17" t="s">
        <v>49</v>
      </c>
      <c r="S12" s="19">
        <v>17616</v>
      </c>
      <c r="T12" s="19">
        <f t="shared" si="0"/>
        <v>52848</v>
      </c>
    </row>
    <row r="13" spans="1:20" ht="30" x14ac:dyDescent="0.25">
      <c r="A13" t="s">
        <v>19</v>
      </c>
      <c r="B13">
        <v>0</v>
      </c>
      <c r="C13" t="s">
        <v>20</v>
      </c>
      <c r="D13">
        <v>170</v>
      </c>
      <c r="E13">
        <v>50</v>
      </c>
      <c r="F13" t="s">
        <v>41</v>
      </c>
      <c r="G13" s="9">
        <v>100002016</v>
      </c>
      <c r="H13" s="10">
        <v>998736</v>
      </c>
      <c r="I13" s="10">
        <v>18</v>
      </c>
      <c r="J13" s="11" t="s">
        <v>218</v>
      </c>
      <c r="K13" s="9" t="s">
        <v>23</v>
      </c>
      <c r="L13" s="17">
        <v>5</v>
      </c>
      <c r="M13" s="17" t="s">
        <v>24</v>
      </c>
      <c r="N13" s="17">
        <v>14003147</v>
      </c>
      <c r="O13" s="17" t="s">
        <v>208</v>
      </c>
      <c r="P13" s="17" t="s">
        <v>28</v>
      </c>
      <c r="Q13" s="17" t="s">
        <v>19</v>
      </c>
      <c r="R13" s="17" t="s">
        <v>219</v>
      </c>
      <c r="S13" s="19">
        <v>17616</v>
      </c>
      <c r="T13" s="19">
        <f t="shared" si="0"/>
        <v>88080</v>
      </c>
    </row>
    <row r="14" spans="1:20" x14ac:dyDescent="0.25">
      <c r="A14" t="s">
        <v>19</v>
      </c>
      <c r="B14">
        <v>0</v>
      </c>
      <c r="C14" t="s">
        <v>20</v>
      </c>
      <c r="D14">
        <v>170</v>
      </c>
      <c r="E14">
        <v>60</v>
      </c>
      <c r="F14" t="s">
        <v>41</v>
      </c>
      <c r="G14" s="9">
        <v>100000484</v>
      </c>
      <c r="H14" s="10">
        <v>998736</v>
      </c>
      <c r="I14" s="10">
        <v>18</v>
      </c>
      <c r="J14" s="11" t="s">
        <v>52</v>
      </c>
      <c r="K14" s="9" t="s">
        <v>23</v>
      </c>
      <c r="L14" s="17">
        <v>6</v>
      </c>
      <c r="M14" s="17" t="s">
        <v>24</v>
      </c>
      <c r="N14" s="17">
        <v>14003147</v>
      </c>
      <c r="O14" s="17" t="s">
        <v>216</v>
      </c>
      <c r="P14" s="17" t="s">
        <v>37</v>
      </c>
      <c r="Q14" s="17" t="s">
        <v>19</v>
      </c>
      <c r="R14" s="17" t="s">
        <v>53</v>
      </c>
      <c r="S14" s="19">
        <v>3956</v>
      </c>
      <c r="T14" s="19">
        <f t="shared" si="0"/>
        <v>23736</v>
      </c>
    </row>
    <row r="15" spans="1:20" x14ac:dyDescent="0.25">
      <c r="A15" t="s">
        <v>19</v>
      </c>
      <c r="B15">
        <v>0</v>
      </c>
      <c r="C15" t="s">
        <v>20</v>
      </c>
      <c r="D15">
        <v>170</v>
      </c>
      <c r="E15">
        <v>70</v>
      </c>
      <c r="F15" t="s">
        <v>41</v>
      </c>
      <c r="G15" s="9">
        <v>100000498</v>
      </c>
      <c r="H15" s="10">
        <v>998736</v>
      </c>
      <c r="I15" s="10">
        <v>18</v>
      </c>
      <c r="J15" s="11" t="s">
        <v>220</v>
      </c>
      <c r="K15" s="9" t="s">
        <v>23</v>
      </c>
      <c r="L15" s="17">
        <v>35</v>
      </c>
      <c r="M15" s="17" t="s">
        <v>24</v>
      </c>
      <c r="N15" s="17">
        <v>14003147</v>
      </c>
      <c r="O15" s="17" t="s">
        <v>221</v>
      </c>
      <c r="P15" s="17" t="s">
        <v>222</v>
      </c>
      <c r="Q15" s="17" t="s">
        <v>19</v>
      </c>
      <c r="R15" s="17" t="s">
        <v>55</v>
      </c>
      <c r="S15" s="19">
        <v>2698</v>
      </c>
      <c r="T15" s="19">
        <f t="shared" si="0"/>
        <v>94430</v>
      </c>
    </row>
    <row r="16" spans="1:20" x14ac:dyDescent="0.25">
      <c r="A16" t="s">
        <v>19</v>
      </c>
      <c r="B16">
        <v>0</v>
      </c>
      <c r="C16" t="s">
        <v>20</v>
      </c>
      <c r="D16">
        <v>170</v>
      </c>
      <c r="E16">
        <v>80</v>
      </c>
      <c r="F16" t="s">
        <v>41</v>
      </c>
      <c r="G16" s="9">
        <v>100011980</v>
      </c>
      <c r="H16" s="10">
        <v>998736</v>
      </c>
      <c r="I16" s="10">
        <v>18</v>
      </c>
      <c r="J16" s="11" t="s">
        <v>223</v>
      </c>
      <c r="K16" s="9" t="s">
        <v>23</v>
      </c>
      <c r="L16" s="17">
        <v>3</v>
      </c>
      <c r="M16" s="17" t="s">
        <v>24</v>
      </c>
      <c r="N16" s="17">
        <v>14003147</v>
      </c>
      <c r="O16" s="17" t="s">
        <v>207</v>
      </c>
      <c r="P16" s="17" t="s">
        <v>25</v>
      </c>
      <c r="Q16" s="17" t="s">
        <v>19</v>
      </c>
      <c r="R16" s="17" t="s">
        <v>224</v>
      </c>
      <c r="S16" s="19">
        <v>6574</v>
      </c>
      <c r="T16" s="19">
        <f t="shared" si="0"/>
        <v>19722</v>
      </c>
    </row>
    <row r="17" spans="1:20" ht="30" x14ac:dyDescent="0.25">
      <c r="A17" t="s">
        <v>19</v>
      </c>
      <c r="B17">
        <v>0</v>
      </c>
      <c r="C17" t="s">
        <v>20</v>
      </c>
      <c r="D17">
        <v>170</v>
      </c>
      <c r="E17">
        <v>90</v>
      </c>
      <c r="F17" t="s">
        <v>41</v>
      </c>
      <c r="G17" s="9">
        <v>100001994</v>
      </c>
      <c r="H17" s="10">
        <v>998736</v>
      </c>
      <c r="I17" s="10">
        <v>18</v>
      </c>
      <c r="J17" s="11" t="s">
        <v>58</v>
      </c>
      <c r="K17" s="9" t="s">
        <v>23</v>
      </c>
      <c r="L17" s="17">
        <v>9</v>
      </c>
      <c r="M17" s="17" t="s">
        <v>24</v>
      </c>
      <c r="N17" s="17">
        <v>14003147</v>
      </c>
      <c r="O17" s="17" t="s">
        <v>209</v>
      </c>
      <c r="P17" s="17" t="s">
        <v>210</v>
      </c>
      <c r="Q17" s="17" t="s">
        <v>19</v>
      </c>
      <c r="R17" s="17" t="s">
        <v>59</v>
      </c>
      <c r="S17" s="19">
        <v>1011</v>
      </c>
      <c r="T17" s="19">
        <f t="shared" si="0"/>
        <v>9099</v>
      </c>
    </row>
    <row r="18" spans="1:20" ht="30" x14ac:dyDescent="0.25">
      <c r="A18" t="s">
        <v>19</v>
      </c>
      <c r="B18">
        <v>0</v>
      </c>
      <c r="C18" t="s">
        <v>20</v>
      </c>
      <c r="D18">
        <v>170</v>
      </c>
      <c r="E18">
        <v>100</v>
      </c>
      <c r="F18" t="s">
        <v>41</v>
      </c>
      <c r="G18" s="9">
        <v>100012000</v>
      </c>
      <c r="H18" s="10">
        <v>998736</v>
      </c>
      <c r="I18" s="10">
        <v>18</v>
      </c>
      <c r="J18" s="11" t="s">
        <v>60</v>
      </c>
      <c r="K18" s="9" t="s">
        <v>23</v>
      </c>
      <c r="L18" s="17">
        <v>4</v>
      </c>
      <c r="M18" s="17" t="s">
        <v>24</v>
      </c>
      <c r="N18" s="17">
        <v>14003147</v>
      </c>
      <c r="O18" s="17" t="s">
        <v>208</v>
      </c>
      <c r="P18" s="17" t="s">
        <v>28</v>
      </c>
      <c r="Q18" s="17" t="s">
        <v>19</v>
      </c>
      <c r="R18" s="17" t="s">
        <v>61</v>
      </c>
      <c r="S18" s="19">
        <v>10115</v>
      </c>
      <c r="T18" s="19">
        <f t="shared" si="0"/>
        <v>40460</v>
      </c>
    </row>
    <row r="19" spans="1:20" x14ac:dyDescent="0.25">
      <c r="A19" t="s">
        <v>19</v>
      </c>
      <c r="B19">
        <v>0</v>
      </c>
      <c r="C19" t="s">
        <v>20</v>
      </c>
      <c r="D19">
        <v>170</v>
      </c>
      <c r="E19">
        <v>110</v>
      </c>
      <c r="F19" t="s">
        <v>41</v>
      </c>
      <c r="G19" s="9">
        <v>100011982</v>
      </c>
      <c r="H19" s="10">
        <v>998736</v>
      </c>
      <c r="I19" s="10">
        <v>18</v>
      </c>
      <c r="J19" s="11" t="s">
        <v>225</v>
      </c>
      <c r="K19" s="9" t="s">
        <v>23</v>
      </c>
      <c r="L19" s="17">
        <v>2</v>
      </c>
      <c r="M19" s="17" t="s">
        <v>24</v>
      </c>
      <c r="N19" s="17">
        <v>14003147</v>
      </c>
      <c r="O19" s="17" t="s">
        <v>208</v>
      </c>
      <c r="P19" s="17" t="s">
        <v>28</v>
      </c>
      <c r="Q19" s="17" t="s">
        <v>19</v>
      </c>
      <c r="R19" s="17" t="s">
        <v>57</v>
      </c>
      <c r="S19" s="19">
        <v>10115</v>
      </c>
      <c r="T19" s="19">
        <f t="shared" si="0"/>
        <v>20230</v>
      </c>
    </row>
    <row r="20" spans="1:20" x14ac:dyDescent="0.25">
      <c r="A20" t="s">
        <v>19</v>
      </c>
      <c r="B20">
        <v>0</v>
      </c>
      <c r="C20" t="s">
        <v>20</v>
      </c>
      <c r="D20">
        <v>170</v>
      </c>
      <c r="E20">
        <v>120</v>
      </c>
      <c r="F20" t="s">
        <v>41</v>
      </c>
      <c r="G20" s="9">
        <v>100000448</v>
      </c>
      <c r="H20" s="10">
        <v>998736</v>
      </c>
      <c r="I20" s="10">
        <v>18</v>
      </c>
      <c r="J20" s="11" t="s">
        <v>64</v>
      </c>
      <c r="K20" s="9" t="s">
        <v>23</v>
      </c>
      <c r="L20" s="17">
        <v>6</v>
      </c>
      <c r="M20" s="17" t="s">
        <v>24</v>
      </c>
      <c r="N20" s="17">
        <v>14003147</v>
      </c>
      <c r="O20" s="17" t="s">
        <v>226</v>
      </c>
      <c r="P20" s="17" t="s">
        <v>65</v>
      </c>
      <c r="Q20" s="17" t="s">
        <v>19</v>
      </c>
      <c r="R20" s="17" t="s">
        <v>227</v>
      </c>
      <c r="S20" s="19">
        <v>4968</v>
      </c>
      <c r="T20" s="19">
        <f t="shared" si="0"/>
        <v>29808</v>
      </c>
    </row>
    <row r="21" spans="1:20" ht="30" x14ac:dyDescent="0.25">
      <c r="A21" t="s">
        <v>19</v>
      </c>
      <c r="B21">
        <v>0</v>
      </c>
      <c r="C21" t="s">
        <v>20</v>
      </c>
      <c r="D21">
        <v>180</v>
      </c>
      <c r="E21">
        <v>10</v>
      </c>
      <c r="F21" t="s">
        <v>67</v>
      </c>
      <c r="G21" s="9">
        <v>100000330</v>
      </c>
      <c r="H21" s="10">
        <v>998731</v>
      </c>
      <c r="I21" s="10">
        <v>18</v>
      </c>
      <c r="J21" s="11" t="s">
        <v>228</v>
      </c>
      <c r="K21" s="9" t="s">
        <v>69</v>
      </c>
      <c r="L21" s="17">
        <v>2</v>
      </c>
      <c r="M21" s="17" t="s">
        <v>24</v>
      </c>
      <c r="N21" s="17">
        <v>14003147</v>
      </c>
      <c r="O21" s="17" t="s">
        <v>221</v>
      </c>
      <c r="P21" s="17" t="s">
        <v>222</v>
      </c>
      <c r="Q21" s="17" t="s">
        <v>19</v>
      </c>
      <c r="R21" s="17" t="s">
        <v>229</v>
      </c>
      <c r="S21" s="19">
        <v>151719</v>
      </c>
      <c r="T21" s="19">
        <f t="shared" si="0"/>
        <v>303438</v>
      </c>
    </row>
    <row r="22" spans="1:20" ht="30" x14ac:dyDescent="0.25">
      <c r="A22" t="s">
        <v>19</v>
      </c>
      <c r="B22">
        <v>0</v>
      </c>
      <c r="C22" t="s">
        <v>20</v>
      </c>
      <c r="D22">
        <v>180</v>
      </c>
      <c r="E22">
        <v>20</v>
      </c>
      <c r="F22" t="s">
        <v>67</v>
      </c>
      <c r="G22" s="9">
        <v>100000335</v>
      </c>
      <c r="H22" s="10">
        <v>998731</v>
      </c>
      <c r="I22" s="10">
        <v>18</v>
      </c>
      <c r="J22" s="11" t="s">
        <v>230</v>
      </c>
      <c r="K22" s="9" t="s">
        <v>69</v>
      </c>
      <c r="L22" s="17">
        <v>2</v>
      </c>
      <c r="M22" s="17" t="s">
        <v>24</v>
      </c>
      <c r="N22" s="17">
        <v>14003147</v>
      </c>
      <c r="O22" s="17" t="s">
        <v>221</v>
      </c>
      <c r="P22" s="17" t="s">
        <v>222</v>
      </c>
      <c r="Q22" s="17" t="s">
        <v>19</v>
      </c>
      <c r="R22" s="17" t="s">
        <v>231</v>
      </c>
      <c r="S22" s="19">
        <v>151719</v>
      </c>
      <c r="T22" s="19">
        <f t="shared" si="0"/>
        <v>303438</v>
      </c>
    </row>
    <row r="23" spans="1:20" ht="30" x14ac:dyDescent="0.25">
      <c r="A23" t="s">
        <v>19</v>
      </c>
      <c r="B23">
        <v>0</v>
      </c>
      <c r="C23" t="s">
        <v>20</v>
      </c>
      <c r="D23">
        <v>180</v>
      </c>
      <c r="E23">
        <v>60</v>
      </c>
      <c r="F23" t="s">
        <v>67</v>
      </c>
      <c r="G23" s="9">
        <v>100000337</v>
      </c>
      <c r="H23" s="10">
        <v>998731</v>
      </c>
      <c r="I23" s="10">
        <v>18</v>
      </c>
      <c r="J23" s="11" t="s">
        <v>232</v>
      </c>
      <c r="K23" s="9" t="s">
        <v>69</v>
      </c>
      <c r="L23" s="17">
        <v>1</v>
      </c>
      <c r="M23" s="17" t="s">
        <v>24</v>
      </c>
      <c r="N23" s="17">
        <v>14003147</v>
      </c>
      <c r="O23" s="17" t="s">
        <v>233</v>
      </c>
      <c r="P23" s="17" t="s">
        <v>234</v>
      </c>
      <c r="Q23" s="17" t="s">
        <v>19</v>
      </c>
      <c r="R23" s="17" t="s">
        <v>75</v>
      </c>
      <c r="S23" s="19">
        <v>464607</v>
      </c>
      <c r="T23" s="19">
        <f t="shared" si="0"/>
        <v>464607</v>
      </c>
    </row>
    <row r="24" spans="1:20" ht="30" x14ac:dyDescent="0.25">
      <c r="A24" t="s">
        <v>19</v>
      </c>
      <c r="B24">
        <v>0</v>
      </c>
      <c r="C24" t="s">
        <v>20</v>
      </c>
      <c r="D24">
        <v>190</v>
      </c>
      <c r="E24">
        <v>10</v>
      </c>
      <c r="F24" t="s">
        <v>76</v>
      </c>
      <c r="G24" s="9">
        <v>100000486</v>
      </c>
      <c r="H24" s="10">
        <v>998731</v>
      </c>
      <c r="I24" s="10">
        <v>18</v>
      </c>
      <c r="J24" s="11" t="s">
        <v>235</v>
      </c>
      <c r="K24" s="9" t="s">
        <v>69</v>
      </c>
      <c r="L24" s="17">
        <v>2</v>
      </c>
      <c r="M24" s="17" t="s">
        <v>24</v>
      </c>
      <c r="N24" s="17">
        <v>14003147</v>
      </c>
      <c r="O24" s="17" t="s">
        <v>221</v>
      </c>
      <c r="P24" s="17" t="s">
        <v>222</v>
      </c>
      <c r="Q24" s="17" t="s">
        <v>19</v>
      </c>
      <c r="R24" s="17" t="s">
        <v>78</v>
      </c>
      <c r="S24" s="19">
        <v>415327</v>
      </c>
      <c r="T24" s="19">
        <f t="shared" si="0"/>
        <v>830654</v>
      </c>
    </row>
    <row r="25" spans="1:20" ht="30" x14ac:dyDescent="0.25">
      <c r="A25" t="s">
        <v>19</v>
      </c>
      <c r="B25">
        <v>0</v>
      </c>
      <c r="C25" t="s">
        <v>20</v>
      </c>
      <c r="D25">
        <v>190</v>
      </c>
      <c r="E25">
        <v>20</v>
      </c>
      <c r="F25" t="s">
        <v>76</v>
      </c>
      <c r="G25" s="9">
        <v>100000487</v>
      </c>
      <c r="H25" s="10">
        <v>998731</v>
      </c>
      <c r="I25" s="10">
        <v>18</v>
      </c>
      <c r="J25" s="11" t="s">
        <v>236</v>
      </c>
      <c r="K25" s="9" t="s">
        <v>69</v>
      </c>
      <c r="L25" s="17">
        <v>1</v>
      </c>
      <c r="M25" s="17" t="s">
        <v>24</v>
      </c>
      <c r="N25" s="17">
        <v>14003147</v>
      </c>
      <c r="O25" s="17" t="s">
        <v>221</v>
      </c>
      <c r="P25" s="17" t="s">
        <v>222</v>
      </c>
      <c r="Q25" s="17" t="s">
        <v>19</v>
      </c>
      <c r="R25" s="17" t="s">
        <v>84</v>
      </c>
      <c r="S25" s="19">
        <v>317478</v>
      </c>
      <c r="T25" s="19">
        <f t="shared" si="0"/>
        <v>317478</v>
      </c>
    </row>
    <row r="26" spans="1:20" ht="45" x14ac:dyDescent="0.25">
      <c r="A26" t="s">
        <v>19</v>
      </c>
      <c r="B26">
        <v>0</v>
      </c>
      <c r="C26" t="s">
        <v>20</v>
      </c>
      <c r="D26">
        <v>190</v>
      </c>
      <c r="E26">
        <v>30</v>
      </c>
      <c r="F26" t="s">
        <v>76</v>
      </c>
      <c r="G26" s="9">
        <v>100000495</v>
      </c>
      <c r="H26" s="10">
        <v>998731</v>
      </c>
      <c r="I26" s="10">
        <v>18</v>
      </c>
      <c r="J26" s="11" t="s">
        <v>237</v>
      </c>
      <c r="K26" s="9" t="s">
        <v>69</v>
      </c>
      <c r="L26" s="17">
        <v>2</v>
      </c>
      <c r="M26" s="17" t="s">
        <v>24</v>
      </c>
      <c r="N26" s="17">
        <v>14003147</v>
      </c>
      <c r="O26" s="17" t="s">
        <v>221</v>
      </c>
      <c r="P26" s="17" t="s">
        <v>222</v>
      </c>
      <c r="Q26" s="17" t="s">
        <v>19</v>
      </c>
      <c r="R26" s="17" t="s">
        <v>82</v>
      </c>
      <c r="S26" s="19">
        <v>101146</v>
      </c>
      <c r="T26" s="19">
        <f t="shared" si="0"/>
        <v>202292</v>
      </c>
    </row>
    <row r="27" spans="1:20" ht="45" x14ac:dyDescent="0.25">
      <c r="A27" t="s">
        <v>19</v>
      </c>
      <c r="B27">
        <v>0</v>
      </c>
      <c r="C27" t="s">
        <v>20</v>
      </c>
      <c r="D27">
        <v>190</v>
      </c>
      <c r="E27">
        <v>40</v>
      </c>
      <c r="F27" t="s">
        <v>76</v>
      </c>
      <c r="G27" s="9">
        <v>100000488</v>
      </c>
      <c r="H27" s="10">
        <v>998731</v>
      </c>
      <c r="I27" s="10">
        <v>18</v>
      </c>
      <c r="J27" s="11" t="s">
        <v>238</v>
      </c>
      <c r="K27" s="9" t="s">
        <v>69</v>
      </c>
      <c r="L27" s="17">
        <v>1</v>
      </c>
      <c r="M27" s="17" t="s">
        <v>24</v>
      </c>
      <c r="N27" s="17">
        <v>14003147</v>
      </c>
      <c r="O27" s="17" t="s">
        <v>221</v>
      </c>
      <c r="P27" s="17" t="s">
        <v>222</v>
      </c>
      <c r="Q27" s="17" t="s">
        <v>19</v>
      </c>
      <c r="R27" s="17" t="s">
        <v>80</v>
      </c>
      <c r="S27" s="19">
        <v>311550</v>
      </c>
      <c r="T27" s="19">
        <f t="shared" si="0"/>
        <v>311550</v>
      </c>
    </row>
    <row r="28" spans="1:20" ht="45" x14ac:dyDescent="0.25">
      <c r="A28" t="s">
        <v>19</v>
      </c>
      <c r="B28">
        <v>0</v>
      </c>
      <c r="C28" t="s">
        <v>20</v>
      </c>
      <c r="D28">
        <v>190</v>
      </c>
      <c r="E28">
        <v>50</v>
      </c>
      <c r="F28" t="s">
        <v>76</v>
      </c>
      <c r="G28" s="9">
        <v>100000489</v>
      </c>
      <c r="H28" s="10">
        <v>998731</v>
      </c>
      <c r="I28" s="10">
        <v>18</v>
      </c>
      <c r="J28" s="11" t="s">
        <v>239</v>
      </c>
      <c r="K28" s="9" t="s">
        <v>69</v>
      </c>
      <c r="L28" s="17">
        <v>7</v>
      </c>
      <c r="M28" s="17" t="s">
        <v>24</v>
      </c>
      <c r="N28" s="17">
        <v>14003147</v>
      </c>
      <c r="O28" s="17" t="s">
        <v>221</v>
      </c>
      <c r="P28" s="17" t="s">
        <v>222</v>
      </c>
      <c r="Q28" s="17" t="s">
        <v>19</v>
      </c>
      <c r="R28" s="17" t="s">
        <v>86</v>
      </c>
      <c r="S28" s="19">
        <v>50573</v>
      </c>
      <c r="T28" s="19">
        <f t="shared" si="0"/>
        <v>354011</v>
      </c>
    </row>
    <row r="29" spans="1:20" x14ac:dyDescent="0.25">
      <c r="A29" t="s">
        <v>19</v>
      </c>
      <c r="B29">
        <v>0</v>
      </c>
      <c r="C29" t="s">
        <v>20</v>
      </c>
      <c r="D29">
        <v>200</v>
      </c>
      <c r="E29">
        <v>10</v>
      </c>
      <c r="F29" t="s">
        <v>87</v>
      </c>
      <c r="G29" s="9">
        <v>100003103</v>
      </c>
      <c r="H29" s="10">
        <v>998731</v>
      </c>
      <c r="I29" s="10">
        <v>18</v>
      </c>
      <c r="J29" s="11" t="s">
        <v>240</v>
      </c>
      <c r="K29" s="9" t="s">
        <v>89</v>
      </c>
      <c r="L29" s="17">
        <v>5</v>
      </c>
      <c r="M29" s="17" t="s">
        <v>24</v>
      </c>
      <c r="N29" s="17">
        <v>14003147</v>
      </c>
      <c r="O29" s="17" t="s">
        <v>241</v>
      </c>
      <c r="P29" s="17" t="s">
        <v>242</v>
      </c>
      <c r="Q29" s="17" t="s">
        <v>19</v>
      </c>
      <c r="R29" s="17" t="s">
        <v>243</v>
      </c>
      <c r="S29" s="19">
        <v>145568</v>
      </c>
      <c r="T29" s="19">
        <f t="shared" si="0"/>
        <v>727840</v>
      </c>
    </row>
    <row r="30" spans="1:20" ht="30" x14ac:dyDescent="0.25">
      <c r="A30" t="s">
        <v>19</v>
      </c>
      <c r="B30">
        <v>0</v>
      </c>
      <c r="C30" t="s">
        <v>20</v>
      </c>
      <c r="D30">
        <v>210</v>
      </c>
      <c r="E30">
        <v>10</v>
      </c>
      <c r="F30" t="s">
        <v>92</v>
      </c>
      <c r="G30" s="9">
        <v>100000731</v>
      </c>
      <c r="H30" s="10">
        <v>998736</v>
      </c>
      <c r="I30" s="10">
        <v>18</v>
      </c>
      <c r="J30" s="11" t="s">
        <v>244</v>
      </c>
      <c r="K30" s="9" t="s">
        <v>23</v>
      </c>
      <c r="L30" s="17">
        <v>2</v>
      </c>
      <c r="M30" s="17" t="s">
        <v>24</v>
      </c>
      <c r="N30" s="17">
        <v>14003147</v>
      </c>
      <c r="O30" s="17" t="s">
        <v>245</v>
      </c>
      <c r="P30" s="17" t="s">
        <v>246</v>
      </c>
      <c r="Q30" s="17" t="s">
        <v>19</v>
      </c>
      <c r="R30" s="17" t="s">
        <v>95</v>
      </c>
      <c r="S30" s="19">
        <v>3787</v>
      </c>
      <c r="T30" s="19">
        <f t="shared" si="0"/>
        <v>7574</v>
      </c>
    </row>
    <row r="31" spans="1:20" ht="45" x14ac:dyDescent="0.25">
      <c r="A31" t="s">
        <v>19</v>
      </c>
      <c r="B31">
        <v>0</v>
      </c>
      <c r="C31" t="s">
        <v>20</v>
      </c>
      <c r="D31">
        <v>210</v>
      </c>
      <c r="E31">
        <v>20</v>
      </c>
      <c r="F31" t="s">
        <v>92</v>
      </c>
      <c r="G31" s="9">
        <v>100000735</v>
      </c>
      <c r="H31" s="10">
        <v>998736</v>
      </c>
      <c r="I31" s="10">
        <v>18</v>
      </c>
      <c r="J31" s="11" t="s">
        <v>247</v>
      </c>
      <c r="K31" s="9" t="s">
        <v>69</v>
      </c>
      <c r="L31" s="17">
        <v>1</v>
      </c>
      <c r="M31" s="17" t="s">
        <v>24</v>
      </c>
      <c r="N31" s="17">
        <v>14003147</v>
      </c>
      <c r="O31" s="17" t="s">
        <v>245</v>
      </c>
      <c r="P31" s="17" t="s">
        <v>246</v>
      </c>
      <c r="Q31" s="17" t="s">
        <v>19</v>
      </c>
      <c r="R31" s="17" t="s">
        <v>97</v>
      </c>
      <c r="S31" s="19">
        <v>47530</v>
      </c>
      <c r="T31" s="19">
        <f t="shared" si="0"/>
        <v>47530</v>
      </c>
    </row>
    <row r="32" spans="1:20" x14ac:dyDescent="0.25">
      <c r="A32" t="s">
        <v>19</v>
      </c>
      <c r="B32">
        <v>0</v>
      </c>
      <c r="C32" t="s">
        <v>20</v>
      </c>
      <c r="D32">
        <v>210</v>
      </c>
      <c r="E32">
        <v>30</v>
      </c>
      <c r="F32" t="s">
        <v>92</v>
      </c>
      <c r="G32" s="9">
        <v>100016779</v>
      </c>
      <c r="H32" s="10">
        <v>998736</v>
      </c>
      <c r="I32" s="10">
        <v>18</v>
      </c>
      <c r="J32" s="11" t="s">
        <v>248</v>
      </c>
      <c r="K32" s="9" t="s">
        <v>23</v>
      </c>
      <c r="L32" s="17">
        <v>4</v>
      </c>
      <c r="M32" s="17" t="s">
        <v>24</v>
      </c>
      <c r="N32" s="17">
        <v>14003147</v>
      </c>
      <c r="O32" s="17" t="s">
        <v>245</v>
      </c>
      <c r="P32" s="17" t="s">
        <v>246</v>
      </c>
      <c r="Q32" s="17" t="s">
        <v>19</v>
      </c>
      <c r="R32" s="17" t="s">
        <v>99</v>
      </c>
      <c r="S32" s="19">
        <v>5057</v>
      </c>
      <c r="T32" s="19">
        <f t="shared" si="0"/>
        <v>20228</v>
      </c>
    </row>
    <row r="33" spans="1:21" x14ac:dyDescent="0.25">
      <c r="A33" t="s">
        <v>19</v>
      </c>
      <c r="B33">
        <v>0</v>
      </c>
      <c r="C33" t="s">
        <v>20</v>
      </c>
      <c r="D33">
        <v>220</v>
      </c>
      <c r="E33">
        <v>20</v>
      </c>
      <c r="F33" t="s">
        <v>100</v>
      </c>
      <c r="G33" s="9">
        <v>100016778</v>
      </c>
      <c r="H33" s="10">
        <v>998736</v>
      </c>
      <c r="I33" s="10">
        <v>18</v>
      </c>
      <c r="J33" s="11" t="s">
        <v>249</v>
      </c>
      <c r="K33" s="9" t="s">
        <v>23</v>
      </c>
      <c r="L33" s="17">
        <v>6</v>
      </c>
      <c r="M33" s="17" t="s">
        <v>24</v>
      </c>
      <c r="N33" s="17">
        <v>14003147</v>
      </c>
      <c r="O33" s="17" t="s">
        <v>245</v>
      </c>
      <c r="P33" s="17" t="s">
        <v>246</v>
      </c>
      <c r="Q33" s="17" t="s">
        <v>19</v>
      </c>
      <c r="R33" s="17" t="s">
        <v>102</v>
      </c>
      <c r="S33" s="19">
        <v>5057</v>
      </c>
      <c r="T33" s="19">
        <f t="shared" si="0"/>
        <v>30342</v>
      </c>
    </row>
    <row r="34" spans="1:21" ht="30" x14ac:dyDescent="0.25">
      <c r="A34" t="s">
        <v>19</v>
      </c>
      <c r="B34">
        <v>0</v>
      </c>
      <c r="C34" t="s">
        <v>20</v>
      </c>
      <c r="D34">
        <v>220</v>
      </c>
      <c r="E34">
        <v>30</v>
      </c>
      <c r="F34" t="s">
        <v>100</v>
      </c>
      <c r="G34" s="9">
        <v>100000741</v>
      </c>
      <c r="H34" s="10">
        <v>998736</v>
      </c>
      <c r="I34" s="10">
        <v>18</v>
      </c>
      <c r="J34" s="11" t="s">
        <v>103</v>
      </c>
      <c r="K34" s="9" t="s">
        <v>69</v>
      </c>
      <c r="L34" s="17">
        <v>1</v>
      </c>
      <c r="M34" s="17" t="s">
        <v>24</v>
      </c>
      <c r="N34" s="17">
        <v>14003147</v>
      </c>
      <c r="O34" s="17" t="s">
        <v>245</v>
      </c>
      <c r="P34" s="17" t="s">
        <v>246</v>
      </c>
      <c r="Q34" s="17" t="s">
        <v>19</v>
      </c>
      <c r="R34" s="17" t="s">
        <v>104</v>
      </c>
      <c r="S34" s="19">
        <v>13638</v>
      </c>
      <c r="T34" s="19">
        <f t="shared" si="0"/>
        <v>13638</v>
      </c>
    </row>
    <row r="35" spans="1:21" ht="30" x14ac:dyDescent="0.25">
      <c r="A35" t="s">
        <v>19</v>
      </c>
      <c r="B35">
        <v>0</v>
      </c>
      <c r="C35" t="s">
        <v>20</v>
      </c>
      <c r="D35">
        <v>230</v>
      </c>
      <c r="E35">
        <v>10</v>
      </c>
      <c r="F35" t="s">
        <v>105</v>
      </c>
      <c r="G35" s="9">
        <v>100003167</v>
      </c>
      <c r="H35" s="10">
        <v>998736</v>
      </c>
      <c r="I35" s="10">
        <v>18</v>
      </c>
      <c r="J35" s="11" t="s">
        <v>250</v>
      </c>
      <c r="K35" s="9" t="s">
        <v>23</v>
      </c>
      <c r="L35" s="17">
        <v>2</v>
      </c>
      <c r="M35" s="17" t="s">
        <v>24</v>
      </c>
      <c r="N35" s="17">
        <v>14003147</v>
      </c>
      <c r="O35" s="17" t="s">
        <v>245</v>
      </c>
      <c r="P35" s="17" t="s">
        <v>246</v>
      </c>
      <c r="Q35" s="17" t="s">
        <v>19</v>
      </c>
      <c r="R35" s="17" t="s">
        <v>107</v>
      </c>
      <c r="S35" s="19">
        <v>6306</v>
      </c>
      <c r="T35" s="19">
        <f t="shared" si="0"/>
        <v>12612</v>
      </c>
    </row>
    <row r="36" spans="1:21" ht="30" x14ac:dyDescent="0.25">
      <c r="A36" t="s">
        <v>19</v>
      </c>
      <c r="B36">
        <v>0</v>
      </c>
      <c r="C36" t="s">
        <v>20</v>
      </c>
      <c r="D36">
        <v>230</v>
      </c>
      <c r="E36">
        <v>20</v>
      </c>
      <c r="F36" t="s">
        <v>105</v>
      </c>
      <c r="G36" s="9">
        <v>100002070</v>
      </c>
      <c r="H36" s="10">
        <v>998736</v>
      </c>
      <c r="I36" s="10">
        <v>18</v>
      </c>
      <c r="J36" s="11" t="s">
        <v>251</v>
      </c>
      <c r="K36" s="9" t="s">
        <v>23</v>
      </c>
      <c r="L36" s="17">
        <v>6</v>
      </c>
      <c r="M36" s="17" t="s">
        <v>24</v>
      </c>
      <c r="N36" s="17">
        <v>14003147</v>
      </c>
      <c r="O36" s="17" t="s">
        <v>245</v>
      </c>
      <c r="P36" s="17" t="s">
        <v>246</v>
      </c>
      <c r="Q36" s="17" t="s">
        <v>19</v>
      </c>
      <c r="R36" s="17" t="s">
        <v>109</v>
      </c>
      <c r="S36" s="19">
        <v>6306</v>
      </c>
      <c r="T36" s="19">
        <f t="shared" si="0"/>
        <v>37836</v>
      </c>
    </row>
    <row r="37" spans="1:21" ht="30" x14ac:dyDescent="0.25">
      <c r="A37" t="s">
        <v>19</v>
      </c>
      <c r="B37">
        <v>0</v>
      </c>
      <c r="C37" t="s">
        <v>20</v>
      </c>
      <c r="D37">
        <v>230</v>
      </c>
      <c r="E37">
        <v>30</v>
      </c>
      <c r="F37" t="s">
        <v>105</v>
      </c>
      <c r="G37" s="9">
        <v>100002075</v>
      </c>
      <c r="H37" s="10">
        <v>998736</v>
      </c>
      <c r="I37" s="10">
        <v>18</v>
      </c>
      <c r="J37" s="11" t="s">
        <v>252</v>
      </c>
      <c r="K37" s="9" t="s">
        <v>23</v>
      </c>
      <c r="L37" s="17">
        <v>2</v>
      </c>
      <c r="M37" s="17" t="s">
        <v>24</v>
      </c>
      <c r="N37" s="17">
        <v>14003147</v>
      </c>
      <c r="O37" s="17" t="s">
        <v>245</v>
      </c>
      <c r="P37" s="17" t="s">
        <v>246</v>
      </c>
      <c r="Q37" s="17" t="s">
        <v>19</v>
      </c>
      <c r="R37" s="17" t="s">
        <v>111</v>
      </c>
      <c r="S37" s="19">
        <v>6306</v>
      </c>
      <c r="T37" s="19">
        <f t="shared" si="0"/>
        <v>12612</v>
      </c>
    </row>
    <row r="38" spans="1:21" ht="105" x14ac:dyDescent="0.25">
      <c r="A38" t="s">
        <v>19</v>
      </c>
      <c r="B38">
        <v>0</v>
      </c>
      <c r="C38" t="s">
        <v>20</v>
      </c>
      <c r="D38">
        <v>240</v>
      </c>
      <c r="E38">
        <v>10</v>
      </c>
      <c r="F38" t="s">
        <v>112</v>
      </c>
      <c r="G38" s="9">
        <v>100002500</v>
      </c>
      <c r="H38" s="10">
        <v>998731</v>
      </c>
      <c r="I38" s="10">
        <v>18</v>
      </c>
      <c r="J38" s="11" t="s">
        <v>253</v>
      </c>
      <c r="K38" s="9" t="s">
        <v>69</v>
      </c>
      <c r="L38" s="17">
        <v>1</v>
      </c>
      <c r="M38" s="17" t="s">
        <v>24</v>
      </c>
      <c r="N38" s="17">
        <v>14003147</v>
      </c>
      <c r="O38" s="17" t="s">
        <v>233</v>
      </c>
      <c r="P38" s="17" t="s">
        <v>234</v>
      </c>
      <c r="Q38" s="17" t="s">
        <v>19</v>
      </c>
      <c r="R38" s="17" t="s">
        <v>115</v>
      </c>
      <c r="S38" s="19">
        <v>142599</v>
      </c>
      <c r="T38" s="19">
        <f t="shared" si="0"/>
        <v>142599</v>
      </c>
      <c r="U38" s="20" t="s">
        <v>393</v>
      </c>
    </row>
    <row r="39" spans="1:21" x14ac:dyDescent="0.25">
      <c r="A39" t="s">
        <v>19</v>
      </c>
      <c r="B39">
        <v>0</v>
      </c>
      <c r="C39" t="s">
        <v>20</v>
      </c>
      <c r="D39">
        <v>255</v>
      </c>
      <c r="E39">
        <v>10</v>
      </c>
      <c r="F39" t="s">
        <v>118</v>
      </c>
      <c r="G39" s="9">
        <v>100002971</v>
      </c>
      <c r="H39" s="10">
        <v>998736</v>
      </c>
      <c r="I39" s="10">
        <v>18</v>
      </c>
      <c r="J39" s="11" t="s">
        <v>256</v>
      </c>
      <c r="K39" s="9" t="s">
        <v>89</v>
      </c>
      <c r="L39" s="17">
        <v>2</v>
      </c>
      <c r="M39" s="17" t="s">
        <v>24</v>
      </c>
      <c r="N39" s="17">
        <v>14003147</v>
      </c>
      <c r="O39" s="17" t="s">
        <v>254</v>
      </c>
      <c r="P39" s="17" t="s">
        <v>255</v>
      </c>
      <c r="Q39" s="17" t="s">
        <v>19</v>
      </c>
      <c r="R39" s="17" t="s">
        <v>257</v>
      </c>
      <c r="S39" s="19">
        <v>9402</v>
      </c>
      <c r="T39" s="19">
        <f t="shared" si="0"/>
        <v>18804</v>
      </c>
    </row>
    <row r="40" spans="1:21" x14ac:dyDescent="0.25">
      <c r="A40" t="s">
        <v>19</v>
      </c>
      <c r="B40">
        <v>0</v>
      </c>
      <c r="C40" t="s">
        <v>20</v>
      </c>
      <c r="D40">
        <v>255</v>
      </c>
      <c r="E40">
        <v>20</v>
      </c>
      <c r="F40" t="s">
        <v>118</v>
      </c>
      <c r="G40" s="9">
        <v>100002965</v>
      </c>
      <c r="H40" s="10">
        <v>998736</v>
      </c>
      <c r="I40" s="10">
        <v>18</v>
      </c>
      <c r="J40" s="11" t="s">
        <v>258</v>
      </c>
      <c r="K40" s="9" t="s">
        <v>89</v>
      </c>
      <c r="L40" s="17">
        <v>2</v>
      </c>
      <c r="M40" s="17" t="s">
        <v>24</v>
      </c>
      <c r="N40" s="17">
        <v>14003147</v>
      </c>
      <c r="O40" s="17" t="s">
        <v>254</v>
      </c>
      <c r="P40" s="17" t="s">
        <v>255</v>
      </c>
      <c r="Q40" s="17" t="s">
        <v>19</v>
      </c>
      <c r="R40" s="17" t="s">
        <v>259</v>
      </c>
      <c r="S40" s="19">
        <v>13164</v>
      </c>
      <c r="T40" s="19">
        <f t="shared" si="0"/>
        <v>26328</v>
      </c>
    </row>
    <row r="41" spans="1:21" x14ac:dyDescent="0.25">
      <c r="A41" t="s">
        <v>19</v>
      </c>
      <c r="B41">
        <v>0</v>
      </c>
      <c r="C41" t="s">
        <v>20</v>
      </c>
      <c r="D41">
        <v>255</v>
      </c>
      <c r="E41">
        <v>30</v>
      </c>
      <c r="F41" t="s">
        <v>118</v>
      </c>
      <c r="G41" s="9">
        <v>100002986</v>
      </c>
      <c r="H41" s="10">
        <v>998736</v>
      </c>
      <c r="I41" s="10">
        <v>18</v>
      </c>
      <c r="J41" s="11" t="s">
        <v>260</v>
      </c>
      <c r="K41" s="9" t="s">
        <v>89</v>
      </c>
      <c r="L41" s="17">
        <v>3</v>
      </c>
      <c r="M41" s="17" t="s">
        <v>24</v>
      </c>
      <c r="N41" s="17">
        <v>14003147</v>
      </c>
      <c r="O41" s="17" t="s">
        <v>254</v>
      </c>
      <c r="P41" s="17" t="s">
        <v>255</v>
      </c>
      <c r="Q41" s="17" t="s">
        <v>19</v>
      </c>
      <c r="R41" s="17" t="s">
        <v>261</v>
      </c>
      <c r="S41" s="19">
        <v>27603</v>
      </c>
      <c r="T41" s="19">
        <f t="shared" si="0"/>
        <v>82809</v>
      </c>
    </row>
    <row r="42" spans="1:21" x14ac:dyDescent="0.25">
      <c r="A42" t="s">
        <v>19</v>
      </c>
      <c r="B42">
        <v>0</v>
      </c>
      <c r="C42" t="s">
        <v>20</v>
      </c>
      <c r="D42">
        <v>255</v>
      </c>
      <c r="E42">
        <v>40</v>
      </c>
      <c r="F42" t="s">
        <v>118</v>
      </c>
      <c r="G42" s="9">
        <v>100002992</v>
      </c>
      <c r="H42" s="10">
        <v>998736</v>
      </c>
      <c r="I42" s="10">
        <v>18</v>
      </c>
      <c r="J42" s="11" t="s">
        <v>262</v>
      </c>
      <c r="K42" s="9" t="s">
        <v>89</v>
      </c>
      <c r="L42" s="17">
        <v>4</v>
      </c>
      <c r="M42" s="17" t="s">
        <v>24</v>
      </c>
      <c r="N42" s="17">
        <v>14003147</v>
      </c>
      <c r="O42" s="17" t="s">
        <v>254</v>
      </c>
      <c r="P42" s="17" t="s">
        <v>255</v>
      </c>
      <c r="Q42" s="17" t="s">
        <v>19</v>
      </c>
      <c r="R42" s="17" t="s">
        <v>263</v>
      </c>
      <c r="S42" s="19">
        <v>27603</v>
      </c>
      <c r="T42" s="19">
        <f t="shared" si="0"/>
        <v>110412</v>
      </c>
    </row>
    <row r="43" spans="1:21" x14ac:dyDescent="0.25">
      <c r="A43" t="s">
        <v>19</v>
      </c>
      <c r="B43">
        <v>0</v>
      </c>
      <c r="C43" t="s">
        <v>20</v>
      </c>
      <c r="D43">
        <v>255</v>
      </c>
      <c r="E43">
        <v>50</v>
      </c>
      <c r="F43" t="s">
        <v>118</v>
      </c>
      <c r="G43" s="9">
        <v>100002958</v>
      </c>
      <c r="H43" s="10">
        <v>998736</v>
      </c>
      <c r="I43" s="10">
        <v>18</v>
      </c>
      <c r="J43" s="11" t="s">
        <v>264</v>
      </c>
      <c r="K43" s="9" t="s">
        <v>89</v>
      </c>
      <c r="L43" s="17">
        <v>3</v>
      </c>
      <c r="M43" s="17" t="s">
        <v>24</v>
      </c>
      <c r="N43" s="17">
        <v>14003147</v>
      </c>
      <c r="O43" s="17" t="s">
        <v>254</v>
      </c>
      <c r="P43" s="17" t="s">
        <v>255</v>
      </c>
      <c r="Q43" s="17" t="s">
        <v>19</v>
      </c>
      <c r="R43" s="17" t="s">
        <v>265</v>
      </c>
      <c r="S43" s="19">
        <v>27603</v>
      </c>
      <c r="T43" s="19">
        <f t="shared" si="0"/>
        <v>82809</v>
      </c>
    </row>
    <row r="44" spans="1:21" x14ac:dyDescent="0.25">
      <c r="A44" t="s">
        <v>19</v>
      </c>
      <c r="B44">
        <v>0</v>
      </c>
      <c r="C44" t="s">
        <v>20</v>
      </c>
      <c r="D44">
        <v>255</v>
      </c>
      <c r="E44">
        <v>60</v>
      </c>
      <c r="F44" t="s">
        <v>118</v>
      </c>
      <c r="G44" s="9">
        <v>100002977</v>
      </c>
      <c r="H44" s="10">
        <v>998736</v>
      </c>
      <c r="I44" s="10">
        <v>18</v>
      </c>
      <c r="J44" s="11" t="s">
        <v>266</v>
      </c>
      <c r="K44" s="9" t="s">
        <v>89</v>
      </c>
      <c r="L44" s="17">
        <v>5</v>
      </c>
      <c r="M44" s="17" t="s">
        <v>24</v>
      </c>
      <c r="N44" s="17">
        <v>14003147</v>
      </c>
      <c r="O44" s="17" t="s">
        <v>254</v>
      </c>
      <c r="P44" s="17" t="s">
        <v>255</v>
      </c>
      <c r="Q44" s="17" t="s">
        <v>19</v>
      </c>
      <c r="R44" s="17" t="s">
        <v>267</v>
      </c>
      <c r="S44" s="19">
        <v>29090</v>
      </c>
      <c r="T44" s="19">
        <f t="shared" si="0"/>
        <v>145450</v>
      </c>
    </row>
    <row r="45" spans="1:21" x14ac:dyDescent="0.25">
      <c r="A45" t="s">
        <v>19</v>
      </c>
      <c r="B45">
        <v>0</v>
      </c>
      <c r="C45" t="s">
        <v>20</v>
      </c>
      <c r="D45">
        <v>255</v>
      </c>
      <c r="E45">
        <v>70</v>
      </c>
      <c r="F45" t="s">
        <v>118</v>
      </c>
      <c r="G45" s="9">
        <v>100002994</v>
      </c>
      <c r="H45" s="10">
        <v>998736</v>
      </c>
      <c r="I45" s="10">
        <v>18</v>
      </c>
      <c r="J45" s="11" t="s">
        <v>268</v>
      </c>
      <c r="K45" s="9" t="s">
        <v>89</v>
      </c>
      <c r="L45" s="17">
        <v>8</v>
      </c>
      <c r="M45" s="17" t="s">
        <v>24</v>
      </c>
      <c r="N45" s="17">
        <v>14003147</v>
      </c>
      <c r="O45" s="17" t="s">
        <v>254</v>
      </c>
      <c r="P45" s="17" t="s">
        <v>255</v>
      </c>
      <c r="Q45" s="17" t="s">
        <v>19</v>
      </c>
      <c r="R45" s="17" t="s">
        <v>269</v>
      </c>
      <c r="S45" s="19">
        <v>32728</v>
      </c>
      <c r="T45" s="19">
        <f t="shared" si="0"/>
        <v>261824</v>
      </c>
    </row>
    <row r="46" spans="1:21" x14ac:dyDescent="0.25">
      <c r="A46" t="s">
        <v>19</v>
      </c>
      <c r="B46">
        <v>0</v>
      </c>
      <c r="C46" t="s">
        <v>20</v>
      </c>
      <c r="D46">
        <v>255</v>
      </c>
      <c r="E46">
        <v>80</v>
      </c>
      <c r="F46" t="s">
        <v>118</v>
      </c>
      <c r="G46" s="9">
        <v>100002920</v>
      </c>
      <c r="H46" s="10">
        <v>998736</v>
      </c>
      <c r="I46" s="10">
        <v>18</v>
      </c>
      <c r="J46" s="11" t="s">
        <v>270</v>
      </c>
      <c r="K46" s="9" t="s">
        <v>89</v>
      </c>
      <c r="L46" s="17">
        <v>3</v>
      </c>
      <c r="M46" s="17" t="s">
        <v>24</v>
      </c>
      <c r="N46" s="17">
        <v>14003147</v>
      </c>
      <c r="O46" s="17" t="s">
        <v>254</v>
      </c>
      <c r="P46" s="17" t="s">
        <v>255</v>
      </c>
      <c r="Q46" s="17" t="s">
        <v>19</v>
      </c>
      <c r="R46" s="17" t="s">
        <v>271</v>
      </c>
      <c r="S46" s="19">
        <v>39999</v>
      </c>
      <c r="T46" s="19">
        <f t="shared" si="0"/>
        <v>119997</v>
      </c>
    </row>
    <row r="47" spans="1:21" x14ac:dyDescent="0.25">
      <c r="A47" t="s">
        <v>19</v>
      </c>
      <c r="B47">
        <v>0</v>
      </c>
      <c r="C47" t="s">
        <v>20</v>
      </c>
      <c r="D47">
        <v>255</v>
      </c>
      <c r="E47">
        <v>90</v>
      </c>
      <c r="F47" t="s">
        <v>118</v>
      </c>
      <c r="G47" s="9">
        <v>100017187</v>
      </c>
      <c r="H47" s="10">
        <v>998736</v>
      </c>
      <c r="I47" s="10">
        <v>18</v>
      </c>
      <c r="J47" s="11" t="s">
        <v>121</v>
      </c>
      <c r="K47" s="9" t="s">
        <v>89</v>
      </c>
      <c r="L47" s="17">
        <v>4</v>
      </c>
      <c r="M47" s="17" t="s">
        <v>24</v>
      </c>
      <c r="N47" s="17">
        <v>14003147</v>
      </c>
      <c r="O47" s="17" t="s">
        <v>254</v>
      </c>
      <c r="P47" s="17" t="s">
        <v>255</v>
      </c>
      <c r="Q47" s="17" t="s">
        <v>19</v>
      </c>
      <c r="R47" s="17" t="s">
        <v>122</v>
      </c>
      <c r="S47" s="19">
        <v>49091</v>
      </c>
      <c r="T47" s="19">
        <f t="shared" si="0"/>
        <v>196364</v>
      </c>
    </row>
    <row r="48" spans="1:21" x14ac:dyDescent="0.25">
      <c r="A48" t="s">
        <v>19</v>
      </c>
      <c r="B48">
        <v>0</v>
      </c>
      <c r="C48" t="s">
        <v>20</v>
      </c>
      <c r="D48">
        <v>255</v>
      </c>
      <c r="E48">
        <v>100</v>
      </c>
      <c r="F48" t="s">
        <v>118</v>
      </c>
      <c r="G48" s="9">
        <v>100017188</v>
      </c>
      <c r="H48" s="10">
        <v>998736</v>
      </c>
      <c r="I48" s="10">
        <v>18</v>
      </c>
      <c r="J48" s="11" t="s">
        <v>119</v>
      </c>
      <c r="K48" s="9" t="s">
        <v>89</v>
      </c>
      <c r="L48" s="17">
        <v>2</v>
      </c>
      <c r="M48" s="17" t="s">
        <v>24</v>
      </c>
      <c r="N48" s="17">
        <v>14003147</v>
      </c>
      <c r="O48" s="17" t="s">
        <v>254</v>
      </c>
      <c r="P48" s="17" t="s">
        <v>255</v>
      </c>
      <c r="Q48" s="17" t="s">
        <v>19</v>
      </c>
      <c r="R48" s="17" t="s">
        <v>120</v>
      </c>
      <c r="S48" s="19">
        <v>49091</v>
      </c>
      <c r="T48" s="19">
        <f t="shared" si="0"/>
        <v>98182</v>
      </c>
    </row>
    <row r="49" spans="1:20" x14ac:dyDescent="0.25">
      <c r="A49" t="s">
        <v>19</v>
      </c>
      <c r="B49">
        <v>0</v>
      </c>
      <c r="C49" t="s">
        <v>20</v>
      </c>
      <c r="D49">
        <v>255</v>
      </c>
      <c r="E49">
        <v>110</v>
      </c>
      <c r="F49" t="s">
        <v>118</v>
      </c>
      <c r="G49" s="9">
        <v>100003034</v>
      </c>
      <c r="H49" s="10">
        <v>998736</v>
      </c>
      <c r="I49" s="10">
        <v>18</v>
      </c>
      <c r="J49" s="11" t="s">
        <v>139</v>
      </c>
      <c r="K49" s="9" t="s">
        <v>89</v>
      </c>
      <c r="L49" s="17">
        <v>1</v>
      </c>
      <c r="M49" s="17" t="s">
        <v>24</v>
      </c>
      <c r="N49" s="17">
        <v>14003147</v>
      </c>
      <c r="O49" s="17" t="s">
        <v>254</v>
      </c>
      <c r="P49" s="17" t="s">
        <v>255</v>
      </c>
      <c r="Q49" s="17" t="s">
        <v>19</v>
      </c>
      <c r="R49" s="17" t="s">
        <v>272</v>
      </c>
      <c r="S49" s="19">
        <v>49091</v>
      </c>
      <c r="T49" s="19">
        <f t="shared" si="0"/>
        <v>49091</v>
      </c>
    </row>
    <row r="50" spans="1:20" x14ac:dyDescent="0.25">
      <c r="A50" t="s">
        <v>19</v>
      </c>
      <c r="B50">
        <v>0</v>
      </c>
      <c r="C50" t="s">
        <v>20</v>
      </c>
      <c r="D50">
        <v>260</v>
      </c>
      <c r="E50">
        <v>10</v>
      </c>
      <c r="F50" t="s">
        <v>151</v>
      </c>
      <c r="G50" s="9">
        <v>100004937</v>
      </c>
      <c r="H50" s="10">
        <v>998731</v>
      </c>
      <c r="I50" s="10">
        <v>18</v>
      </c>
      <c r="J50" s="11" t="s">
        <v>273</v>
      </c>
      <c r="K50" s="9" t="s">
        <v>23</v>
      </c>
      <c r="L50" s="17">
        <v>4</v>
      </c>
      <c r="M50" s="17" t="s">
        <v>24</v>
      </c>
      <c r="N50" s="17">
        <v>14003147</v>
      </c>
      <c r="O50" s="17" t="s">
        <v>233</v>
      </c>
      <c r="P50" s="17" t="s">
        <v>234</v>
      </c>
      <c r="Q50" s="17" t="s">
        <v>19</v>
      </c>
      <c r="R50" s="17" t="s">
        <v>154</v>
      </c>
      <c r="S50" s="19">
        <v>1695</v>
      </c>
      <c r="T50" s="19">
        <f t="shared" si="0"/>
        <v>6780</v>
      </c>
    </row>
    <row r="51" spans="1:20" ht="30" x14ac:dyDescent="0.25">
      <c r="A51" t="s">
        <v>19</v>
      </c>
      <c r="B51">
        <v>0</v>
      </c>
      <c r="C51" t="s">
        <v>20</v>
      </c>
      <c r="D51">
        <v>260</v>
      </c>
      <c r="E51">
        <v>20</v>
      </c>
      <c r="F51" t="s">
        <v>151</v>
      </c>
      <c r="G51" s="9">
        <v>100004931</v>
      </c>
      <c r="H51" s="10">
        <v>998731</v>
      </c>
      <c r="I51" s="10">
        <v>18</v>
      </c>
      <c r="J51" s="11" t="s">
        <v>274</v>
      </c>
      <c r="K51" s="9" t="s">
        <v>23</v>
      </c>
      <c r="L51" s="17">
        <v>80</v>
      </c>
      <c r="M51" s="17" t="s">
        <v>24</v>
      </c>
      <c r="N51" s="17">
        <v>14003147</v>
      </c>
      <c r="O51" s="17" t="s">
        <v>233</v>
      </c>
      <c r="P51" s="17" t="s">
        <v>234</v>
      </c>
      <c r="Q51" s="17" t="s">
        <v>19</v>
      </c>
      <c r="R51" s="17" t="s">
        <v>156</v>
      </c>
      <c r="S51" s="19">
        <v>1592</v>
      </c>
      <c r="T51" s="19">
        <f t="shared" si="0"/>
        <v>127360</v>
      </c>
    </row>
    <row r="52" spans="1:20" ht="30" x14ac:dyDescent="0.25">
      <c r="A52" t="s">
        <v>19</v>
      </c>
      <c r="B52">
        <v>0</v>
      </c>
      <c r="C52" t="s">
        <v>20</v>
      </c>
      <c r="D52">
        <v>260</v>
      </c>
      <c r="E52">
        <v>30</v>
      </c>
      <c r="F52" t="s">
        <v>151</v>
      </c>
      <c r="G52" s="9">
        <v>100004930</v>
      </c>
      <c r="H52" s="10">
        <v>998731</v>
      </c>
      <c r="I52" s="10">
        <v>18</v>
      </c>
      <c r="J52" s="11" t="s">
        <v>275</v>
      </c>
      <c r="K52" s="9" t="s">
        <v>23</v>
      </c>
      <c r="L52" s="17">
        <v>10</v>
      </c>
      <c r="M52" s="17" t="s">
        <v>24</v>
      </c>
      <c r="N52" s="17">
        <v>14003147</v>
      </c>
      <c r="O52" s="17" t="s">
        <v>233</v>
      </c>
      <c r="P52" s="17" t="s">
        <v>234</v>
      </c>
      <c r="Q52" s="17" t="s">
        <v>19</v>
      </c>
      <c r="R52" s="17" t="s">
        <v>276</v>
      </c>
      <c r="S52" s="19">
        <v>553</v>
      </c>
      <c r="T52" s="19">
        <f t="shared" si="0"/>
        <v>5530</v>
      </c>
    </row>
    <row r="53" spans="1:20" x14ac:dyDescent="0.25">
      <c r="A53" t="s">
        <v>19</v>
      </c>
      <c r="B53">
        <v>0</v>
      </c>
      <c r="C53" t="s">
        <v>20</v>
      </c>
      <c r="D53">
        <v>260</v>
      </c>
      <c r="E53">
        <v>40</v>
      </c>
      <c r="F53" t="s">
        <v>151</v>
      </c>
      <c r="G53" s="9">
        <v>100001885</v>
      </c>
      <c r="H53" s="10">
        <v>998739</v>
      </c>
      <c r="I53" s="10">
        <v>18</v>
      </c>
      <c r="J53" s="11" t="s">
        <v>157</v>
      </c>
      <c r="K53" s="9" t="s">
        <v>23</v>
      </c>
      <c r="L53" s="17">
        <v>1</v>
      </c>
      <c r="M53" s="17" t="s">
        <v>24</v>
      </c>
      <c r="N53" s="17">
        <v>14003147</v>
      </c>
      <c r="O53" s="17" t="s">
        <v>233</v>
      </c>
      <c r="P53" s="17" t="s">
        <v>234</v>
      </c>
      <c r="Q53" s="17" t="s">
        <v>19</v>
      </c>
      <c r="R53" s="17" t="s">
        <v>158</v>
      </c>
      <c r="S53" s="19">
        <v>2952</v>
      </c>
      <c r="T53" s="19">
        <f t="shared" si="0"/>
        <v>2952</v>
      </c>
    </row>
    <row r="54" spans="1:20" ht="30" x14ac:dyDescent="0.25">
      <c r="A54" t="s">
        <v>19</v>
      </c>
      <c r="B54">
        <v>0</v>
      </c>
      <c r="C54" t="s">
        <v>20</v>
      </c>
      <c r="D54">
        <v>260</v>
      </c>
      <c r="E54">
        <v>50</v>
      </c>
      <c r="F54" t="s">
        <v>151</v>
      </c>
      <c r="G54" s="9">
        <v>100001052</v>
      </c>
      <c r="H54" s="10">
        <v>998731</v>
      </c>
      <c r="I54" s="10">
        <v>18</v>
      </c>
      <c r="J54" s="11" t="s">
        <v>277</v>
      </c>
      <c r="K54" s="9" t="s">
        <v>23</v>
      </c>
      <c r="L54" s="17">
        <v>1</v>
      </c>
      <c r="M54" s="17" t="s">
        <v>24</v>
      </c>
      <c r="N54" s="17">
        <v>14003147</v>
      </c>
      <c r="O54" s="17" t="s">
        <v>233</v>
      </c>
      <c r="P54" s="17" t="s">
        <v>234</v>
      </c>
      <c r="Q54" s="17" t="s">
        <v>19</v>
      </c>
      <c r="R54" s="17" t="s">
        <v>160</v>
      </c>
      <c r="S54" s="19">
        <v>6808</v>
      </c>
      <c r="T54" s="19">
        <f t="shared" si="0"/>
        <v>6808</v>
      </c>
    </row>
    <row r="55" spans="1:20" ht="30" x14ac:dyDescent="0.25">
      <c r="A55" t="s">
        <v>19</v>
      </c>
      <c r="B55">
        <v>0</v>
      </c>
      <c r="C55" t="s">
        <v>20</v>
      </c>
      <c r="D55">
        <v>260</v>
      </c>
      <c r="E55">
        <v>60</v>
      </c>
      <c r="F55" t="s">
        <v>151</v>
      </c>
      <c r="G55" s="9">
        <v>100001021</v>
      </c>
      <c r="H55" s="10">
        <v>995461</v>
      </c>
      <c r="I55" s="10">
        <v>18</v>
      </c>
      <c r="J55" s="11" t="s">
        <v>161</v>
      </c>
      <c r="K55" s="9" t="s">
        <v>23</v>
      </c>
      <c r="L55" s="17">
        <v>4</v>
      </c>
      <c r="M55" s="17" t="s">
        <v>24</v>
      </c>
      <c r="N55" s="17">
        <v>14003147</v>
      </c>
      <c r="O55" s="17" t="s">
        <v>233</v>
      </c>
      <c r="P55" s="17" t="s">
        <v>234</v>
      </c>
      <c r="Q55" s="17" t="s">
        <v>19</v>
      </c>
      <c r="R55" s="17" t="s">
        <v>162</v>
      </c>
      <c r="S55" s="19">
        <v>8101</v>
      </c>
      <c r="T55" s="19">
        <f t="shared" si="0"/>
        <v>32404</v>
      </c>
    </row>
    <row r="56" spans="1:20" ht="30" x14ac:dyDescent="0.25">
      <c r="A56" t="s">
        <v>19</v>
      </c>
      <c r="B56">
        <v>0</v>
      </c>
      <c r="C56" t="s">
        <v>20</v>
      </c>
      <c r="D56">
        <v>260</v>
      </c>
      <c r="E56">
        <v>70</v>
      </c>
      <c r="F56" t="s">
        <v>151</v>
      </c>
      <c r="G56" s="9">
        <v>100001116</v>
      </c>
      <c r="H56" s="10">
        <v>998739</v>
      </c>
      <c r="I56" s="10">
        <v>18</v>
      </c>
      <c r="J56" s="11" t="s">
        <v>163</v>
      </c>
      <c r="K56" s="9" t="s">
        <v>69</v>
      </c>
      <c r="L56" s="17">
        <v>2</v>
      </c>
      <c r="M56" s="17" t="s">
        <v>24</v>
      </c>
      <c r="N56" s="17">
        <v>14003147</v>
      </c>
      <c r="O56" s="17" t="s">
        <v>233</v>
      </c>
      <c r="P56" s="17" t="s">
        <v>234</v>
      </c>
      <c r="Q56" s="17" t="s">
        <v>19</v>
      </c>
      <c r="R56" s="17" t="s">
        <v>164</v>
      </c>
      <c r="S56" s="19">
        <v>8092</v>
      </c>
      <c r="T56" s="19">
        <f t="shared" si="0"/>
        <v>16184</v>
      </c>
    </row>
    <row r="57" spans="1:20" ht="30" x14ac:dyDescent="0.25">
      <c r="A57" t="s">
        <v>19</v>
      </c>
      <c r="B57">
        <v>0</v>
      </c>
      <c r="C57" t="s">
        <v>20</v>
      </c>
      <c r="D57">
        <v>260</v>
      </c>
      <c r="E57">
        <v>80</v>
      </c>
      <c r="F57" t="s">
        <v>151</v>
      </c>
      <c r="G57" s="9">
        <v>100001115</v>
      </c>
      <c r="H57" s="10">
        <v>998739</v>
      </c>
      <c r="I57" s="10">
        <v>18</v>
      </c>
      <c r="J57" s="11" t="s">
        <v>165</v>
      </c>
      <c r="K57" s="9" t="s">
        <v>69</v>
      </c>
      <c r="L57" s="17">
        <v>1</v>
      </c>
      <c r="M57" s="17" t="s">
        <v>24</v>
      </c>
      <c r="N57" s="17">
        <v>14003147</v>
      </c>
      <c r="O57" s="17" t="s">
        <v>233</v>
      </c>
      <c r="P57" s="17" t="s">
        <v>234</v>
      </c>
      <c r="Q57" s="17" t="s">
        <v>19</v>
      </c>
      <c r="R57" s="17" t="s">
        <v>166</v>
      </c>
      <c r="S57" s="19">
        <v>8092</v>
      </c>
      <c r="T57" s="19">
        <f t="shared" si="0"/>
        <v>8092</v>
      </c>
    </row>
    <row r="58" spans="1:20" ht="30" x14ac:dyDescent="0.25">
      <c r="A58" t="s">
        <v>19</v>
      </c>
      <c r="B58">
        <v>0</v>
      </c>
      <c r="C58" t="s">
        <v>20</v>
      </c>
      <c r="D58">
        <v>260</v>
      </c>
      <c r="E58">
        <v>90</v>
      </c>
      <c r="F58" t="s">
        <v>151</v>
      </c>
      <c r="G58" s="9">
        <v>100001024</v>
      </c>
      <c r="H58" s="10">
        <v>998731</v>
      </c>
      <c r="I58" s="10">
        <v>18</v>
      </c>
      <c r="J58" s="11" t="s">
        <v>169</v>
      </c>
      <c r="K58" s="9" t="s">
        <v>23</v>
      </c>
      <c r="L58" s="17">
        <v>8</v>
      </c>
      <c r="M58" s="17" t="s">
        <v>24</v>
      </c>
      <c r="N58" s="17">
        <v>14003147</v>
      </c>
      <c r="O58" s="17" t="s">
        <v>233</v>
      </c>
      <c r="P58" s="17" t="s">
        <v>234</v>
      </c>
      <c r="Q58" s="17" t="s">
        <v>19</v>
      </c>
      <c r="R58" s="17" t="s">
        <v>170</v>
      </c>
      <c r="S58" s="19">
        <v>1453</v>
      </c>
      <c r="T58" s="19">
        <f t="shared" si="0"/>
        <v>11624</v>
      </c>
    </row>
    <row r="59" spans="1:20" ht="60" x14ac:dyDescent="0.25">
      <c r="A59" t="s">
        <v>19</v>
      </c>
      <c r="B59">
        <v>0</v>
      </c>
      <c r="C59" t="s">
        <v>20</v>
      </c>
      <c r="D59">
        <v>270</v>
      </c>
      <c r="E59">
        <v>10</v>
      </c>
      <c r="F59" t="s">
        <v>141</v>
      </c>
      <c r="G59" s="9">
        <v>100000983</v>
      </c>
      <c r="H59" s="10">
        <v>998736</v>
      </c>
      <c r="I59" s="10">
        <v>18</v>
      </c>
      <c r="J59" s="11" t="s">
        <v>278</v>
      </c>
      <c r="K59" s="9" t="s">
        <v>69</v>
      </c>
      <c r="L59" s="17">
        <v>2</v>
      </c>
      <c r="M59" s="17" t="s">
        <v>24</v>
      </c>
      <c r="N59" s="17">
        <v>14003147</v>
      </c>
      <c r="O59" s="17" t="s">
        <v>279</v>
      </c>
      <c r="P59" s="17" t="s">
        <v>280</v>
      </c>
      <c r="Q59" s="17" t="s">
        <v>19</v>
      </c>
      <c r="R59" s="17" t="s">
        <v>150</v>
      </c>
      <c r="S59" s="19">
        <v>85974</v>
      </c>
      <c r="T59" s="19">
        <f t="shared" si="0"/>
        <v>171948</v>
      </c>
    </row>
    <row r="60" spans="1:20" ht="30" x14ac:dyDescent="0.25">
      <c r="A60" t="s">
        <v>19</v>
      </c>
      <c r="B60">
        <v>0</v>
      </c>
      <c r="C60" t="s">
        <v>20</v>
      </c>
      <c r="D60">
        <v>270</v>
      </c>
      <c r="E60">
        <v>20</v>
      </c>
      <c r="F60" t="s">
        <v>141</v>
      </c>
      <c r="G60" s="9">
        <v>100002062</v>
      </c>
      <c r="H60" s="10">
        <v>995461</v>
      </c>
      <c r="I60" s="10">
        <v>18</v>
      </c>
      <c r="J60" s="11" t="s">
        <v>281</v>
      </c>
      <c r="K60" s="9" t="s">
        <v>69</v>
      </c>
      <c r="L60" s="17">
        <v>2</v>
      </c>
      <c r="M60" s="17" t="s">
        <v>24</v>
      </c>
      <c r="N60" s="17">
        <v>14003147</v>
      </c>
      <c r="O60" s="17" t="s">
        <v>279</v>
      </c>
      <c r="P60" s="17" t="s">
        <v>280</v>
      </c>
      <c r="Q60" s="17" t="s">
        <v>19</v>
      </c>
      <c r="R60" s="17" t="s">
        <v>144</v>
      </c>
      <c r="S60" s="19">
        <v>19933</v>
      </c>
      <c r="T60" s="19">
        <f t="shared" si="0"/>
        <v>39866</v>
      </c>
    </row>
    <row r="61" spans="1:20" ht="30" x14ac:dyDescent="0.25">
      <c r="A61" t="s">
        <v>19</v>
      </c>
      <c r="B61">
        <v>0</v>
      </c>
      <c r="C61" t="s">
        <v>20</v>
      </c>
      <c r="D61">
        <v>270</v>
      </c>
      <c r="E61">
        <v>30</v>
      </c>
      <c r="F61" t="s">
        <v>141</v>
      </c>
      <c r="G61" s="9">
        <v>100001871</v>
      </c>
      <c r="H61" s="10">
        <v>995461</v>
      </c>
      <c r="I61" s="10">
        <v>18</v>
      </c>
      <c r="J61" s="11" t="s">
        <v>282</v>
      </c>
      <c r="K61" s="9" t="s">
        <v>69</v>
      </c>
      <c r="L61" s="17">
        <v>1</v>
      </c>
      <c r="M61" s="17" t="s">
        <v>24</v>
      </c>
      <c r="N61" s="17">
        <v>14003147</v>
      </c>
      <c r="O61" s="17" t="s">
        <v>279</v>
      </c>
      <c r="P61" s="17" t="s">
        <v>280</v>
      </c>
      <c r="Q61" s="17" t="s">
        <v>19</v>
      </c>
      <c r="R61" s="17" t="s">
        <v>146</v>
      </c>
      <c r="S61" s="19">
        <v>19933</v>
      </c>
      <c r="T61" s="19">
        <f t="shared" si="0"/>
        <v>19933</v>
      </c>
    </row>
    <row r="62" spans="1:20" x14ac:dyDescent="0.25">
      <c r="A62" t="s">
        <v>19</v>
      </c>
      <c r="B62">
        <v>0</v>
      </c>
      <c r="C62" t="s">
        <v>20</v>
      </c>
      <c r="D62">
        <v>270</v>
      </c>
      <c r="E62">
        <v>40</v>
      </c>
      <c r="F62" t="s">
        <v>141</v>
      </c>
      <c r="G62" s="9">
        <v>100000975</v>
      </c>
      <c r="H62" s="10">
        <v>995461</v>
      </c>
      <c r="I62" s="10">
        <v>18</v>
      </c>
      <c r="J62" s="11" t="s">
        <v>147</v>
      </c>
      <c r="K62" s="9" t="s">
        <v>23</v>
      </c>
      <c r="L62" s="17">
        <v>3</v>
      </c>
      <c r="M62" s="17" t="s">
        <v>24</v>
      </c>
      <c r="N62" s="17">
        <v>14003147</v>
      </c>
      <c r="O62" s="17" t="s">
        <v>279</v>
      </c>
      <c r="P62" s="17" t="s">
        <v>280</v>
      </c>
      <c r="Q62" s="17" t="s">
        <v>19</v>
      </c>
      <c r="R62" s="17" t="s">
        <v>148</v>
      </c>
      <c r="S62" s="19">
        <v>2043</v>
      </c>
      <c r="T62" s="19">
        <f t="shared" si="0"/>
        <v>6129</v>
      </c>
    </row>
    <row r="63" spans="1:20" ht="30" x14ac:dyDescent="0.25">
      <c r="A63" t="s">
        <v>19</v>
      </c>
      <c r="B63">
        <v>0</v>
      </c>
      <c r="C63" t="s">
        <v>20</v>
      </c>
      <c r="D63">
        <v>280</v>
      </c>
      <c r="E63">
        <v>10</v>
      </c>
      <c r="F63" t="s">
        <v>171</v>
      </c>
      <c r="G63" s="9">
        <v>100001881</v>
      </c>
      <c r="H63" s="10">
        <v>995463</v>
      </c>
      <c r="I63" s="10">
        <v>18</v>
      </c>
      <c r="J63" s="11" t="s">
        <v>172</v>
      </c>
      <c r="K63" s="9" t="s">
        <v>69</v>
      </c>
      <c r="L63" s="17">
        <v>1</v>
      </c>
      <c r="M63" s="17" t="s">
        <v>24</v>
      </c>
      <c r="N63" s="17">
        <v>14003147</v>
      </c>
      <c r="O63" s="17" t="s">
        <v>279</v>
      </c>
      <c r="P63" s="17" t="s">
        <v>280</v>
      </c>
      <c r="Q63" s="17" t="s">
        <v>19</v>
      </c>
      <c r="R63" s="17" t="s">
        <v>175</v>
      </c>
      <c r="S63" s="19">
        <v>7263</v>
      </c>
      <c r="T63" s="19">
        <f t="shared" si="0"/>
        <v>7263</v>
      </c>
    </row>
    <row r="64" spans="1:20" ht="30" x14ac:dyDescent="0.25">
      <c r="A64" t="s">
        <v>19</v>
      </c>
      <c r="B64">
        <v>0</v>
      </c>
      <c r="C64" t="s">
        <v>20</v>
      </c>
      <c r="D64">
        <v>280</v>
      </c>
      <c r="E64">
        <v>20</v>
      </c>
      <c r="F64" t="s">
        <v>171</v>
      </c>
      <c r="G64" s="9">
        <v>100001882</v>
      </c>
      <c r="H64" s="10">
        <v>995463</v>
      </c>
      <c r="I64" s="10">
        <v>18</v>
      </c>
      <c r="J64" s="11" t="s">
        <v>176</v>
      </c>
      <c r="K64" s="9" t="s">
        <v>69</v>
      </c>
      <c r="L64" s="17">
        <v>2</v>
      </c>
      <c r="M64" s="17" t="s">
        <v>24</v>
      </c>
      <c r="N64" s="17">
        <v>14003147</v>
      </c>
      <c r="O64" s="17" t="s">
        <v>279</v>
      </c>
      <c r="P64" s="17" t="s">
        <v>280</v>
      </c>
      <c r="Q64" s="17" t="s">
        <v>19</v>
      </c>
      <c r="R64" s="17" t="s">
        <v>177</v>
      </c>
      <c r="S64" s="19">
        <v>6028</v>
      </c>
      <c r="T64" s="19">
        <f t="shared" si="0"/>
        <v>12056</v>
      </c>
    </row>
    <row r="65" spans="1:20" ht="60" x14ac:dyDescent="0.25">
      <c r="A65" t="s">
        <v>19</v>
      </c>
      <c r="B65">
        <v>0</v>
      </c>
      <c r="C65" t="s">
        <v>20</v>
      </c>
      <c r="D65">
        <v>10</v>
      </c>
      <c r="E65">
        <v>10</v>
      </c>
      <c r="F65" t="s">
        <v>283</v>
      </c>
      <c r="G65" s="9">
        <v>100004518</v>
      </c>
      <c r="H65" s="10">
        <v>995433</v>
      </c>
      <c r="I65" s="10">
        <v>18</v>
      </c>
      <c r="J65" s="11" t="s">
        <v>284</v>
      </c>
      <c r="K65" s="9" t="s">
        <v>285</v>
      </c>
      <c r="L65" s="17">
        <v>14488</v>
      </c>
      <c r="M65" s="17" t="s">
        <v>24</v>
      </c>
      <c r="N65" s="17">
        <v>14003148</v>
      </c>
      <c r="O65" s="17" t="s">
        <v>241</v>
      </c>
      <c r="P65" s="17" t="s">
        <v>242</v>
      </c>
      <c r="Q65" s="17" t="s">
        <v>19</v>
      </c>
      <c r="R65" s="17" t="s">
        <v>286</v>
      </c>
      <c r="S65" s="19">
        <v>378</v>
      </c>
      <c r="T65" s="19">
        <f t="shared" ref="T65:T108" si="1">L65*S65</f>
        <v>5476464</v>
      </c>
    </row>
    <row r="66" spans="1:20" ht="75" x14ac:dyDescent="0.25">
      <c r="A66" t="s">
        <v>19</v>
      </c>
      <c r="B66">
        <v>0</v>
      </c>
      <c r="C66" t="s">
        <v>20</v>
      </c>
      <c r="D66">
        <v>10</v>
      </c>
      <c r="E66">
        <v>20</v>
      </c>
      <c r="F66" t="s">
        <v>283</v>
      </c>
      <c r="G66" s="9">
        <v>100011662</v>
      </c>
      <c r="H66" s="10">
        <v>995433</v>
      </c>
      <c r="I66" s="10">
        <v>18</v>
      </c>
      <c r="J66" s="11" t="s">
        <v>287</v>
      </c>
      <c r="K66" s="9" t="s">
        <v>285</v>
      </c>
      <c r="L66" s="17">
        <v>1610</v>
      </c>
      <c r="M66" s="17" t="s">
        <v>24</v>
      </c>
      <c r="N66" s="17">
        <v>14003148</v>
      </c>
      <c r="O66" s="17" t="s">
        <v>241</v>
      </c>
      <c r="P66" s="17" t="s">
        <v>242</v>
      </c>
      <c r="Q66" s="17" t="s">
        <v>19</v>
      </c>
      <c r="R66" s="17" t="s">
        <v>288</v>
      </c>
      <c r="S66" s="19">
        <v>1922</v>
      </c>
      <c r="T66" s="19">
        <f t="shared" si="1"/>
        <v>3094420</v>
      </c>
    </row>
    <row r="67" spans="1:20" ht="30" x14ac:dyDescent="0.25">
      <c r="A67" t="s">
        <v>19</v>
      </c>
      <c r="B67">
        <v>0</v>
      </c>
      <c r="C67" t="s">
        <v>20</v>
      </c>
      <c r="D67">
        <v>10</v>
      </c>
      <c r="E67">
        <v>30</v>
      </c>
      <c r="F67" t="s">
        <v>283</v>
      </c>
      <c r="G67" s="9">
        <v>100001326</v>
      </c>
      <c r="H67" s="10">
        <v>995454</v>
      </c>
      <c r="I67" s="10">
        <v>18</v>
      </c>
      <c r="J67" s="11" t="s">
        <v>289</v>
      </c>
      <c r="K67" s="9" t="s">
        <v>285</v>
      </c>
      <c r="L67" s="17">
        <v>37</v>
      </c>
      <c r="M67" s="17" t="s">
        <v>24</v>
      </c>
      <c r="N67" s="17">
        <v>14003148</v>
      </c>
      <c r="O67" s="17" t="s">
        <v>241</v>
      </c>
      <c r="P67" s="17" t="s">
        <v>242</v>
      </c>
      <c r="Q67" s="17" t="s">
        <v>19</v>
      </c>
      <c r="R67" s="17" t="s">
        <v>290</v>
      </c>
      <c r="S67" s="19">
        <v>8016</v>
      </c>
      <c r="T67" s="19">
        <f t="shared" si="1"/>
        <v>296592</v>
      </c>
    </row>
    <row r="68" spans="1:20" ht="30" x14ac:dyDescent="0.25">
      <c r="A68" t="s">
        <v>19</v>
      </c>
      <c r="B68">
        <v>0</v>
      </c>
      <c r="C68" t="s">
        <v>20</v>
      </c>
      <c r="D68">
        <v>10</v>
      </c>
      <c r="E68">
        <v>40</v>
      </c>
      <c r="F68" t="s">
        <v>283</v>
      </c>
      <c r="G68" s="9">
        <v>100001325</v>
      </c>
      <c r="H68" s="10">
        <v>995454</v>
      </c>
      <c r="I68" s="10">
        <v>18</v>
      </c>
      <c r="J68" s="11" t="s">
        <v>291</v>
      </c>
      <c r="K68" s="9" t="s">
        <v>285</v>
      </c>
      <c r="L68" s="17">
        <v>451</v>
      </c>
      <c r="M68" s="17" t="s">
        <v>24</v>
      </c>
      <c r="N68" s="17">
        <v>14003148</v>
      </c>
      <c r="O68" s="17" t="s">
        <v>241</v>
      </c>
      <c r="P68" s="17" t="s">
        <v>242</v>
      </c>
      <c r="Q68" s="17" t="s">
        <v>19</v>
      </c>
      <c r="R68" s="17" t="s">
        <v>292</v>
      </c>
      <c r="S68" s="19">
        <v>6906</v>
      </c>
      <c r="T68" s="19">
        <f t="shared" si="1"/>
        <v>3114606</v>
      </c>
    </row>
    <row r="69" spans="1:20" ht="60" x14ac:dyDescent="0.25">
      <c r="A69" t="s">
        <v>19</v>
      </c>
      <c r="B69">
        <v>0</v>
      </c>
      <c r="C69" t="s">
        <v>20</v>
      </c>
      <c r="D69">
        <v>10</v>
      </c>
      <c r="E69">
        <v>50</v>
      </c>
      <c r="F69" t="s">
        <v>283</v>
      </c>
      <c r="G69" s="9">
        <v>100001327</v>
      </c>
      <c r="H69" s="10">
        <v>995454</v>
      </c>
      <c r="I69" s="10">
        <v>18</v>
      </c>
      <c r="J69" s="11" t="s">
        <v>293</v>
      </c>
      <c r="K69" s="9" t="s">
        <v>285</v>
      </c>
      <c r="L69" s="17">
        <v>3905</v>
      </c>
      <c r="M69" s="17" t="s">
        <v>24</v>
      </c>
      <c r="N69" s="17">
        <v>14003148</v>
      </c>
      <c r="O69" s="17" t="s">
        <v>241</v>
      </c>
      <c r="P69" s="17" t="s">
        <v>242</v>
      </c>
      <c r="Q69" s="17" t="s">
        <v>19</v>
      </c>
      <c r="R69" s="17" t="s">
        <v>294</v>
      </c>
      <c r="S69" s="19">
        <v>10373</v>
      </c>
      <c r="T69" s="19">
        <f t="shared" si="1"/>
        <v>40506565</v>
      </c>
    </row>
    <row r="70" spans="1:20" x14ac:dyDescent="0.25">
      <c r="A70" t="s">
        <v>19</v>
      </c>
      <c r="B70">
        <v>0</v>
      </c>
      <c r="C70" t="s">
        <v>20</v>
      </c>
      <c r="D70">
        <v>10</v>
      </c>
      <c r="E70">
        <v>60</v>
      </c>
      <c r="F70" t="s">
        <v>283</v>
      </c>
      <c r="G70" s="9">
        <v>100001329</v>
      </c>
      <c r="H70" s="10">
        <v>995454</v>
      </c>
      <c r="I70" s="10">
        <v>18</v>
      </c>
      <c r="J70" s="11" t="s">
        <v>295</v>
      </c>
      <c r="K70" s="9" t="s">
        <v>180</v>
      </c>
      <c r="L70" s="17">
        <v>273</v>
      </c>
      <c r="M70" s="17" t="s">
        <v>24</v>
      </c>
      <c r="N70" s="17">
        <v>14003148</v>
      </c>
      <c r="O70" s="17" t="s">
        <v>241</v>
      </c>
      <c r="P70" s="17" t="s">
        <v>242</v>
      </c>
      <c r="Q70" s="17" t="s">
        <v>19</v>
      </c>
      <c r="R70" s="17" t="s">
        <v>296</v>
      </c>
      <c r="S70" s="19">
        <v>80129</v>
      </c>
      <c r="T70" s="19">
        <f t="shared" si="1"/>
        <v>21875217</v>
      </c>
    </row>
    <row r="71" spans="1:20" ht="60" x14ac:dyDescent="0.25">
      <c r="A71" t="s">
        <v>19</v>
      </c>
      <c r="B71">
        <v>0</v>
      </c>
      <c r="C71" t="s">
        <v>20</v>
      </c>
      <c r="D71">
        <v>10</v>
      </c>
      <c r="E71">
        <v>70</v>
      </c>
      <c r="F71" t="s">
        <v>283</v>
      </c>
      <c r="G71" s="9">
        <v>100001331</v>
      </c>
      <c r="H71" s="10">
        <v>995455</v>
      </c>
      <c r="I71" s="10">
        <v>18</v>
      </c>
      <c r="J71" s="11" t="s">
        <v>297</v>
      </c>
      <c r="K71" s="9" t="s">
        <v>180</v>
      </c>
      <c r="L71" s="17">
        <v>47</v>
      </c>
      <c r="M71" s="17" t="s">
        <v>24</v>
      </c>
      <c r="N71" s="17">
        <v>14003148</v>
      </c>
      <c r="O71" s="17" t="s">
        <v>241</v>
      </c>
      <c r="P71" s="17" t="s">
        <v>242</v>
      </c>
      <c r="Q71" s="17" t="s">
        <v>19</v>
      </c>
      <c r="R71" s="17" t="s">
        <v>298</v>
      </c>
      <c r="S71" s="19">
        <v>101116</v>
      </c>
      <c r="T71" s="19">
        <f t="shared" si="1"/>
        <v>4752452</v>
      </c>
    </row>
    <row r="72" spans="1:20" ht="75" x14ac:dyDescent="0.25">
      <c r="A72" t="s">
        <v>19</v>
      </c>
      <c r="B72">
        <v>0</v>
      </c>
      <c r="C72" t="s">
        <v>20</v>
      </c>
      <c r="D72">
        <v>10</v>
      </c>
      <c r="E72">
        <v>80</v>
      </c>
      <c r="F72" t="s">
        <v>283</v>
      </c>
      <c r="G72" s="9">
        <v>100001457</v>
      </c>
      <c r="H72" s="10">
        <v>995421</v>
      </c>
      <c r="I72" s="10">
        <v>18</v>
      </c>
      <c r="J72" s="11" t="s">
        <v>299</v>
      </c>
      <c r="K72" s="9" t="s">
        <v>300</v>
      </c>
      <c r="L72" s="17">
        <v>197</v>
      </c>
      <c r="M72" s="17" t="s">
        <v>24</v>
      </c>
      <c r="N72" s="17">
        <v>14003148</v>
      </c>
      <c r="O72" s="17" t="s">
        <v>241</v>
      </c>
      <c r="P72" s="17" t="s">
        <v>242</v>
      </c>
      <c r="Q72" s="17" t="s">
        <v>19</v>
      </c>
      <c r="R72" s="17" t="s">
        <v>301</v>
      </c>
      <c r="S72" s="19">
        <v>998</v>
      </c>
      <c r="T72" s="19">
        <f t="shared" si="1"/>
        <v>196606</v>
      </c>
    </row>
    <row r="73" spans="1:20" ht="30" x14ac:dyDescent="0.25">
      <c r="A73" t="s">
        <v>19</v>
      </c>
      <c r="B73">
        <v>0</v>
      </c>
      <c r="C73" t="s">
        <v>20</v>
      </c>
      <c r="D73">
        <v>10</v>
      </c>
      <c r="E73">
        <v>90</v>
      </c>
      <c r="F73" t="s">
        <v>283</v>
      </c>
      <c r="G73" s="9">
        <v>100001330</v>
      </c>
      <c r="H73" s="10">
        <v>995428</v>
      </c>
      <c r="I73" s="10">
        <v>18</v>
      </c>
      <c r="J73" s="11" t="s">
        <v>302</v>
      </c>
      <c r="K73" s="9" t="s">
        <v>285</v>
      </c>
      <c r="L73" s="17">
        <v>41</v>
      </c>
      <c r="M73" s="17" t="s">
        <v>24</v>
      </c>
      <c r="N73" s="17">
        <v>14003148</v>
      </c>
      <c r="O73" s="17" t="s">
        <v>241</v>
      </c>
      <c r="P73" s="17" t="s">
        <v>242</v>
      </c>
      <c r="Q73" s="17" t="s">
        <v>19</v>
      </c>
      <c r="R73" s="17" t="s">
        <v>303</v>
      </c>
      <c r="S73" s="19">
        <v>3611</v>
      </c>
      <c r="T73" s="19">
        <f t="shared" si="1"/>
        <v>148051</v>
      </c>
    </row>
    <row r="74" spans="1:20" ht="30" x14ac:dyDescent="0.25">
      <c r="A74" t="s">
        <v>19</v>
      </c>
      <c r="B74">
        <v>0</v>
      </c>
      <c r="C74" t="s">
        <v>20</v>
      </c>
      <c r="D74">
        <v>10</v>
      </c>
      <c r="E74">
        <v>100</v>
      </c>
      <c r="F74" t="s">
        <v>283</v>
      </c>
      <c r="G74" s="9">
        <v>100003114</v>
      </c>
      <c r="H74" s="10">
        <v>995454</v>
      </c>
      <c r="I74" s="10">
        <v>18</v>
      </c>
      <c r="J74" s="11" t="s">
        <v>304</v>
      </c>
      <c r="K74" s="9" t="s">
        <v>300</v>
      </c>
      <c r="L74" s="17">
        <v>240</v>
      </c>
      <c r="M74" s="17" t="s">
        <v>24</v>
      </c>
      <c r="N74" s="17">
        <v>14003148</v>
      </c>
      <c r="O74" s="17" t="s">
        <v>241</v>
      </c>
      <c r="P74" s="17" t="s">
        <v>242</v>
      </c>
      <c r="Q74" s="17" t="s">
        <v>19</v>
      </c>
      <c r="R74" s="17" t="s">
        <v>305</v>
      </c>
      <c r="S74" s="19">
        <v>325</v>
      </c>
      <c r="T74" s="19">
        <f t="shared" si="1"/>
        <v>78000</v>
      </c>
    </row>
    <row r="75" spans="1:20" x14ac:dyDescent="0.25">
      <c r="A75" t="s">
        <v>19</v>
      </c>
      <c r="B75">
        <v>0</v>
      </c>
      <c r="C75" t="s">
        <v>20</v>
      </c>
      <c r="D75">
        <v>10</v>
      </c>
      <c r="E75">
        <v>110</v>
      </c>
      <c r="F75" t="s">
        <v>283</v>
      </c>
      <c r="G75" s="9">
        <v>100001714</v>
      </c>
      <c r="H75" s="10">
        <v>995428</v>
      </c>
      <c r="I75" s="10">
        <v>18</v>
      </c>
      <c r="J75" s="11" t="s">
        <v>306</v>
      </c>
      <c r="K75" s="9" t="s">
        <v>300</v>
      </c>
      <c r="L75" s="17">
        <v>24970</v>
      </c>
      <c r="M75" s="17" t="s">
        <v>24</v>
      </c>
      <c r="N75" s="17">
        <v>14003148</v>
      </c>
      <c r="O75" s="17" t="s">
        <v>241</v>
      </c>
      <c r="P75" s="17" t="s">
        <v>242</v>
      </c>
      <c r="Q75" s="17" t="s">
        <v>19</v>
      </c>
      <c r="R75" s="17" t="s">
        <v>307</v>
      </c>
      <c r="S75" s="19">
        <v>172</v>
      </c>
      <c r="T75" s="19">
        <f t="shared" si="1"/>
        <v>4294840</v>
      </c>
    </row>
    <row r="76" spans="1:20" x14ac:dyDescent="0.25">
      <c r="A76" t="s">
        <v>19</v>
      </c>
      <c r="B76">
        <v>0</v>
      </c>
      <c r="C76" t="s">
        <v>20</v>
      </c>
      <c r="D76">
        <v>10</v>
      </c>
      <c r="E76">
        <v>120</v>
      </c>
      <c r="F76" t="s">
        <v>283</v>
      </c>
      <c r="G76" s="9">
        <v>100001713</v>
      </c>
      <c r="H76" s="10">
        <v>995424</v>
      </c>
      <c r="I76" s="10">
        <v>18</v>
      </c>
      <c r="J76" s="11" t="s">
        <v>308</v>
      </c>
      <c r="K76" s="9" t="s">
        <v>300</v>
      </c>
      <c r="L76" s="17">
        <v>24970</v>
      </c>
      <c r="M76" s="17" t="s">
        <v>24</v>
      </c>
      <c r="N76" s="17">
        <v>14003148</v>
      </c>
      <c r="O76" s="17" t="s">
        <v>241</v>
      </c>
      <c r="P76" s="17" t="s">
        <v>242</v>
      </c>
      <c r="Q76" s="17" t="s">
        <v>19</v>
      </c>
      <c r="R76" s="17" t="s">
        <v>309</v>
      </c>
      <c r="S76" s="19">
        <v>23</v>
      </c>
      <c r="T76" s="19">
        <f t="shared" si="1"/>
        <v>574310</v>
      </c>
    </row>
    <row r="77" spans="1:20" ht="75" x14ac:dyDescent="0.25">
      <c r="A77" t="s">
        <v>19</v>
      </c>
      <c r="B77">
        <v>0</v>
      </c>
      <c r="C77" t="s">
        <v>20</v>
      </c>
      <c r="D77">
        <v>10</v>
      </c>
      <c r="E77">
        <v>130</v>
      </c>
      <c r="F77" t="s">
        <v>283</v>
      </c>
      <c r="G77" s="9">
        <v>100019561</v>
      </c>
      <c r="H77" s="10">
        <v>995423</v>
      </c>
      <c r="I77" s="10">
        <v>18</v>
      </c>
      <c r="J77" s="11" t="s">
        <v>310</v>
      </c>
      <c r="K77" s="9" t="s">
        <v>300</v>
      </c>
      <c r="L77" s="17">
        <v>24970</v>
      </c>
      <c r="M77" s="17" t="s">
        <v>24</v>
      </c>
      <c r="N77" s="17">
        <v>14003148</v>
      </c>
      <c r="O77" s="17" t="s">
        <v>241</v>
      </c>
      <c r="P77" s="17" t="s">
        <v>242</v>
      </c>
      <c r="Q77" s="17" t="s">
        <v>19</v>
      </c>
      <c r="R77" s="17" t="s">
        <v>311</v>
      </c>
      <c r="S77" s="19">
        <v>102</v>
      </c>
      <c r="T77" s="19">
        <f t="shared" si="1"/>
        <v>2546940</v>
      </c>
    </row>
    <row r="78" spans="1:20" ht="45" x14ac:dyDescent="0.25">
      <c r="A78" t="s">
        <v>19</v>
      </c>
      <c r="B78">
        <v>0</v>
      </c>
      <c r="C78" t="s">
        <v>20</v>
      </c>
      <c r="D78">
        <v>10</v>
      </c>
      <c r="E78">
        <v>140</v>
      </c>
      <c r="F78" t="s">
        <v>283</v>
      </c>
      <c r="G78" s="9">
        <v>100020960</v>
      </c>
      <c r="H78" s="10">
        <v>995461</v>
      </c>
      <c r="I78" s="10">
        <v>18</v>
      </c>
      <c r="J78" s="11" t="s">
        <v>312</v>
      </c>
      <c r="K78" s="9" t="s">
        <v>313</v>
      </c>
      <c r="L78" s="17">
        <v>20</v>
      </c>
      <c r="M78" s="17" t="s">
        <v>24</v>
      </c>
      <c r="N78" s="17">
        <v>14003148</v>
      </c>
      <c r="O78" s="17" t="s">
        <v>241</v>
      </c>
      <c r="P78" s="17" t="s">
        <v>242</v>
      </c>
      <c r="Q78" s="17" t="s">
        <v>19</v>
      </c>
      <c r="R78" s="17" t="s">
        <v>314</v>
      </c>
      <c r="S78" s="19">
        <v>3073</v>
      </c>
      <c r="T78" s="19">
        <f t="shared" si="1"/>
        <v>61460</v>
      </c>
    </row>
    <row r="79" spans="1:20" ht="45" x14ac:dyDescent="0.25">
      <c r="A79" t="s">
        <v>19</v>
      </c>
      <c r="B79">
        <v>0</v>
      </c>
      <c r="C79" t="s">
        <v>20</v>
      </c>
      <c r="D79">
        <v>10</v>
      </c>
      <c r="E79">
        <v>150</v>
      </c>
      <c r="F79" t="s">
        <v>283</v>
      </c>
      <c r="G79" s="9">
        <v>100020961</v>
      </c>
      <c r="H79" s="10">
        <v>995461</v>
      </c>
      <c r="I79" s="10">
        <v>18</v>
      </c>
      <c r="J79" s="11" t="s">
        <v>315</v>
      </c>
      <c r="K79" s="9" t="s">
        <v>313</v>
      </c>
      <c r="L79" s="17">
        <v>20</v>
      </c>
      <c r="M79" s="17" t="s">
        <v>24</v>
      </c>
      <c r="N79" s="17">
        <v>14003148</v>
      </c>
      <c r="O79" s="17" t="s">
        <v>241</v>
      </c>
      <c r="P79" s="17" t="s">
        <v>242</v>
      </c>
      <c r="Q79" s="17" t="s">
        <v>19</v>
      </c>
      <c r="R79" s="17" t="s">
        <v>316</v>
      </c>
      <c r="S79" s="19">
        <v>3547</v>
      </c>
      <c r="T79" s="19">
        <f t="shared" si="1"/>
        <v>70940</v>
      </c>
    </row>
    <row r="80" spans="1:20" ht="45" x14ac:dyDescent="0.25">
      <c r="A80" t="s">
        <v>19</v>
      </c>
      <c r="B80">
        <v>0</v>
      </c>
      <c r="C80" t="s">
        <v>20</v>
      </c>
      <c r="D80">
        <v>10</v>
      </c>
      <c r="E80">
        <v>160</v>
      </c>
      <c r="F80" t="s">
        <v>283</v>
      </c>
      <c r="G80" s="9">
        <v>100020962</v>
      </c>
      <c r="H80" s="10">
        <v>995461</v>
      </c>
      <c r="I80" s="10">
        <v>18</v>
      </c>
      <c r="J80" s="11" t="s">
        <v>317</v>
      </c>
      <c r="K80" s="9" t="s">
        <v>313</v>
      </c>
      <c r="L80" s="17">
        <v>20</v>
      </c>
      <c r="M80" s="17" t="s">
        <v>24</v>
      </c>
      <c r="N80" s="17">
        <v>14003148</v>
      </c>
      <c r="O80" s="17" t="s">
        <v>241</v>
      </c>
      <c r="P80" s="17" t="s">
        <v>242</v>
      </c>
      <c r="Q80" s="17" t="s">
        <v>19</v>
      </c>
      <c r="R80" s="17" t="s">
        <v>318</v>
      </c>
      <c r="S80" s="19">
        <v>4137</v>
      </c>
      <c r="T80" s="19">
        <f t="shared" si="1"/>
        <v>82740</v>
      </c>
    </row>
    <row r="81" spans="1:20" ht="75" x14ac:dyDescent="0.25">
      <c r="A81" t="s">
        <v>19</v>
      </c>
      <c r="B81">
        <v>0</v>
      </c>
      <c r="C81" t="s">
        <v>20</v>
      </c>
      <c r="D81">
        <v>10</v>
      </c>
      <c r="E81">
        <v>170</v>
      </c>
      <c r="F81" t="s">
        <v>283</v>
      </c>
      <c r="G81" s="9">
        <v>100003437</v>
      </c>
      <c r="H81" s="10">
        <v>995454</v>
      </c>
      <c r="I81" s="10">
        <v>18</v>
      </c>
      <c r="J81" s="11" t="s">
        <v>319</v>
      </c>
      <c r="K81" s="9" t="s">
        <v>300</v>
      </c>
      <c r="L81" s="17">
        <v>105</v>
      </c>
      <c r="M81" s="17" t="s">
        <v>24</v>
      </c>
      <c r="N81" s="17">
        <v>14003148</v>
      </c>
      <c r="O81" s="17" t="s">
        <v>241</v>
      </c>
      <c r="P81" s="17" t="s">
        <v>242</v>
      </c>
      <c r="Q81" s="17" t="s">
        <v>19</v>
      </c>
      <c r="R81" s="17" t="s">
        <v>320</v>
      </c>
      <c r="S81" s="19">
        <v>26025</v>
      </c>
      <c r="T81" s="19">
        <f t="shared" si="1"/>
        <v>2732625</v>
      </c>
    </row>
    <row r="82" spans="1:20" ht="45" x14ac:dyDescent="0.25">
      <c r="A82" t="s">
        <v>19</v>
      </c>
      <c r="B82">
        <v>0</v>
      </c>
      <c r="C82" t="s">
        <v>20</v>
      </c>
      <c r="D82">
        <v>10</v>
      </c>
      <c r="E82">
        <v>180</v>
      </c>
      <c r="F82" t="s">
        <v>283</v>
      </c>
      <c r="G82" s="9">
        <v>100016667</v>
      </c>
      <c r="H82" s="10">
        <v>995451</v>
      </c>
      <c r="I82" s="10">
        <v>18</v>
      </c>
      <c r="J82" s="11" t="s">
        <v>321</v>
      </c>
      <c r="K82" s="9" t="s">
        <v>313</v>
      </c>
      <c r="L82" s="17">
        <v>1500</v>
      </c>
      <c r="M82" s="17" t="s">
        <v>24</v>
      </c>
      <c r="N82" s="17">
        <v>14003148</v>
      </c>
      <c r="O82" s="17" t="s">
        <v>241</v>
      </c>
      <c r="P82" s="17" t="s">
        <v>242</v>
      </c>
      <c r="Q82" s="17" t="s">
        <v>19</v>
      </c>
      <c r="R82" s="17" t="s">
        <v>322</v>
      </c>
      <c r="S82" s="19">
        <v>16051</v>
      </c>
      <c r="T82" s="19">
        <f t="shared" si="1"/>
        <v>24076500</v>
      </c>
    </row>
    <row r="83" spans="1:20" ht="45" x14ac:dyDescent="0.25">
      <c r="A83" t="s">
        <v>19</v>
      </c>
      <c r="B83">
        <v>0</v>
      </c>
      <c r="C83" t="s">
        <v>20</v>
      </c>
      <c r="D83">
        <v>10</v>
      </c>
      <c r="E83">
        <v>190</v>
      </c>
      <c r="F83" t="s">
        <v>283</v>
      </c>
      <c r="G83" s="9">
        <v>100001478</v>
      </c>
      <c r="H83" s="10">
        <v>995454</v>
      </c>
      <c r="I83" s="10">
        <v>18</v>
      </c>
      <c r="J83" s="11" t="s">
        <v>323</v>
      </c>
      <c r="K83" s="9" t="s">
        <v>313</v>
      </c>
      <c r="L83" s="17">
        <v>600</v>
      </c>
      <c r="M83" s="17" t="s">
        <v>24</v>
      </c>
      <c r="N83" s="17">
        <v>14003148</v>
      </c>
      <c r="O83" s="17" t="s">
        <v>241</v>
      </c>
      <c r="P83" s="17" t="s">
        <v>242</v>
      </c>
      <c r="Q83" s="17" t="s">
        <v>19</v>
      </c>
      <c r="R83" s="17" t="s">
        <v>324</v>
      </c>
      <c r="S83" s="19">
        <v>13127</v>
      </c>
      <c r="T83" s="19">
        <f t="shared" si="1"/>
        <v>7876200</v>
      </c>
    </row>
    <row r="84" spans="1:20" ht="45" x14ac:dyDescent="0.25">
      <c r="A84" t="s">
        <v>19</v>
      </c>
      <c r="B84">
        <v>0</v>
      </c>
      <c r="C84" t="s">
        <v>20</v>
      </c>
      <c r="D84">
        <v>10</v>
      </c>
      <c r="E84">
        <v>200</v>
      </c>
      <c r="F84" t="s">
        <v>283</v>
      </c>
      <c r="G84" s="9">
        <v>100001479</v>
      </c>
      <c r="H84" s="10">
        <v>995454</v>
      </c>
      <c r="I84" s="10">
        <v>18</v>
      </c>
      <c r="J84" s="11" t="s">
        <v>325</v>
      </c>
      <c r="K84" s="9" t="s">
        <v>313</v>
      </c>
      <c r="L84" s="17">
        <v>600</v>
      </c>
      <c r="M84" s="17" t="s">
        <v>24</v>
      </c>
      <c r="N84" s="17">
        <v>14003148</v>
      </c>
      <c r="O84" s="17" t="s">
        <v>241</v>
      </c>
      <c r="P84" s="17" t="s">
        <v>242</v>
      </c>
      <c r="Q84" s="17" t="s">
        <v>19</v>
      </c>
      <c r="R84" s="17" t="s">
        <v>326</v>
      </c>
      <c r="S84" s="19">
        <v>8633</v>
      </c>
      <c r="T84" s="19">
        <f t="shared" si="1"/>
        <v>5179800</v>
      </c>
    </row>
    <row r="85" spans="1:20" ht="45" x14ac:dyDescent="0.25">
      <c r="A85" t="s">
        <v>19</v>
      </c>
      <c r="B85">
        <v>0</v>
      </c>
      <c r="C85" t="s">
        <v>20</v>
      </c>
      <c r="D85">
        <v>10</v>
      </c>
      <c r="E85">
        <v>210</v>
      </c>
      <c r="F85" t="s">
        <v>283</v>
      </c>
      <c r="G85" s="9">
        <v>100001480</v>
      </c>
      <c r="H85" s="10">
        <v>995454</v>
      </c>
      <c r="I85" s="10">
        <v>18</v>
      </c>
      <c r="J85" s="11" t="s">
        <v>327</v>
      </c>
      <c r="K85" s="9" t="s">
        <v>313</v>
      </c>
      <c r="L85" s="17">
        <v>300</v>
      </c>
      <c r="M85" s="17" t="s">
        <v>24</v>
      </c>
      <c r="N85" s="17">
        <v>14003148</v>
      </c>
      <c r="O85" s="17" t="s">
        <v>241</v>
      </c>
      <c r="P85" s="17" t="s">
        <v>242</v>
      </c>
      <c r="Q85" s="17" t="s">
        <v>19</v>
      </c>
      <c r="R85" s="17" t="s">
        <v>328</v>
      </c>
      <c r="S85" s="19">
        <v>6466</v>
      </c>
      <c r="T85" s="19">
        <f t="shared" si="1"/>
        <v>1939800</v>
      </c>
    </row>
    <row r="86" spans="1:20" ht="90" x14ac:dyDescent="0.25">
      <c r="A86" t="s">
        <v>19</v>
      </c>
      <c r="B86">
        <v>0</v>
      </c>
      <c r="C86" t="s">
        <v>20</v>
      </c>
      <c r="D86">
        <v>10</v>
      </c>
      <c r="E86">
        <v>220</v>
      </c>
      <c r="F86" t="s">
        <v>283</v>
      </c>
      <c r="G86" s="9">
        <v>100008110</v>
      </c>
      <c r="H86" s="10">
        <v>995421</v>
      </c>
      <c r="I86" s="10">
        <v>18</v>
      </c>
      <c r="J86" s="11" t="s">
        <v>329</v>
      </c>
      <c r="K86" s="9" t="s">
        <v>300</v>
      </c>
      <c r="L86" s="17">
        <v>8438</v>
      </c>
      <c r="M86" s="17" t="s">
        <v>24</v>
      </c>
      <c r="N86" s="17">
        <v>14003148</v>
      </c>
      <c r="O86" s="17" t="s">
        <v>241</v>
      </c>
      <c r="P86" s="17" t="s">
        <v>242</v>
      </c>
      <c r="Q86" s="17" t="s">
        <v>19</v>
      </c>
      <c r="R86" s="17" t="s">
        <v>330</v>
      </c>
      <c r="S86" s="19">
        <v>1544</v>
      </c>
      <c r="T86" s="19">
        <f t="shared" si="1"/>
        <v>13028272</v>
      </c>
    </row>
    <row r="87" spans="1:20" ht="60" x14ac:dyDescent="0.25">
      <c r="A87" t="s">
        <v>19</v>
      </c>
      <c r="B87">
        <v>0</v>
      </c>
      <c r="C87" t="s">
        <v>20</v>
      </c>
      <c r="D87">
        <v>10</v>
      </c>
      <c r="E87">
        <v>230</v>
      </c>
      <c r="F87" t="s">
        <v>283</v>
      </c>
      <c r="G87" s="9">
        <v>100015791</v>
      </c>
      <c r="H87" s="10">
        <v>995454</v>
      </c>
      <c r="I87" s="10">
        <v>18</v>
      </c>
      <c r="J87" s="11" t="s">
        <v>331</v>
      </c>
      <c r="K87" s="9" t="s">
        <v>313</v>
      </c>
      <c r="L87" s="17">
        <v>1600</v>
      </c>
      <c r="M87" s="17" t="s">
        <v>24</v>
      </c>
      <c r="N87" s="17">
        <v>14003148</v>
      </c>
      <c r="O87" s="17" t="s">
        <v>241</v>
      </c>
      <c r="P87" s="17" t="s">
        <v>242</v>
      </c>
      <c r="Q87" s="17" t="s">
        <v>19</v>
      </c>
      <c r="R87" s="17" t="s">
        <v>332</v>
      </c>
      <c r="S87" s="19">
        <v>2897</v>
      </c>
      <c r="T87" s="19">
        <f t="shared" si="1"/>
        <v>4635200</v>
      </c>
    </row>
    <row r="88" spans="1:20" ht="60" x14ac:dyDescent="0.25">
      <c r="A88" t="s">
        <v>19</v>
      </c>
      <c r="B88">
        <v>0</v>
      </c>
      <c r="C88" t="s">
        <v>20</v>
      </c>
      <c r="D88">
        <v>10</v>
      </c>
      <c r="E88">
        <v>240</v>
      </c>
      <c r="F88" t="s">
        <v>283</v>
      </c>
      <c r="G88" s="9">
        <v>100015792</v>
      </c>
      <c r="H88" s="10">
        <v>995454</v>
      </c>
      <c r="I88" s="10">
        <v>18</v>
      </c>
      <c r="J88" s="11" t="s">
        <v>333</v>
      </c>
      <c r="K88" s="9" t="s">
        <v>313</v>
      </c>
      <c r="L88" s="17">
        <v>1600</v>
      </c>
      <c r="M88" s="17" t="s">
        <v>24</v>
      </c>
      <c r="N88" s="17">
        <v>14003148</v>
      </c>
      <c r="O88" s="17" t="s">
        <v>241</v>
      </c>
      <c r="P88" s="17" t="s">
        <v>242</v>
      </c>
      <c r="Q88" s="17" t="s">
        <v>19</v>
      </c>
      <c r="R88" s="17" t="s">
        <v>334</v>
      </c>
      <c r="S88" s="19">
        <v>4551</v>
      </c>
      <c r="T88" s="19">
        <f t="shared" si="1"/>
        <v>7281600</v>
      </c>
    </row>
    <row r="89" spans="1:20" ht="60" x14ac:dyDescent="0.25">
      <c r="A89" t="s">
        <v>19</v>
      </c>
      <c r="B89">
        <v>0</v>
      </c>
      <c r="C89" t="s">
        <v>20</v>
      </c>
      <c r="D89">
        <v>10</v>
      </c>
      <c r="E89">
        <v>250</v>
      </c>
      <c r="F89" t="s">
        <v>283</v>
      </c>
      <c r="G89" s="9">
        <v>100015793</v>
      </c>
      <c r="H89" s="10">
        <v>995454</v>
      </c>
      <c r="I89" s="10">
        <v>18</v>
      </c>
      <c r="J89" s="11" t="s">
        <v>335</v>
      </c>
      <c r="K89" s="9" t="s">
        <v>313</v>
      </c>
      <c r="L89" s="17">
        <v>900</v>
      </c>
      <c r="M89" s="17" t="s">
        <v>24</v>
      </c>
      <c r="N89" s="17">
        <v>14003148</v>
      </c>
      <c r="O89" s="17" t="s">
        <v>241</v>
      </c>
      <c r="P89" s="17" t="s">
        <v>242</v>
      </c>
      <c r="Q89" s="17" t="s">
        <v>19</v>
      </c>
      <c r="R89" s="17" t="s">
        <v>336</v>
      </c>
      <c r="S89" s="19">
        <v>6383</v>
      </c>
      <c r="T89" s="19">
        <f t="shared" si="1"/>
        <v>5744700</v>
      </c>
    </row>
    <row r="90" spans="1:20" ht="60" x14ac:dyDescent="0.25">
      <c r="A90" t="s">
        <v>19</v>
      </c>
      <c r="B90">
        <v>0</v>
      </c>
      <c r="C90" t="s">
        <v>20</v>
      </c>
      <c r="D90">
        <v>10</v>
      </c>
      <c r="E90">
        <v>260</v>
      </c>
      <c r="F90" t="s">
        <v>283</v>
      </c>
      <c r="G90" s="9">
        <v>100015794</v>
      </c>
      <c r="H90" s="10">
        <v>995454</v>
      </c>
      <c r="I90" s="10">
        <v>18</v>
      </c>
      <c r="J90" s="11" t="s">
        <v>337</v>
      </c>
      <c r="K90" s="9" t="s">
        <v>313</v>
      </c>
      <c r="L90" s="17">
        <v>400</v>
      </c>
      <c r="M90" s="17" t="s">
        <v>24</v>
      </c>
      <c r="N90" s="17">
        <v>14003148</v>
      </c>
      <c r="O90" s="17" t="s">
        <v>241</v>
      </c>
      <c r="P90" s="17" t="s">
        <v>242</v>
      </c>
      <c r="Q90" s="17" t="s">
        <v>19</v>
      </c>
      <c r="R90" s="17" t="s">
        <v>338</v>
      </c>
      <c r="S90" s="19">
        <v>6738</v>
      </c>
      <c r="T90" s="19">
        <f t="shared" si="1"/>
        <v>2695200</v>
      </c>
    </row>
    <row r="91" spans="1:20" ht="120" x14ac:dyDescent="0.25">
      <c r="A91" t="s">
        <v>19</v>
      </c>
      <c r="B91">
        <v>0</v>
      </c>
      <c r="C91" t="s">
        <v>20</v>
      </c>
      <c r="D91">
        <v>10</v>
      </c>
      <c r="E91">
        <v>270</v>
      </c>
      <c r="F91" t="s">
        <v>283</v>
      </c>
      <c r="G91" s="9">
        <v>100007097</v>
      </c>
      <c r="H91" s="10">
        <v>995454</v>
      </c>
      <c r="I91" s="10">
        <v>18</v>
      </c>
      <c r="J91" s="11" t="s">
        <v>339</v>
      </c>
      <c r="K91" s="9" t="s">
        <v>300</v>
      </c>
      <c r="L91" s="17">
        <v>1000</v>
      </c>
      <c r="M91" s="17" t="s">
        <v>24</v>
      </c>
      <c r="N91" s="17">
        <v>14003148</v>
      </c>
      <c r="O91" s="17" t="s">
        <v>241</v>
      </c>
      <c r="P91" s="17" t="s">
        <v>242</v>
      </c>
      <c r="Q91" s="17" t="s">
        <v>19</v>
      </c>
      <c r="R91" s="17" t="s">
        <v>340</v>
      </c>
      <c r="S91" s="19">
        <v>946</v>
      </c>
      <c r="T91" s="19">
        <f t="shared" si="1"/>
        <v>946000</v>
      </c>
    </row>
    <row r="92" spans="1:20" ht="315" x14ac:dyDescent="0.25">
      <c r="A92" t="s">
        <v>19</v>
      </c>
      <c r="B92">
        <v>0</v>
      </c>
      <c r="C92" t="s">
        <v>20</v>
      </c>
      <c r="D92">
        <v>10</v>
      </c>
      <c r="E92">
        <v>280</v>
      </c>
      <c r="F92" t="s">
        <v>283</v>
      </c>
      <c r="G92" s="9">
        <v>100002911</v>
      </c>
      <c r="H92" s="10">
        <v>995432</v>
      </c>
      <c r="I92" s="10">
        <v>18</v>
      </c>
      <c r="J92" s="11" t="s">
        <v>341</v>
      </c>
      <c r="K92" s="9" t="s">
        <v>285</v>
      </c>
      <c r="L92" s="17">
        <v>22195</v>
      </c>
      <c r="M92" s="17" t="s">
        <v>24</v>
      </c>
      <c r="N92" s="17">
        <v>14003148</v>
      </c>
      <c r="O92" s="17" t="s">
        <v>241</v>
      </c>
      <c r="P92" s="17" t="s">
        <v>242</v>
      </c>
      <c r="Q92" s="17" t="s">
        <v>19</v>
      </c>
      <c r="R92" s="17" t="s">
        <v>342</v>
      </c>
      <c r="S92" s="19">
        <v>217</v>
      </c>
      <c r="T92" s="19">
        <f t="shared" si="1"/>
        <v>4816315</v>
      </c>
    </row>
    <row r="93" spans="1:20" ht="135" x14ac:dyDescent="0.25">
      <c r="A93" t="s">
        <v>19</v>
      </c>
      <c r="B93">
        <v>0</v>
      </c>
      <c r="C93" t="s">
        <v>20</v>
      </c>
      <c r="D93">
        <v>10</v>
      </c>
      <c r="E93">
        <v>290</v>
      </c>
      <c r="F93" t="s">
        <v>283</v>
      </c>
      <c r="G93" s="9">
        <v>100002583</v>
      </c>
      <c r="H93" s="10">
        <v>995432</v>
      </c>
      <c r="I93" s="10">
        <v>18</v>
      </c>
      <c r="J93" s="11" t="s">
        <v>343</v>
      </c>
      <c r="K93" s="9" t="s">
        <v>285</v>
      </c>
      <c r="L93" s="17">
        <v>22195</v>
      </c>
      <c r="M93" s="17" t="s">
        <v>24</v>
      </c>
      <c r="N93" s="17">
        <v>14003148</v>
      </c>
      <c r="O93" s="17" t="s">
        <v>241</v>
      </c>
      <c r="P93" s="17" t="s">
        <v>242</v>
      </c>
      <c r="Q93" s="17" t="s">
        <v>19</v>
      </c>
      <c r="R93" s="17" t="s">
        <v>344</v>
      </c>
      <c r="S93" s="19">
        <v>450</v>
      </c>
      <c r="T93" s="19">
        <f t="shared" si="1"/>
        <v>9987750</v>
      </c>
    </row>
    <row r="94" spans="1:20" ht="180" x14ac:dyDescent="0.25">
      <c r="A94" t="s">
        <v>19</v>
      </c>
      <c r="B94">
        <v>0</v>
      </c>
      <c r="C94" t="s">
        <v>20</v>
      </c>
      <c r="D94">
        <v>10</v>
      </c>
      <c r="E94">
        <v>300</v>
      </c>
      <c r="F94" t="s">
        <v>283</v>
      </c>
      <c r="G94" s="9">
        <v>100002914</v>
      </c>
      <c r="H94" s="10">
        <v>995432</v>
      </c>
      <c r="I94" s="10">
        <v>18</v>
      </c>
      <c r="J94" s="11" t="s">
        <v>345</v>
      </c>
      <c r="K94" s="9" t="s">
        <v>285</v>
      </c>
      <c r="L94" s="17">
        <v>2219</v>
      </c>
      <c r="M94" s="17" t="s">
        <v>24</v>
      </c>
      <c r="N94" s="17">
        <v>14003148</v>
      </c>
      <c r="O94" s="17" t="s">
        <v>241</v>
      </c>
      <c r="P94" s="17" t="s">
        <v>242</v>
      </c>
      <c r="Q94" s="17" t="s">
        <v>19</v>
      </c>
      <c r="R94" s="17" t="s">
        <v>346</v>
      </c>
      <c r="S94" s="19">
        <v>631</v>
      </c>
      <c r="T94" s="19">
        <f t="shared" si="1"/>
        <v>1400189</v>
      </c>
    </row>
    <row r="95" spans="1:20" ht="60" x14ac:dyDescent="0.25">
      <c r="A95" t="s">
        <v>19</v>
      </c>
      <c r="B95">
        <v>0</v>
      </c>
      <c r="C95" t="s">
        <v>20</v>
      </c>
      <c r="D95">
        <v>10</v>
      </c>
      <c r="E95">
        <v>310</v>
      </c>
      <c r="F95" t="s">
        <v>283</v>
      </c>
      <c r="G95" s="9">
        <v>100001721</v>
      </c>
      <c r="H95" s="10">
        <v>995428</v>
      </c>
      <c r="I95" s="10">
        <v>18</v>
      </c>
      <c r="J95" s="11" t="s">
        <v>347</v>
      </c>
      <c r="K95" s="9" t="s">
        <v>285</v>
      </c>
      <c r="L95" s="17">
        <v>471</v>
      </c>
      <c r="M95" s="17" t="s">
        <v>24</v>
      </c>
      <c r="N95" s="17">
        <v>14003148</v>
      </c>
      <c r="O95" s="17" t="s">
        <v>241</v>
      </c>
      <c r="P95" s="17" t="s">
        <v>242</v>
      </c>
      <c r="Q95" s="17" t="s">
        <v>19</v>
      </c>
      <c r="R95" s="17" t="s">
        <v>348</v>
      </c>
      <c r="S95" s="19">
        <v>2080</v>
      </c>
      <c r="T95" s="19">
        <f t="shared" si="1"/>
        <v>979680</v>
      </c>
    </row>
    <row r="96" spans="1:20" x14ac:dyDescent="0.25">
      <c r="A96" t="s">
        <v>19</v>
      </c>
      <c r="B96">
        <v>0</v>
      </c>
      <c r="C96" t="s">
        <v>20</v>
      </c>
      <c r="D96">
        <v>10</v>
      </c>
      <c r="E96">
        <v>320</v>
      </c>
      <c r="F96" t="s">
        <v>283</v>
      </c>
      <c r="G96" s="9">
        <v>100007701</v>
      </c>
      <c r="H96" s="10">
        <v>995462</v>
      </c>
      <c r="I96" s="10">
        <v>18</v>
      </c>
      <c r="J96" s="11" t="s">
        <v>349</v>
      </c>
      <c r="K96" s="9" t="s">
        <v>23</v>
      </c>
      <c r="L96" s="17">
        <v>2</v>
      </c>
      <c r="M96" s="17" t="s">
        <v>24</v>
      </c>
      <c r="N96" s="17">
        <v>14003148</v>
      </c>
      <c r="O96" s="17" t="s">
        <v>350</v>
      </c>
      <c r="P96" s="17" t="s">
        <v>351</v>
      </c>
      <c r="Q96" s="17" t="s">
        <v>19</v>
      </c>
      <c r="R96" s="17" t="s">
        <v>352</v>
      </c>
      <c r="S96" s="19">
        <v>53438</v>
      </c>
      <c r="T96" s="19">
        <f t="shared" si="1"/>
        <v>106876</v>
      </c>
    </row>
    <row r="97" spans="1:20" x14ac:dyDescent="0.25">
      <c r="A97" t="s">
        <v>19</v>
      </c>
      <c r="B97">
        <v>0</v>
      </c>
      <c r="C97" t="s">
        <v>20</v>
      </c>
      <c r="D97">
        <v>10</v>
      </c>
      <c r="E97">
        <v>330</v>
      </c>
      <c r="F97" t="s">
        <v>283</v>
      </c>
      <c r="G97" s="9">
        <v>100001409</v>
      </c>
      <c r="H97" s="10">
        <v>995462</v>
      </c>
      <c r="I97" s="10">
        <v>18</v>
      </c>
      <c r="J97" s="11" t="s">
        <v>353</v>
      </c>
      <c r="K97" s="9" t="s">
        <v>23</v>
      </c>
      <c r="L97" s="17">
        <v>1</v>
      </c>
      <c r="M97" s="17" t="s">
        <v>24</v>
      </c>
      <c r="N97" s="17">
        <v>14003148</v>
      </c>
      <c r="O97" s="17" t="s">
        <v>350</v>
      </c>
      <c r="P97" s="17" t="s">
        <v>351</v>
      </c>
      <c r="Q97" s="17" t="s">
        <v>19</v>
      </c>
      <c r="R97" s="17" t="s">
        <v>354</v>
      </c>
      <c r="S97" s="19">
        <v>88079</v>
      </c>
      <c r="T97" s="19">
        <f t="shared" si="1"/>
        <v>88079</v>
      </c>
    </row>
    <row r="98" spans="1:20" ht="75" x14ac:dyDescent="0.25">
      <c r="A98" t="s">
        <v>19</v>
      </c>
      <c r="B98">
        <v>0</v>
      </c>
      <c r="C98" t="s">
        <v>20</v>
      </c>
      <c r="D98">
        <v>20</v>
      </c>
      <c r="E98">
        <v>10</v>
      </c>
      <c r="F98" t="s">
        <v>355</v>
      </c>
      <c r="G98" s="9">
        <v>100001210</v>
      </c>
      <c r="H98" s="10">
        <v>995455</v>
      </c>
      <c r="I98" s="10">
        <v>18</v>
      </c>
      <c r="J98" s="11" t="s">
        <v>356</v>
      </c>
      <c r="K98" s="9" t="s">
        <v>180</v>
      </c>
      <c r="L98" s="17">
        <v>294</v>
      </c>
      <c r="M98" s="17" t="s">
        <v>24</v>
      </c>
      <c r="N98" s="17">
        <v>14003148</v>
      </c>
      <c r="O98" s="17" t="s">
        <v>221</v>
      </c>
      <c r="P98" s="17" t="s">
        <v>222</v>
      </c>
      <c r="Q98" s="17" t="s">
        <v>19</v>
      </c>
      <c r="R98" s="17" t="s">
        <v>357</v>
      </c>
      <c r="S98" s="19">
        <v>5983</v>
      </c>
      <c r="T98" s="19">
        <f t="shared" si="1"/>
        <v>1759002</v>
      </c>
    </row>
    <row r="99" spans="1:20" ht="75" x14ac:dyDescent="0.25">
      <c r="A99" t="s">
        <v>19</v>
      </c>
      <c r="B99">
        <v>0</v>
      </c>
      <c r="C99" t="s">
        <v>20</v>
      </c>
      <c r="D99">
        <v>20</v>
      </c>
      <c r="E99">
        <v>20</v>
      </c>
      <c r="F99" t="s">
        <v>355</v>
      </c>
      <c r="G99" s="9">
        <v>100001209</v>
      </c>
      <c r="H99" s="10">
        <v>995455</v>
      </c>
      <c r="I99" s="10">
        <v>18</v>
      </c>
      <c r="J99" s="11" t="s">
        <v>358</v>
      </c>
      <c r="K99" s="9" t="s">
        <v>180</v>
      </c>
      <c r="L99" s="17">
        <v>10</v>
      </c>
      <c r="M99" s="17" t="s">
        <v>24</v>
      </c>
      <c r="N99" s="17">
        <v>14003148</v>
      </c>
      <c r="O99" s="17" t="s">
        <v>221</v>
      </c>
      <c r="P99" s="17" t="s">
        <v>222</v>
      </c>
      <c r="Q99" s="17" t="s">
        <v>19</v>
      </c>
      <c r="R99" s="17" t="s">
        <v>359</v>
      </c>
      <c r="S99" s="19">
        <v>5983</v>
      </c>
      <c r="T99" s="19">
        <f t="shared" si="1"/>
        <v>59830</v>
      </c>
    </row>
    <row r="100" spans="1:20" ht="45" x14ac:dyDescent="0.25">
      <c r="A100" t="s">
        <v>19</v>
      </c>
      <c r="B100">
        <v>0</v>
      </c>
      <c r="C100" t="s">
        <v>20</v>
      </c>
      <c r="D100">
        <v>20</v>
      </c>
      <c r="E100">
        <v>30</v>
      </c>
      <c r="F100" t="s">
        <v>355</v>
      </c>
      <c r="G100" s="9">
        <v>100001680</v>
      </c>
      <c r="H100" s="10">
        <v>995455</v>
      </c>
      <c r="I100" s="10">
        <v>18</v>
      </c>
      <c r="J100" s="11" t="s">
        <v>360</v>
      </c>
      <c r="K100" s="9" t="s">
        <v>180</v>
      </c>
      <c r="L100" s="17">
        <v>19</v>
      </c>
      <c r="M100" s="17" t="s">
        <v>24</v>
      </c>
      <c r="N100" s="17">
        <v>14003148</v>
      </c>
      <c r="O100" s="17" t="s">
        <v>221</v>
      </c>
      <c r="P100" s="17" t="s">
        <v>222</v>
      </c>
      <c r="Q100" s="17" t="s">
        <v>19</v>
      </c>
      <c r="R100" s="17" t="s">
        <v>361</v>
      </c>
      <c r="S100" s="19">
        <v>5983</v>
      </c>
      <c r="T100" s="19">
        <f t="shared" si="1"/>
        <v>113677</v>
      </c>
    </row>
    <row r="101" spans="1:20" ht="45" x14ac:dyDescent="0.25">
      <c r="A101" t="s">
        <v>19</v>
      </c>
      <c r="B101">
        <v>0</v>
      </c>
      <c r="C101" t="s">
        <v>20</v>
      </c>
      <c r="D101">
        <v>20</v>
      </c>
      <c r="E101">
        <v>40</v>
      </c>
      <c r="F101" t="s">
        <v>355</v>
      </c>
      <c r="G101" s="9">
        <v>100001681</v>
      </c>
      <c r="H101" s="10">
        <v>995455</v>
      </c>
      <c r="I101" s="10">
        <v>18</v>
      </c>
      <c r="J101" s="11" t="s">
        <v>362</v>
      </c>
      <c r="K101" s="9" t="s">
        <v>180</v>
      </c>
      <c r="L101" s="17">
        <v>25</v>
      </c>
      <c r="M101" s="17" t="s">
        <v>24</v>
      </c>
      <c r="N101" s="17">
        <v>14003148</v>
      </c>
      <c r="O101" s="17" t="s">
        <v>221</v>
      </c>
      <c r="P101" s="17" t="s">
        <v>222</v>
      </c>
      <c r="Q101" s="17" t="s">
        <v>19</v>
      </c>
      <c r="R101" s="17" t="s">
        <v>363</v>
      </c>
      <c r="S101" s="19">
        <v>5355</v>
      </c>
      <c r="T101" s="19">
        <f t="shared" si="1"/>
        <v>133875</v>
      </c>
    </row>
    <row r="102" spans="1:20" x14ac:dyDescent="0.25">
      <c r="A102" t="s">
        <v>19</v>
      </c>
      <c r="B102">
        <v>0</v>
      </c>
      <c r="C102" t="s">
        <v>20</v>
      </c>
      <c r="D102">
        <v>20</v>
      </c>
      <c r="E102">
        <v>10</v>
      </c>
      <c r="F102" t="s">
        <v>189</v>
      </c>
      <c r="G102" s="9">
        <v>170000502</v>
      </c>
      <c r="H102" s="10">
        <v>998713</v>
      </c>
      <c r="I102" s="10">
        <v>18</v>
      </c>
      <c r="J102" s="11" t="s">
        <v>364</v>
      </c>
      <c r="K102" s="9" t="s">
        <v>23</v>
      </c>
      <c r="L102" s="17">
        <v>3</v>
      </c>
      <c r="M102" s="17" t="s">
        <v>24</v>
      </c>
      <c r="N102" s="17">
        <v>14003149</v>
      </c>
      <c r="O102" s="17" t="s">
        <v>365</v>
      </c>
      <c r="P102" s="17" t="s">
        <v>366</v>
      </c>
      <c r="Q102" s="17" t="s">
        <v>19</v>
      </c>
      <c r="R102" s="17" t="s">
        <v>367</v>
      </c>
      <c r="S102" s="19">
        <v>4367</v>
      </c>
      <c r="T102" s="19">
        <f t="shared" si="1"/>
        <v>13101</v>
      </c>
    </row>
    <row r="103" spans="1:20" x14ac:dyDescent="0.25">
      <c r="A103" t="s">
        <v>19</v>
      </c>
      <c r="B103">
        <v>0</v>
      </c>
      <c r="C103" t="s">
        <v>20</v>
      </c>
      <c r="D103">
        <v>20</v>
      </c>
      <c r="E103">
        <v>20</v>
      </c>
      <c r="F103" t="s">
        <v>189</v>
      </c>
      <c r="G103" s="9">
        <v>170000530</v>
      </c>
      <c r="H103" s="10">
        <v>998734</v>
      </c>
      <c r="I103" s="10">
        <v>18</v>
      </c>
      <c r="J103" s="11" t="s">
        <v>368</v>
      </c>
      <c r="K103" s="9" t="s">
        <v>23</v>
      </c>
      <c r="L103" s="17">
        <v>3</v>
      </c>
      <c r="M103" s="17" t="s">
        <v>24</v>
      </c>
      <c r="N103" s="17">
        <v>14003149</v>
      </c>
      <c r="O103" s="17" t="s">
        <v>365</v>
      </c>
      <c r="P103" s="17" t="s">
        <v>366</v>
      </c>
      <c r="Q103" s="17" t="s">
        <v>19</v>
      </c>
      <c r="R103" s="17" t="s">
        <v>369</v>
      </c>
      <c r="S103" s="19">
        <v>3173</v>
      </c>
      <c r="T103" s="19">
        <f t="shared" si="1"/>
        <v>9519</v>
      </c>
    </row>
    <row r="104" spans="1:20" x14ac:dyDescent="0.25">
      <c r="A104" t="s">
        <v>19</v>
      </c>
      <c r="B104">
        <v>0</v>
      </c>
      <c r="C104" t="s">
        <v>20</v>
      </c>
      <c r="D104">
        <v>20</v>
      </c>
      <c r="E104">
        <v>30</v>
      </c>
      <c r="F104" t="s">
        <v>189</v>
      </c>
      <c r="G104" s="9">
        <v>170004701</v>
      </c>
      <c r="H104" s="10">
        <v>998734</v>
      </c>
      <c r="I104" s="10">
        <v>18</v>
      </c>
      <c r="J104" s="11" t="s">
        <v>370</v>
      </c>
      <c r="K104" s="9" t="s">
        <v>23</v>
      </c>
      <c r="L104" s="17">
        <v>3</v>
      </c>
      <c r="M104" s="17" t="s">
        <v>24</v>
      </c>
      <c r="N104" s="17">
        <v>14003149</v>
      </c>
      <c r="O104" s="17" t="s">
        <v>365</v>
      </c>
      <c r="P104" s="17" t="s">
        <v>366</v>
      </c>
      <c r="Q104" s="17" t="s">
        <v>19</v>
      </c>
      <c r="R104" s="17" t="s">
        <v>196</v>
      </c>
      <c r="S104" s="19">
        <v>6054</v>
      </c>
      <c r="T104" s="19">
        <f t="shared" si="1"/>
        <v>18162</v>
      </c>
    </row>
    <row r="105" spans="1:20" x14ac:dyDescent="0.25">
      <c r="A105" t="s">
        <v>19</v>
      </c>
      <c r="B105">
        <v>0</v>
      </c>
      <c r="C105" t="s">
        <v>20</v>
      </c>
      <c r="D105">
        <v>20</v>
      </c>
      <c r="E105">
        <v>40</v>
      </c>
      <c r="F105" t="s">
        <v>189</v>
      </c>
      <c r="G105" s="9">
        <v>170004700</v>
      </c>
      <c r="H105" s="10">
        <v>998734</v>
      </c>
      <c r="I105" s="10">
        <v>18</v>
      </c>
      <c r="J105" s="11" t="s">
        <v>371</v>
      </c>
      <c r="K105" s="9" t="s">
        <v>23</v>
      </c>
      <c r="L105" s="17">
        <v>1</v>
      </c>
      <c r="M105" s="17" t="s">
        <v>24</v>
      </c>
      <c r="N105" s="17">
        <v>14003149</v>
      </c>
      <c r="O105" s="17" t="s">
        <v>365</v>
      </c>
      <c r="P105" s="17" t="s">
        <v>366</v>
      </c>
      <c r="Q105" s="17" t="s">
        <v>19</v>
      </c>
      <c r="R105" s="17" t="s">
        <v>198</v>
      </c>
      <c r="S105" s="19">
        <v>6054</v>
      </c>
      <c r="T105" s="19">
        <f t="shared" si="1"/>
        <v>6054</v>
      </c>
    </row>
    <row r="106" spans="1:20" ht="30" x14ac:dyDescent="0.25">
      <c r="A106" t="s">
        <v>19</v>
      </c>
      <c r="B106">
        <v>0</v>
      </c>
      <c r="C106" t="s">
        <v>20</v>
      </c>
      <c r="D106">
        <v>20</v>
      </c>
      <c r="E106">
        <v>50</v>
      </c>
      <c r="F106" t="s">
        <v>189</v>
      </c>
      <c r="G106" s="9">
        <v>170000504</v>
      </c>
      <c r="H106" s="10">
        <v>998713</v>
      </c>
      <c r="I106" s="10">
        <v>18</v>
      </c>
      <c r="J106" s="11" t="s">
        <v>372</v>
      </c>
      <c r="K106" s="9" t="s">
        <v>373</v>
      </c>
      <c r="L106" s="17">
        <v>1</v>
      </c>
      <c r="M106" s="17" t="s">
        <v>24</v>
      </c>
      <c r="N106" s="17">
        <v>14003149</v>
      </c>
      <c r="O106" s="17" t="s">
        <v>365</v>
      </c>
      <c r="P106" s="17" t="s">
        <v>366</v>
      </c>
      <c r="Q106" s="17" t="s">
        <v>19</v>
      </c>
      <c r="R106" s="17" t="s">
        <v>374</v>
      </c>
      <c r="S106" s="19">
        <v>5621</v>
      </c>
      <c r="T106" s="19">
        <f t="shared" si="1"/>
        <v>5621</v>
      </c>
    </row>
    <row r="107" spans="1:20" ht="30" x14ac:dyDescent="0.25">
      <c r="A107" t="s">
        <v>19</v>
      </c>
      <c r="B107">
        <v>0</v>
      </c>
      <c r="C107" t="s">
        <v>20</v>
      </c>
      <c r="D107">
        <v>20</v>
      </c>
      <c r="E107">
        <v>60</v>
      </c>
      <c r="F107" t="s">
        <v>189</v>
      </c>
      <c r="G107" s="9">
        <v>170003449</v>
      </c>
      <c r="H107" s="10">
        <v>998316</v>
      </c>
      <c r="I107" s="10">
        <v>18</v>
      </c>
      <c r="J107" s="11" t="s">
        <v>375</v>
      </c>
      <c r="K107" s="9" t="s">
        <v>23</v>
      </c>
      <c r="L107" s="17">
        <v>4</v>
      </c>
      <c r="M107" s="17" t="s">
        <v>24</v>
      </c>
      <c r="N107" s="17">
        <v>14003149</v>
      </c>
      <c r="O107" s="17" t="s">
        <v>245</v>
      </c>
      <c r="P107" s="17" t="s">
        <v>246</v>
      </c>
      <c r="Q107" s="17" t="s">
        <v>19</v>
      </c>
      <c r="R107" s="17" t="s">
        <v>376</v>
      </c>
      <c r="S107" s="19">
        <v>6054</v>
      </c>
      <c r="T107" s="19">
        <f t="shared" si="1"/>
        <v>24216</v>
      </c>
    </row>
    <row r="108" spans="1:20" ht="45" x14ac:dyDescent="0.25">
      <c r="A108" t="s">
        <v>19</v>
      </c>
      <c r="B108">
        <v>0</v>
      </c>
      <c r="C108" t="s">
        <v>20</v>
      </c>
      <c r="D108">
        <v>20</v>
      </c>
      <c r="E108">
        <v>70</v>
      </c>
      <c r="F108" t="s">
        <v>189</v>
      </c>
      <c r="G108" s="9">
        <v>170000501</v>
      </c>
      <c r="H108" s="10">
        <v>998734</v>
      </c>
      <c r="I108" s="10">
        <v>18</v>
      </c>
      <c r="J108" s="11" t="s">
        <v>377</v>
      </c>
      <c r="K108" s="9" t="s">
        <v>373</v>
      </c>
      <c r="L108" s="17">
        <v>1</v>
      </c>
      <c r="M108" s="17" t="s">
        <v>24</v>
      </c>
      <c r="N108" s="17">
        <v>14003149</v>
      </c>
      <c r="O108" s="17" t="s">
        <v>365</v>
      </c>
      <c r="P108" s="17" t="s">
        <v>366</v>
      </c>
      <c r="Q108" s="17" t="s">
        <v>19</v>
      </c>
      <c r="R108" s="17" t="s">
        <v>378</v>
      </c>
      <c r="S108" s="19">
        <v>51878</v>
      </c>
      <c r="T108" s="19">
        <f t="shared" si="1"/>
        <v>51878</v>
      </c>
    </row>
    <row r="109" spans="1:20" x14ac:dyDescent="0.25">
      <c r="G109" s="10"/>
      <c r="H109" s="10"/>
      <c r="I109" s="10"/>
      <c r="J109" s="10"/>
      <c r="K109" s="10"/>
      <c r="L109" s="10"/>
      <c r="M109" s="10"/>
      <c r="N109" s="10"/>
      <c r="O109" s="10"/>
      <c r="P109" s="10"/>
      <c r="Q109" s="10"/>
      <c r="R109" s="10"/>
      <c r="S109" s="10" t="s">
        <v>394</v>
      </c>
      <c r="T109" s="12">
        <f>SUM(T3:T108)</f>
        <v>189637210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 Summary</vt:lpstr>
      <vt:lpstr>BOQ</vt:lpstr>
      <vt:lpstr>Sheet1</vt:lpstr>
      <vt:lpstr>F&amp;I</vt:lpstr>
      <vt:lpstr>Supply</vt:lpstr>
      <vt:lpstr>Summary</vt:lpstr>
      <vt:lpstr>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Munesh Kumar Meena {मुनेश कुमार मीना}</dc:creator>
  <cp:lastModifiedBy>Solanki Das {सोलंकी दास}</cp:lastModifiedBy>
  <dcterms:created xsi:type="dcterms:W3CDTF">2025-07-09T06:47:50Z</dcterms:created>
  <dcterms:modified xsi:type="dcterms:W3CDTF">2026-04-21T07:29:38Z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2025-07-09T06:48:25Z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66010621-c899-46d2-ba94-1e2c174a93f4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