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hidePivotFieldList="1" defaultThemeVersion="124226"/>
  <mc:AlternateContent xmlns:mc="http://schemas.openxmlformats.org/markup-compatibility/2006">
    <mc:Choice Requires="x15">
      <x15ac:absPath xmlns:x15ac="http://schemas.microsoft.com/office/spreadsheetml/2010/11/ac" url="D:\007Niraj Workstation\001 Open Tender\2024\1500 Series\1500-1286 Rate Contract for Engement of Surveying Agency\Bidding Documents\Issued\"/>
    </mc:Choice>
  </mc:AlternateContent>
  <bookViews>
    <workbookView xWindow="0" yWindow="0" windowWidth="20490" windowHeight="7320" tabRatio="842" activeTab="11"/>
  </bookViews>
  <sheets>
    <sheet name="Basic" sheetId="37" r:id="rId1"/>
    <sheet name="Cover" sheetId="2" r:id="rId2"/>
    <sheet name="Instructions" sheetId="3" r:id="rId3"/>
    <sheet name="Names of Bidder" sheetId="38" r:id="rId4"/>
    <sheet name="my rough Sheet" sheetId="5" state="hidden" r:id="rId5"/>
    <sheet name="Bid Form 2nd Envelope" sheetId="29" r:id="rId6"/>
    <sheet name="Sch-1" sheetId="6" r:id="rId7"/>
    <sheet name="Sch-1 dis" sheetId="7" state="hidden" r:id="rId8"/>
    <sheet name="Sch-2" sheetId="8" r:id="rId9"/>
    <sheet name="Sch-2 Dis" sheetId="9" state="hidden" r:id="rId10"/>
    <sheet name="Sch-3 Dis" sheetId="11" state="hidden" r:id="rId11"/>
    <sheet name="Sch-3 " sheetId="10" r:id="rId12"/>
    <sheet name="Sch-4-old" sheetId="13" state="hidden" r:id="rId13"/>
    <sheet name="Sch-4 Dis" sheetId="14" state="hidden" r:id="rId14"/>
    <sheet name="Sch-5-old" sheetId="15" state="hidden" r:id="rId15"/>
    <sheet name="Sch-5 Dis-old" sheetId="16" state="hidden" r:id="rId16"/>
    <sheet name="Sch-4" sheetId="17" r:id="rId17"/>
    <sheet name="Sch-5 Dis" sheetId="18" state="hidden" r:id="rId18"/>
    <sheet name="Sch-5" sheetId="19" r:id="rId19"/>
    <sheet name="Sch-6 After Discount" sheetId="20" state="hidden" r:id="rId20"/>
    <sheet name="Sch-7-old" sheetId="21" state="hidden" r:id="rId21"/>
    <sheet name="Sch-7 Dis" sheetId="22" state="hidden" r:id="rId22"/>
    <sheet name="GD" sheetId="23" state="hidden" r:id="rId23"/>
    <sheet name="Sch-7" sheetId="24" state="hidden" r:id="rId24"/>
    <sheet name="Discount" sheetId="25" state="hidden" r:id="rId25"/>
    <sheet name="Octroi" sheetId="26" state="hidden" r:id="rId26"/>
    <sheet name="Entry Tax" sheetId="27" state="hidden" r:id="rId27"/>
    <sheet name="Other Taxes &amp; Duties" sheetId="28" state="hidden" r:id="rId28"/>
    <sheet name="Bid Form 2nd Envelope-old" sheetId="30" state="hidden" r:id="rId29"/>
    <sheet name="Q &amp; C" sheetId="31" state="hidden" r:id="rId30"/>
    <sheet name="T &amp; D" sheetId="32" state="hidden" r:id="rId31"/>
    <sheet name="N to W" sheetId="33" state="hidden" r:id="rId32"/>
    <sheet name="Sheet1" sheetId="34" state="hidden" r:id="rId33"/>
    <sheet name="Sheet2" sheetId="35" state="hidden" r:id="rId34"/>
    <sheet name="Sheet3" sheetId="36" state="hidden" r:id="rId35"/>
  </sheets>
  <externalReferences>
    <externalReference r:id="rId36"/>
    <externalReference r:id="rId37"/>
  </externalReferences>
  <definedNames>
    <definedName name="\A" localSheetId="0">#REF!</definedName>
    <definedName name="\A" localSheetId="5">#REF!</definedName>
    <definedName name="\A" localSheetId="3">#N/A</definedName>
    <definedName name="\A" localSheetId="16">#REF!</definedName>
    <definedName name="\A" localSheetId="13">#REF!</definedName>
    <definedName name="\A" localSheetId="17">#REF!</definedName>
    <definedName name="\A" localSheetId="23">#REF!</definedName>
    <definedName name="\A">#REF!</definedName>
    <definedName name="\B" localSheetId="0">#REF!</definedName>
    <definedName name="\B" localSheetId="5">#REF!</definedName>
    <definedName name="\B" localSheetId="3">#N/A</definedName>
    <definedName name="\B" localSheetId="16">#REF!</definedName>
    <definedName name="\B" localSheetId="13">#REF!</definedName>
    <definedName name="\B" localSheetId="17">#REF!</definedName>
    <definedName name="\B" localSheetId="23">#REF!</definedName>
    <definedName name="\B">#REF!</definedName>
    <definedName name="\C" localSheetId="0">#REF!</definedName>
    <definedName name="\C" localSheetId="5">#REF!</definedName>
    <definedName name="\C" localSheetId="3">#N/A</definedName>
    <definedName name="\C" localSheetId="16">#REF!</definedName>
    <definedName name="\C" localSheetId="13">#REF!</definedName>
    <definedName name="\C" localSheetId="17">#REF!</definedName>
    <definedName name="\C" localSheetId="23">#REF!</definedName>
    <definedName name="\C">#REF!</definedName>
    <definedName name="\M" localSheetId="0">#REF!</definedName>
    <definedName name="\M" localSheetId="5">#REF!</definedName>
    <definedName name="\M" localSheetId="3">#N/A</definedName>
    <definedName name="\M" localSheetId="16">#REF!</definedName>
    <definedName name="\M" localSheetId="13">#REF!</definedName>
    <definedName name="\M" localSheetId="17">#REF!</definedName>
    <definedName name="\M" localSheetId="23">#REF!</definedName>
    <definedName name="\M">#REF!</definedName>
    <definedName name="\N" localSheetId="0">#REF!</definedName>
    <definedName name="\N" localSheetId="5">#REF!</definedName>
    <definedName name="\N" localSheetId="3">#N/A</definedName>
    <definedName name="\N" localSheetId="16">#REF!</definedName>
    <definedName name="\N" localSheetId="13">#REF!</definedName>
    <definedName name="\N" localSheetId="17">#REF!</definedName>
    <definedName name="\N" localSheetId="23">#REF!</definedName>
    <definedName name="\N">#REF!</definedName>
    <definedName name="\P" localSheetId="0">#REF!</definedName>
    <definedName name="\P" localSheetId="5">#REF!</definedName>
    <definedName name="\P" localSheetId="3">#N/A</definedName>
    <definedName name="\P" localSheetId="16">#REF!</definedName>
    <definedName name="\P" localSheetId="13">#REF!</definedName>
    <definedName name="\P" localSheetId="17">#REF!</definedName>
    <definedName name="\P" localSheetId="23">#REF!</definedName>
    <definedName name="\P">#REF!</definedName>
    <definedName name="\R" localSheetId="0">#REF!</definedName>
    <definedName name="\R" localSheetId="5">#REF!</definedName>
    <definedName name="\R" localSheetId="3">#N/A</definedName>
    <definedName name="\R" localSheetId="16">#REF!</definedName>
    <definedName name="\R" localSheetId="13">#REF!</definedName>
    <definedName name="\R" localSheetId="17">#REF!</definedName>
    <definedName name="\R" localSheetId="23">#REF!</definedName>
    <definedName name="\R">#REF!</definedName>
    <definedName name="\U" localSheetId="0">#REF!</definedName>
    <definedName name="\U" localSheetId="5">#REF!</definedName>
    <definedName name="\U" localSheetId="3">#N/A</definedName>
    <definedName name="\U" localSheetId="16">#REF!</definedName>
    <definedName name="\U" localSheetId="13">#REF!</definedName>
    <definedName name="\U" localSheetId="17">#REF!</definedName>
    <definedName name="\U" localSheetId="23">#REF!</definedName>
    <definedName name="\U">#REF!</definedName>
    <definedName name="\V" localSheetId="0">#REF!</definedName>
    <definedName name="\V" localSheetId="5">#REF!</definedName>
    <definedName name="\V" localSheetId="3">#N/A</definedName>
    <definedName name="\V" localSheetId="16">#REF!</definedName>
    <definedName name="\V" localSheetId="13">#REF!</definedName>
    <definedName name="\V" localSheetId="17">#REF!</definedName>
    <definedName name="\V" localSheetId="23">#REF!</definedName>
    <definedName name="\V">#REF!</definedName>
    <definedName name="_xlnm._FilterDatabase" localSheetId="6" hidden="1">'Sch-1'!$H$1:$H$137</definedName>
    <definedName name="_xlnm._FilterDatabase" localSheetId="7" hidden="1">'Sch-1 dis'!$A$17:$G$79</definedName>
    <definedName name="_xlnm._FilterDatabase" localSheetId="8" hidden="1">'Sch-2'!$L$1:$L$51</definedName>
    <definedName name="_xlnm._FilterDatabase" localSheetId="9" hidden="1">'Sch-2 Dis'!$B$16:$F$68</definedName>
    <definedName name="_xlnm._FilterDatabase" localSheetId="11" hidden="1">'Sch-3 '!$I$1:$I$383</definedName>
    <definedName name="_xlnm._FilterDatabase" localSheetId="10" hidden="1">'Sch-3 Dis'!$B$18:$F$108</definedName>
    <definedName name="ab" localSheetId="0">#REF!</definedName>
    <definedName name="ab" localSheetId="5">#REF!</definedName>
    <definedName name="ab" localSheetId="3">#N/A</definedName>
    <definedName name="ab" localSheetId="16">#REF!</definedName>
    <definedName name="ab" localSheetId="13">#REF!</definedName>
    <definedName name="ab" localSheetId="17">#REF!</definedName>
    <definedName name="ab" localSheetId="23">#REF!</definedName>
    <definedName name="ab">#REF!</definedName>
    <definedName name="BL2A">#N/A</definedName>
    <definedName name="BL2A2">#N/A</definedName>
    <definedName name="BL2AA">#N/A</definedName>
    <definedName name="BL2AAA" localSheetId="0">#REF!</definedName>
    <definedName name="BL2AAA">#N/A</definedName>
    <definedName name="BL2B">#N/A</definedName>
    <definedName name="BL2BB">#N/A</definedName>
    <definedName name="BL2BBB" localSheetId="0">#REF!</definedName>
    <definedName name="BL2BBB">#N/A</definedName>
    <definedName name="BL2C">#N/A</definedName>
    <definedName name="BL2CC">#N/A</definedName>
    <definedName name="BL2CCC" localSheetId="0">#REF!</definedName>
    <definedName name="BL2CCC">#N/A</definedName>
    <definedName name="BL3A">#N/A</definedName>
    <definedName name="BL3AA">#N/A</definedName>
    <definedName name="BL3AAA" localSheetId="0">#REF!</definedName>
    <definedName name="BL3AAA">#N/A</definedName>
    <definedName name="BL3B">#N/A</definedName>
    <definedName name="BL3BB">#N/A</definedName>
    <definedName name="BL3BBB" localSheetId="0">#REF!</definedName>
    <definedName name="BL3BBB">#N/A</definedName>
    <definedName name="BL3C">#N/A</definedName>
    <definedName name="BL3CC">#N/A</definedName>
    <definedName name="BL3CCC" localSheetId="0">#REF!</definedName>
    <definedName name="BL3CCC">#N/A</definedName>
    <definedName name="BL4A">#N/A</definedName>
    <definedName name="BL4AA">#N/A</definedName>
    <definedName name="BL4AAA" localSheetId="0">#REF!</definedName>
    <definedName name="BL4AAA">#N/A</definedName>
    <definedName name="BL4B">#N/A</definedName>
    <definedName name="BL4BB">#N/A</definedName>
    <definedName name="BL4BBB" localSheetId="0">#REF!</definedName>
    <definedName name="BL4BBB">#N/A</definedName>
    <definedName name="BL4C">#N/A</definedName>
    <definedName name="BL4CC">#N/A</definedName>
    <definedName name="BL4CCC" localSheetId="0">#REF!</definedName>
    <definedName name="BL4CCC">#N/A</definedName>
    <definedName name="BL5A">#N/A</definedName>
    <definedName name="BL5AA">#N/A</definedName>
    <definedName name="BL5AAA" localSheetId="0">#REF!</definedName>
    <definedName name="BL5AAA">#N/A</definedName>
    <definedName name="BL5B">#N/A</definedName>
    <definedName name="BL5BB">#N/A</definedName>
    <definedName name="BL5BBB" localSheetId="0">#REF!</definedName>
    <definedName name="BL5BBB">#N/A</definedName>
    <definedName name="BL5C">#N/A</definedName>
    <definedName name="BL5CC">#N/A</definedName>
    <definedName name="BL5CCC" localSheetId="0">#REF!</definedName>
    <definedName name="BL5CCC">#N/A</definedName>
    <definedName name="CAPA1">#N/A</definedName>
    <definedName name="CAPA11">#N/A</definedName>
    <definedName name="CAPA111" localSheetId="0">#REF!</definedName>
    <definedName name="CAPA111">#N/A</definedName>
    <definedName name="CAPA2">#N/A</definedName>
    <definedName name="CAPA22">#N/A</definedName>
    <definedName name="CAPA222" localSheetId="0">#REF!</definedName>
    <definedName name="CAPA222">#N/A</definedName>
    <definedName name="CAPA3">#N/A</definedName>
    <definedName name="CAPA33">#N/A</definedName>
    <definedName name="CAPA333" localSheetId="0">#REF!</definedName>
    <definedName name="CAPA333">#N/A</definedName>
    <definedName name="CAPA4">#N/A</definedName>
    <definedName name="CAPA44">#N/A</definedName>
    <definedName name="CAPA444" localSheetId="0">#REF!</definedName>
    <definedName name="CAPA444">#N/A</definedName>
    <definedName name="CAPA7">#N/A</definedName>
    <definedName name="CAPA77">#N/A</definedName>
    <definedName name="CAPA777" localSheetId="0">#REF!</definedName>
    <definedName name="CAPA777">#N/A</definedName>
    <definedName name="LA">#N/A</definedName>
    <definedName name="logo1">"Picture 7"</definedName>
    <definedName name="MANU1">#N/A</definedName>
    <definedName name="MANU11">#N/A</definedName>
    <definedName name="MANU111" localSheetId="0">#REF!</definedName>
    <definedName name="MANU111">#N/A</definedName>
    <definedName name="MANU2">#N/A</definedName>
    <definedName name="MANU22">#N/A</definedName>
    <definedName name="MANU222" localSheetId="0">#REF!</definedName>
    <definedName name="MANU222">#N/A</definedName>
    <definedName name="MANU3">#N/A</definedName>
    <definedName name="MANU33">#N/A</definedName>
    <definedName name="MANU333" localSheetId="0">#REF!</definedName>
    <definedName name="MANU333">#N/A</definedName>
    <definedName name="MANU4">#N/A</definedName>
    <definedName name="MANU44">#N/A</definedName>
    <definedName name="MANU444" localSheetId="0">#REF!</definedName>
    <definedName name="MANU444">#N/A</definedName>
    <definedName name="MANU5">#N/A</definedName>
    <definedName name="MANU55">#N/A</definedName>
    <definedName name="MANU555" localSheetId="0">#REF!</definedName>
    <definedName name="MANU555">#N/A</definedName>
    <definedName name="PATH1">#N/A</definedName>
    <definedName name="PATH11">#N/A</definedName>
    <definedName name="PATH111" localSheetId="0">#REF!</definedName>
    <definedName name="PATH111">#N/A</definedName>
    <definedName name="PATH2">#N/A</definedName>
    <definedName name="PATH22">#N/A</definedName>
    <definedName name="PATH222" localSheetId="0">#REF!</definedName>
    <definedName name="PATH222">#N/A</definedName>
    <definedName name="PATH3">#N/A</definedName>
    <definedName name="PATH33">#N/A</definedName>
    <definedName name="PATH333" localSheetId="0">#REF!</definedName>
    <definedName name="PATH333">#N/A</definedName>
    <definedName name="PATH4">#N/A</definedName>
    <definedName name="PATH44">#N/A</definedName>
    <definedName name="PATH444" localSheetId="0">#REF!</definedName>
    <definedName name="PATH444">#N/A</definedName>
    <definedName name="PATH5">#N/A</definedName>
    <definedName name="PATH55">#N/A</definedName>
    <definedName name="PATH555">#N/A</definedName>
    <definedName name="PATHAR1">#N/A</definedName>
    <definedName name="PATHAR2">#N/A</definedName>
    <definedName name="PATHAR3" localSheetId="0">#REF!</definedName>
    <definedName name="PATHAR3">#N/A</definedName>
    <definedName name="PATHJV1">#N/A</definedName>
    <definedName name="PATHJV11">#N/A</definedName>
    <definedName name="PATHJV111">#N/A</definedName>
    <definedName name="PATHJV2">#N/A</definedName>
    <definedName name="PATHJV22">#N/A</definedName>
    <definedName name="PATHJV222">#N/A</definedName>
    <definedName name="PATHJV3" localSheetId="0">#REF!</definedName>
    <definedName name="PATHJV3">#N/A</definedName>
    <definedName name="PATHJV33" localSheetId="0">#REF!</definedName>
    <definedName name="PATHJV33">#N/A</definedName>
    <definedName name="PATHJV333" localSheetId="0">#REF!</definedName>
    <definedName name="PATHJV333">#N/A</definedName>
    <definedName name="PATHJVPR1">#N/A</definedName>
    <definedName name="PATHJVPR11">#N/A</definedName>
    <definedName name="PATHJVPR111" localSheetId="0">#REF!</definedName>
    <definedName name="PATHJVPR111">#N/A</definedName>
    <definedName name="PATHJVPR2">#N/A</definedName>
    <definedName name="PATHJVPR22">#N/A</definedName>
    <definedName name="PATHJVPR222" localSheetId="0">#REF!</definedName>
    <definedName name="PATHJVPR222">#N/A</definedName>
    <definedName name="PATHLA1">#N/A</definedName>
    <definedName name="PATHLA2">#N/A</definedName>
    <definedName name="PATHLA3" localSheetId="0">#REF!</definedName>
    <definedName name="PATHLA3">#N/A</definedName>
    <definedName name="PATHLP1">#N/A</definedName>
    <definedName name="PATHLP2">#N/A</definedName>
    <definedName name="PATHLP3" localSheetId="0">#REF!</definedName>
    <definedName name="PATHLP3">#N/A</definedName>
    <definedName name="PATHPR1">#N/A</definedName>
    <definedName name="PATHPR2">#N/A</definedName>
    <definedName name="_xlnm.Print_Area" localSheetId="0">Basic!$A$1:$B$14</definedName>
    <definedName name="_xlnm.Print_Area" localSheetId="5">'Bid Form 2nd Envelope'!$A$1:$F$67</definedName>
    <definedName name="_xlnm.Print_Area" localSheetId="28">'Bid Form 2nd Envelope-old'!$A$1:$F$66</definedName>
    <definedName name="_xlnm.Print_Area" localSheetId="24">Discount!$A$2:$G$44</definedName>
    <definedName name="_xlnm.Print_Area" localSheetId="26">'Entry Tax'!$A$1:$E$16</definedName>
    <definedName name="_xlnm.Print_Area" localSheetId="22">GD!$A$1:$E$25</definedName>
    <definedName name="_xlnm.Print_Area" localSheetId="2">Instructions!$A$1:$C$70</definedName>
    <definedName name="_xlnm.Print_Area" localSheetId="3">'Names of Bidder'!$B$1:$G$44</definedName>
    <definedName name="_xlnm.Print_Area" localSheetId="25">Octroi!$A$1:$E$16</definedName>
    <definedName name="_xlnm.Print_Area" localSheetId="27">'Other Taxes &amp; Duties'!$A$1:$F$16</definedName>
    <definedName name="_xlnm.Print_Area" localSheetId="29">'Q &amp; C'!$A$1:$F$43</definedName>
    <definedName name="_xlnm.Print_Area" localSheetId="6">'Sch-1'!$A$1:$Q$36</definedName>
    <definedName name="_xlnm.Print_Area" localSheetId="7">'Sch-1 dis'!$A$1:$G$88</definedName>
    <definedName name="_xlnm.Print_Area" localSheetId="8">'Sch-2'!$A$1:$J$35</definedName>
    <definedName name="_xlnm.Print_Area" localSheetId="9">'Sch-2 Dis'!$A$1:$F$74</definedName>
    <definedName name="_xlnm.Print_Area" localSheetId="11">'Sch-3 '!$A$1:$P$23</definedName>
    <definedName name="_xlnm.Print_Area" localSheetId="10">'Sch-3 Dis'!$A$1:$F$114</definedName>
    <definedName name="_xlnm.Print_Area" localSheetId="16">'Sch-4'!$A$1:$E$22</definedName>
    <definedName name="_xlnm.Print_Area" localSheetId="13">'Sch-4 Dis'!$A$1:$G$24</definedName>
    <definedName name="_xlnm.Print_Area" localSheetId="12">'Sch-4-old'!$A$1:$L$28</definedName>
    <definedName name="_xlnm.Print_Area" localSheetId="18">'Sch-5'!$A$1:$D$32</definedName>
    <definedName name="_xlnm.Print_Area" localSheetId="17">'Sch-5 Dis'!$A$1:$E$23</definedName>
    <definedName name="_xlnm.Print_Area" localSheetId="15">'Sch-5 Dis-old'!$A$1:$E$44</definedName>
    <definedName name="_xlnm.Print_Area" localSheetId="14">'Sch-5-old'!$A$1:$E$44</definedName>
    <definedName name="_xlnm.Print_Area" localSheetId="19">'Sch-6 After Discount'!$A$1:$D$32</definedName>
    <definedName name="_xlnm.Print_Area" localSheetId="23">'Sch-7'!$A$1:$N$23</definedName>
    <definedName name="_xlnm.Print_Area" localSheetId="21">'Sch-7 Dis'!$A$1:$G$30</definedName>
    <definedName name="_xlnm.Print_Area" localSheetId="20">'Sch-7-old'!$A$1:$E$36</definedName>
    <definedName name="_xlnm.Print_Area" localSheetId="30">'T &amp; D'!$A$1:$E$12</definedName>
    <definedName name="_xlnm.Print_Titles" localSheetId="22">GD!#REF!</definedName>
    <definedName name="_xlnm.Print_Titles" localSheetId="6">'Sch-1'!$14:$16</definedName>
    <definedName name="_xlnm.Print_Titles" localSheetId="7">'Sch-1 dis'!$14:$16</definedName>
    <definedName name="_xlnm.Print_Titles" localSheetId="8">'Sch-2'!$13:$15</definedName>
    <definedName name="_xlnm.Print_Titles" localSheetId="9">'Sch-2 Dis'!$13:$15</definedName>
    <definedName name="_xlnm.Print_Titles" localSheetId="11">'Sch-3 '!$13:$14</definedName>
    <definedName name="_xlnm.Print_Titles" localSheetId="10">'Sch-3 Dis'!$13:$15</definedName>
    <definedName name="_xlnm.Print_Titles" localSheetId="16">'Sch-4'!$3:$13</definedName>
    <definedName name="_xlnm.Print_Titles" localSheetId="18">'Sch-5'!$3:$13</definedName>
    <definedName name="_xlnm.Print_Titles" localSheetId="17">'Sch-5 Dis'!$3:$13</definedName>
    <definedName name="_xlnm.Print_Titles" localSheetId="15">'Sch-5 Dis-old'!$3:$13</definedName>
    <definedName name="_xlnm.Print_Titles" localSheetId="14">'Sch-5-old'!$3:$13</definedName>
    <definedName name="_xlnm.Print_Titles" localSheetId="19">'Sch-6 After Discount'!$3:$13</definedName>
    <definedName name="_xlnm.Print_Titles" localSheetId="23">'Sch-7'!$14:$14</definedName>
    <definedName name="_xlnm.Print_Titles" localSheetId="21">'Sch-7 Dis'!$14:$14</definedName>
    <definedName name="_xlnm.Print_Titles" localSheetId="20">'Sch-7-old'!#REF!</definedName>
    <definedName name="_xlnm.Recorder" localSheetId="0">#REF!</definedName>
    <definedName name="_xlnm.Recorder" localSheetId="5">#REF!</definedName>
    <definedName name="_xlnm.Recorder" localSheetId="3">#N/A</definedName>
    <definedName name="_xlnm.Recorder" localSheetId="16">#REF!</definedName>
    <definedName name="_xlnm.Recorder" localSheetId="13">#REF!</definedName>
    <definedName name="_xlnm.Recorder" localSheetId="17">#REF!</definedName>
    <definedName name="_xlnm.Recorder" localSheetId="23">#REF!</definedName>
    <definedName name="_xlnm.Recorder">#REF!</definedName>
    <definedName name="TEST" localSheetId="0">#REF!</definedName>
    <definedName name="TEST" localSheetId="5">#REF!</definedName>
    <definedName name="TEST" localSheetId="3">#N/A</definedName>
    <definedName name="TEST" localSheetId="16">#REF!</definedName>
    <definedName name="TEST" localSheetId="13">#REF!</definedName>
    <definedName name="TEST" localSheetId="17">#REF!</definedName>
    <definedName name="TEST" localSheetId="23">#REF!</definedName>
    <definedName name="TEST">#REF!</definedName>
    <definedName name="TO">#N/A</definedName>
    <definedName name="Z_01ACF2E1_8E61_4459_ABC1_B6C183DEED61_.wvu.PrintArea" localSheetId="5" hidden="1">'Bid Form 2nd Envelope'!$A$2:$F$69</definedName>
    <definedName name="Z_01ACF2E1_8E61_4459_ABC1_B6C183DEED61_.wvu.PrintArea" localSheetId="28" hidden="1">'Bid Form 2nd Envelope-old'!$A$1:$F$66</definedName>
    <definedName name="Z_01ACF2E1_8E61_4459_ABC1_B6C183DEED61_.wvu.PrintArea" localSheetId="26" hidden="1">'Entry Tax'!$A$1:$E$16</definedName>
    <definedName name="Z_01ACF2E1_8E61_4459_ABC1_B6C183DEED61_.wvu.PrintArea" localSheetId="22" hidden="1">GD!$A$1:$G$28</definedName>
    <definedName name="Z_01ACF2E1_8E61_4459_ABC1_B6C183DEED61_.wvu.PrintArea" localSheetId="25" hidden="1">Octroi!$A$1:$E$16</definedName>
    <definedName name="Z_01ACF2E1_8E61_4459_ABC1_B6C183DEED61_.wvu.PrintArea" localSheetId="27" hidden="1">'Other Taxes &amp; Duties'!$A$1:$F$16</definedName>
    <definedName name="Z_01ACF2E1_8E61_4459_ABC1_B6C183DEED61_.wvu.PrintArea" localSheetId="6" hidden="1">'Sch-1'!$A$1:$O$29</definedName>
    <definedName name="Z_01ACF2E1_8E61_4459_ABC1_B6C183DEED61_.wvu.PrintArea" localSheetId="7" hidden="1">'Sch-1 dis'!$A$1:$G$88</definedName>
    <definedName name="Z_01ACF2E1_8E61_4459_ABC1_B6C183DEED61_.wvu.PrintArea" localSheetId="8" hidden="1">'Sch-2'!$A$1:$J$29</definedName>
    <definedName name="Z_01ACF2E1_8E61_4459_ABC1_B6C183DEED61_.wvu.PrintArea" localSheetId="9" hidden="1">'Sch-2 Dis'!$A$1:$F$38</definedName>
    <definedName name="Z_01ACF2E1_8E61_4459_ABC1_B6C183DEED61_.wvu.PrintArea" localSheetId="11" hidden="1">'Sch-3 '!$A$1:$O$15</definedName>
    <definedName name="Z_01ACF2E1_8E61_4459_ABC1_B6C183DEED61_.wvu.PrintArea" localSheetId="10" hidden="1">'Sch-3 Dis'!$A$1:$F$107</definedName>
    <definedName name="Z_01ACF2E1_8E61_4459_ABC1_B6C183DEED61_.wvu.PrintArea" localSheetId="16" hidden="1">'Sch-4'!$A$1:$E$23</definedName>
    <definedName name="Z_01ACF2E1_8E61_4459_ABC1_B6C183DEED61_.wvu.PrintArea" localSheetId="13" hidden="1">'Sch-4 Dis'!$A$1:$F$26</definedName>
    <definedName name="Z_01ACF2E1_8E61_4459_ABC1_B6C183DEED61_.wvu.PrintArea" localSheetId="12" hidden="1">'Sch-4-old'!$A$1:$K$30</definedName>
    <definedName name="Z_01ACF2E1_8E61_4459_ABC1_B6C183DEED61_.wvu.PrintArea" localSheetId="18" hidden="1">'Sch-5'!$A$1:$D$33</definedName>
    <definedName name="Z_01ACF2E1_8E61_4459_ABC1_B6C183DEED61_.wvu.PrintArea" localSheetId="17" hidden="1">'Sch-5 Dis'!$A$1:$E$24</definedName>
    <definedName name="Z_01ACF2E1_8E61_4459_ABC1_B6C183DEED61_.wvu.PrintArea" localSheetId="15" hidden="1">'Sch-5 Dis-old'!$A$1:$E$45</definedName>
    <definedName name="Z_01ACF2E1_8E61_4459_ABC1_B6C183DEED61_.wvu.PrintArea" localSheetId="14" hidden="1">'Sch-5-old'!$A$1:$E$45</definedName>
    <definedName name="Z_01ACF2E1_8E61_4459_ABC1_B6C183DEED61_.wvu.PrintArea" localSheetId="19" hidden="1">'Sch-6 After Discount'!$A$1:$D$33</definedName>
    <definedName name="Z_01ACF2E1_8E61_4459_ABC1_B6C183DEED61_.wvu.PrintArea" localSheetId="23" hidden="1">'Sch-7'!$A$1:$M$23</definedName>
    <definedName name="Z_01ACF2E1_8E61_4459_ABC1_B6C183DEED61_.wvu.PrintArea" localSheetId="21" hidden="1">'Sch-7 Dis'!$A$1:$G$30</definedName>
    <definedName name="Z_01ACF2E1_8E61_4459_ABC1_B6C183DEED61_.wvu.PrintArea" localSheetId="20" hidden="1">'Sch-7-old'!$A$1:$G$39</definedName>
    <definedName name="Z_01ACF2E1_8E61_4459_ABC1_B6C183DEED61_.wvu.PrintTitles" localSheetId="22" hidden="1">GD!#REF!</definedName>
    <definedName name="Z_01ACF2E1_8E61_4459_ABC1_B6C183DEED61_.wvu.PrintTitles" localSheetId="6" hidden="1">'Sch-1'!$14:$16</definedName>
    <definedName name="Z_01ACF2E1_8E61_4459_ABC1_B6C183DEED61_.wvu.PrintTitles" localSheetId="7" hidden="1">'Sch-1 dis'!$14:$16</definedName>
    <definedName name="Z_01ACF2E1_8E61_4459_ABC1_B6C183DEED61_.wvu.PrintTitles" localSheetId="8" hidden="1">'Sch-2'!$13:$15</definedName>
    <definedName name="Z_01ACF2E1_8E61_4459_ABC1_B6C183DEED61_.wvu.PrintTitles" localSheetId="9" hidden="1">'Sch-2 Dis'!$13:$15</definedName>
    <definedName name="Z_01ACF2E1_8E61_4459_ABC1_B6C183DEED61_.wvu.PrintTitles" localSheetId="11" hidden="1">'Sch-3 '!$13:$14</definedName>
    <definedName name="Z_01ACF2E1_8E61_4459_ABC1_B6C183DEED61_.wvu.PrintTitles" localSheetId="10" hidden="1">'Sch-3 Dis'!$13:$15</definedName>
    <definedName name="Z_01ACF2E1_8E61_4459_ABC1_B6C183DEED61_.wvu.PrintTitles" localSheetId="16" hidden="1">'Sch-4'!$3:$13</definedName>
    <definedName name="Z_01ACF2E1_8E61_4459_ABC1_B6C183DEED61_.wvu.PrintTitles" localSheetId="18" hidden="1">'Sch-5'!$3:$13</definedName>
    <definedName name="Z_01ACF2E1_8E61_4459_ABC1_B6C183DEED61_.wvu.PrintTitles" localSheetId="17" hidden="1">'Sch-5 Dis'!$3:$13</definedName>
    <definedName name="Z_01ACF2E1_8E61_4459_ABC1_B6C183DEED61_.wvu.PrintTitles" localSheetId="15" hidden="1">'Sch-5 Dis-old'!$3:$13</definedName>
    <definedName name="Z_01ACF2E1_8E61_4459_ABC1_B6C183DEED61_.wvu.PrintTitles" localSheetId="14" hidden="1">'Sch-5-old'!$3:$13</definedName>
    <definedName name="Z_01ACF2E1_8E61_4459_ABC1_B6C183DEED61_.wvu.PrintTitles" localSheetId="19" hidden="1">'Sch-6 After Discount'!$3:$13</definedName>
    <definedName name="Z_01ACF2E1_8E61_4459_ABC1_B6C183DEED61_.wvu.PrintTitles" localSheetId="23" hidden="1">'Sch-7'!$14:$14</definedName>
    <definedName name="Z_01ACF2E1_8E61_4459_ABC1_B6C183DEED61_.wvu.PrintTitles" localSheetId="21" hidden="1">'Sch-7 Dis'!$14:$14</definedName>
    <definedName name="Z_01ACF2E1_8E61_4459_ABC1_B6C183DEED61_.wvu.PrintTitles" localSheetId="20" hidden="1">'Sch-7-old'!#REF!</definedName>
    <definedName name="Z_091A6405_72DB_46E0_B81A_EC53A5C58396_.wvu.Cols" localSheetId="24" hidden="1">Discount!$I:$P</definedName>
    <definedName name="Z_091A6405_72DB_46E0_B81A_EC53A5C58396_.wvu.Cols" localSheetId="22" hidden="1">GD!$AD:$AJ</definedName>
    <definedName name="Z_091A6405_72DB_46E0_B81A_EC53A5C58396_.wvu.Cols" localSheetId="6" hidden="1">'Sch-1'!$T:$T</definedName>
    <definedName name="Z_091A6405_72DB_46E0_B81A_EC53A5C58396_.wvu.Cols" localSheetId="8" hidden="1">'Sch-2'!$M:$M,'Sch-2'!$O:$U</definedName>
    <definedName name="Z_091A6405_72DB_46E0_B81A_EC53A5C58396_.wvu.Cols" localSheetId="9" hidden="1">'Sch-2 Dis'!$K:$Q</definedName>
    <definedName name="Z_091A6405_72DB_46E0_B81A_EC53A5C58396_.wvu.Cols" localSheetId="11" hidden="1">'Sch-3 '!$S:$S,'Sch-3 '!$AM:$AR</definedName>
    <definedName name="Z_091A6405_72DB_46E0_B81A_EC53A5C58396_.wvu.Cols" localSheetId="10" hidden="1">'Sch-3 Dis'!$AA:$AF</definedName>
    <definedName name="Z_091A6405_72DB_46E0_B81A_EC53A5C58396_.wvu.Cols" localSheetId="15" hidden="1">'Sch-5 Dis-old'!$I:$P</definedName>
    <definedName name="Z_091A6405_72DB_46E0_B81A_EC53A5C58396_.wvu.Cols" localSheetId="14" hidden="1">'Sch-5-old'!$I:$P</definedName>
    <definedName name="Z_091A6405_72DB_46E0_B81A_EC53A5C58396_.wvu.Cols" localSheetId="21" hidden="1">'Sch-7 Dis'!$AD:$AJ</definedName>
    <definedName name="Z_091A6405_72DB_46E0_B81A_EC53A5C58396_.wvu.Cols" localSheetId="20" hidden="1">'Sch-7-old'!$AD:$AJ</definedName>
    <definedName name="Z_091A6405_72DB_46E0_B81A_EC53A5C58396_.wvu.FilterData" localSheetId="6" hidden="1">'Sch-1'!#REF!</definedName>
    <definedName name="Z_091A6405_72DB_46E0_B81A_EC53A5C58396_.wvu.FilterData" localSheetId="7" hidden="1">'Sch-1 dis'!$A$17:$G$79</definedName>
    <definedName name="Z_091A6405_72DB_46E0_B81A_EC53A5C58396_.wvu.FilterData" localSheetId="8" hidden="1">'Sch-2'!$F$16:$J$29</definedName>
    <definedName name="Z_091A6405_72DB_46E0_B81A_EC53A5C58396_.wvu.FilterData" localSheetId="9" hidden="1">'Sch-2 Dis'!$B$16:$F$68</definedName>
    <definedName name="Z_091A6405_72DB_46E0_B81A_EC53A5C58396_.wvu.FilterData" localSheetId="11" hidden="1">'Sch-3 '!#REF!</definedName>
    <definedName name="Z_091A6405_72DB_46E0_B81A_EC53A5C58396_.wvu.FilterData" localSheetId="10" hidden="1">'Sch-3 Dis'!$B$18:$F$108</definedName>
    <definedName name="Z_091A6405_72DB_46E0_B81A_EC53A5C58396_.wvu.PrintArea" localSheetId="28" hidden="1">'Bid Form 2nd Envelope-old'!$A$1:$F$66</definedName>
    <definedName name="Z_091A6405_72DB_46E0_B81A_EC53A5C58396_.wvu.PrintArea" localSheetId="24" hidden="1">Discount!$A$2:$G$44</definedName>
    <definedName name="Z_091A6405_72DB_46E0_B81A_EC53A5C58396_.wvu.PrintArea" localSheetId="26" hidden="1">'Entry Tax'!$A$1:$E$16</definedName>
    <definedName name="Z_091A6405_72DB_46E0_B81A_EC53A5C58396_.wvu.PrintArea" localSheetId="22" hidden="1">GD!$A$1:$G$28</definedName>
    <definedName name="Z_091A6405_72DB_46E0_B81A_EC53A5C58396_.wvu.PrintArea" localSheetId="2" hidden="1">Instructions!$A$1:$C$70</definedName>
    <definedName name="Z_091A6405_72DB_46E0_B81A_EC53A5C58396_.wvu.PrintArea" localSheetId="25" hidden="1">Octroi!$A$1:$E$16</definedName>
    <definedName name="Z_091A6405_72DB_46E0_B81A_EC53A5C58396_.wvu.PrintArea" localSheetId="27" hidden="1">'Other Taxes &amp; Duties'!$A$1:$F$16</definedName>
    <definedName name="Z_091A6405_72DB_46E0_B81A_EC53A5C58396_.wvu.PrintArea" localSheetId="29" hidden="1">'Q &amp; C'!$A$1:$F$43</definedName>
    <definedName name="Z_091A6405_72DB_46E0_B81A_EC53A5C58396_.wvu.PrintArea" localSheetId="6" hidden="1">'Sch-1'!$A$1:$O$29</definedName>
    <definedName name="Z_091A6405_72DB_46E0_B81A_EC53A5C58396_.wvu.PrintArea" localSheetId="7" hidden="1">'Sch-1 dis'!$A$1:$G$88</definedName>
    <definedName name="Z_091A6405_72DB_46E0_B81A_EC53A5C58396_.wvu.PrintArea" localSheetId="8" hidden="1">'Sch-2'!$A$1:$J$29</definedName>
    <definedName name="Z_091A6405_72DB_46E0_B81A_EC53A5C58396_.wvu.PrintArea" localSheetId="9" hidden="1">'Sch-2 Dis'!$A$1:$F$74</definedName>
    <definedName name="Z_091A6405_72DB_46E0_B81A_EC53A5C58396_.wvu.PrintArea" localSheetId="11" hidden="1">'Sch-3 '!$A$1:$O$15</definedName>
    <definedName name="Z_091A6405_72DB_46E0_B81A_EC53A5C58396_.wvu.PrintArea" localSheetId="10" hidden="1">'Sch-3 Dis'!$A$1:$F$114</definedName>
    <definedName name="Z_091A6405_72DB_46E0_B81A_EC53A5C58396_.wvu.PrintArea" localSheetId="13" hidden="1">'Sch-4 Dis'!$A$1:$F$25</definedName>
    <definedName name="Z_091A6405_72DB_46E0_B81A_EC53A5C58396_.wvu.PrintArea" localSheetId="12" hidden="1">'Sch-4-old'!$A$1:$K$29</definedName>
    <definedName name="Z_091A6405_72DB_46E0_B81A_EC53A5C58396_.wvu.PrintArea" localSheetId="18" hidden="1">'Sch-5'!$A$1:$D$32</definedName>
    <definedName name="Z_091A6405_72DB_46E0_B81A_EC53A5C58396_.wvu.PrintArea" localSheetId="15" hidden="1">'Sch-5 Dis-old'!$A$1:$E$44</definedName>
    <definedName name="Z_091A6405_72DB_46E0_B81A_EC53A5C58396_.wvu.PrintArea" localSheetId="14" hidden="1">'Sch-5-old'!$A$1:$E$44</definedName>
    <definedName name="Z_091A6405_72DB_46E0_B81A_EC53A5C58396_.wvu.PrintArea" localSheetId="19" hidden="1">'Sch-6 After Discount'!$A$1:$D$32</definedName>
    <definedName name="Z_091A6405_72DB_46E0_B81A_EC53A5C58396_.wvu.PrintArea" localSheetId="21" hidden="1">'Sch-7 Dis'!$A$1:$G$30</definedName>
    <definedName name="Z_091A6405_72DB_46E0_B81A_EC53A5C58396_.wvu.PrintArea" localSheetId="20" hidden="1">'Sch-7-old'!$A$1:$G$39</definedName>
    <definedName name="Z_091A6405_72DB_46E0_B81A_EC53A5C58396_.wvu.PrintArea" localSheetId="30" hidden="1">'T &amp; D'!$A$1:$E$12</definedName>
    <definedName name="Z_091A6405_72DB_46E0_B81A_EC53A5C58396_.wvu.PrintTitles" localSheetId="22" hidden="1">GD!#REF!</definedName>
    <definedName name="Z_091A6405_72DB_46E0_B81A_EC53A5C58396_.wvu.PrintTitles" localSheetId="6" hidden="1">'Sch-1'!$14:$16</definedName>
    <definedName name="Z_091A6405_72DB_46E0_B81A_EC53A5C58396_.wvu.PrintTitles" localSheetId="7" hidden="1">'Sch-1 dis'!$14:$16</definedName>
    <definedName name="Z_091A6405_72DB_46E0_B81A_EC53A5C58396_.wvu.PrintTitles" localSheetId="8" hidden="1">'Sch-2'!$13:$15</definedName>
    <definedName name="Z_091A6405_72DB_46E0_B81A_EC53A5C58396_.wvu.PrintTitles" localSheetId="9" hidden="1">'Sch-2 Dis'!$13:$15</definedName>
    <definedName name="Z_091A6405_72DB_46E0_B81A_EC53A5C58396_.wvu.PrintTitles" localSheetId="11" hidden="1">'Sch-3 '!$13:$14</definedName>
    <definedName name="Z_091A6405_72DB_46E0_B81A_EC53A5C58396_.wvu.PrintTitles" localSheetId="10" hidden="1">'Sch-3 Dis'!$13:$15</definedName>
    <definedName name="Z_091A6405_72DB_46E0_B81A_EC53A5C58396_.wvu.PrintTitles" localSheetId="18" hidden="1">'Sch-5'!$3:$13</definedName>
    <definedName name="Z_091A6405_72DB_46E0_B81A_EC53A5C58396_.wvu.PrintTitles" localSheetId="15" hidden="1">'Sch-5 Dis-old'!$3:$13</definedName>
    <definedName name="Z_091A6405_72DB_46E0_B81A_EC53A5C58396_.wvu.PrintTitles" localSheetId="14" hidden="1">'Sch-5-old'!$3:$13</definedName>
    <definedName name="Z_091A6405_72DB_46E0_B81A_EC53A5C58396_.wvu.PrintTitles" localSheetId="19" hidden="1">'Sch-6 After Discount'!$3:$13</definedName>
    <definedName name="Z_091A6405_72DB_46E0_B81A_EC53A5C58396_.wvu.PrintTitles" localSheetId="21" hidden="1">'Sch-7 Dis'!$14:$14</definedName>
    <definedName name="Z_091A6405_72DB_46E0_B81A_EC53A5C58396_.wvu.PrintTitles" localSheetId="20" hidden="1">'Sch-7-old'!#REF!</definedName>
    <definedName name="Z_091A6405_72DB_46E0_B81A_EC53A5C58396_.wvu.Rows" localSheetId="1" hidden="1">Cover!$7:$7</definedName>
    <definedName name="Z_091A6405_72DB_46E0_B81A_EC53A5C58396_.wvu.Rows" localSheetId="24" hidden="1">Discount!$32:$33</definedName>
    <definedName name="Z_091A6405_72DB_46E0_B81A_EC53A5C58396_.wvu.Rows" localSheetId="22" hidden="1">GD!$104:$222</definedName>
    <definedName name="Z_091A6405_72DB_46E0_B81A_EC53A5C58396_.wvu.Rows" localSheetId="21" hidden="1">'Sch-7 Dis'!$106:$224</definedName>
    <definedName name="Z_091A6405_72DB_46E0_B81A_EC53A5C58396_.wvu.Rows" localSheetId="20" hidden="1">'Sch-7-old'!$115:$233</definedName>
    <definedName name="Z_0E3D301D_E03B_4B92_8B58_0C87959E7F62_.wvu.PrintArea" localSheetId="3" hidden="1">#N/A</definedName>
    <definedName name="Z_0E3D301D_E03B_4B92_8B58_0C87959E7F62_.wvu.Rows" localSheetId="3" hidden="1">#N/A</definedName>
    <definedName name="Z_0FD57552_2BEC_46C5_9782_073911F63806_.wvu.PrintArea" localSheetId="3" hidden="1">#N/A</definedName>
    <definedName name="Z_0FD57552_2BEC_46C5_9782_073911F63806_.wvu.Rows" localSheetId="3" hidden="1">#N/A</definedName>
    <definedName name="Z_14D7F02E_BCCA_4517_ABC7_537FF4AEB67A_.wvu.Cols" localSheetId="22" hidden="1">GD!$AD:$AJ</definedName>
    <definedName name="Z_14D7F02E_BCCA_4517_ABC7_537FF4AEB67A_.wvu.Cols" localSheetId="8" hidden="1">'Sch-2'!$O:$U</definedName>
    <definedName name="Z_14D7F02E_BCCA_4517_ABC7_537FF4AEB67A_.wvu.Cols" localSheetId="9" hidden="1">'Sch-2 Dis'!$K:$Q</definedName>
    <definedName name="Z_14D7F02E_BCCA_4517_ABC7_537FF4AEB67A_.wvu.Cols" localSheetId="11" hidden="1">'Sch-3 '!$AM:$AR</definedName>
    <definedName name="Z_14D7F02E_BCCA_4517_ABC7_537FF4AEB67A_.wvu.Cols" localSheetId="10" hidden="1">'Sch-3 Dis'!$AA:$AF</definedName>
    <definedName name="Z_14D7F02E_BCCA_4517_ABC7_537FF4AEB67A_.wvu.Cols" localSheetId="16" hidden="1">'Sch-4'!$I:$P</definedName>
    <definedName name="Z_14D7F02E_BCCA_4517_ABC7_537FF4AEB67A_.wvu.Cols" localSheetId="17" hidden="1">'Sch-5 Dis'!#REF!</definedName>
    <definedName name="Z_14D7F02E_BCCA_4517_ABC7_537FF4AEB67A_.wvu.Cols" localSheetId="15" hidden="1">'Sch-5 Dis-old'!$I:$P</definedName>
    <definedName name="Z_14D7F02E_BCCA_4517_ABC7_537FF4AEB67A_.wvu.Cols" localSheetId="14" hidden="1">'Sch-5-old'!$I:$P</definedName>
    <definedName name="Z_14D7F02E_BCCA_4517_ABC7_537FF4AEB67A_.wvu.Cols" localSheetId="23" hidden="1">'Sch-7'!$AH:$AN</definedName>
    <definedName name="Z_14D7F02E_BCCA_4517_ABC7_537FF4AEB67A_.wvu.Cols" localSheetId="21" hidden="1">'Sch-7 Dis'!$AD:$AJ</definedName>
    <definedName name="Z_14D7F02E_BCCA_4517_ABC7_537FF4AEB67A_.wvu.Cols" localSheetId="20" hidden="1">'Sch-7-old'!$AD:$AJ</definedName>
    <definedName name="Z_14D7F02E_BCCA_4517_ABC7_537FF4AEB67A_.wvu.FilterData" localSheetId="6" hidden="1">'Sch-1'!#REF!</definedName>
    <definedName name="Z_14D7F02E_BCCA_4517_ABC7_537FF4AEB67A_.wvu.FilterData" localSheetId="7" hidden="1">'Sch-1 dis'!$A$17:$G$83</definedName>
    <definedName name="Z_14D7F02E_BCCA_4517_ABC7_537FF4AEB67A_.wvu.FilterData" localSheetId="11" hidden="1">'Sch-3 '!$A$14:$O$15</definedName>
    <definedName name="Z_14D7F02E_BCCA_4517_ABC7_537FF4AEB67A_.wvu.FilterData" localSheetId="10" hidden="1">'Sch-3 Dis'!$A$14:$F$108</definedName>
    <definedName name="Z_14D7F02E_BCCA_4517_ABC7_537FF4AEB67A_.wvu.PrintArea" localSheetId="5" hidden="1">'Bid Form 2nd Envelope'!$A$2:$F$69</definedName>
    <definedName name="Z_14D7F02E_BCCA_4517_ABC7_537FF4AEB67A_.wvu.PrintArea" localSheetId="28" hidden="1">'Bid Form 2nd Envelope-old'!$A$1:$F$66</definedName>
    <definedName name="Z_14D7F02E_BCCA_4517_ABC7_537FF4AEB67A_.wvu.PrintArea" localSheetId="22" hidden="1">GD!$A$1:$G$28</definedName>
    <definedName name="Z_14D7F02E_BCCA_4517_ABC7_537FF4AEB67A_.wvu.PrintArea" localSheetId="2" hidden="1">Instructions!$A$1:$C$70</definedName>
    <definedName name="Z_14D7F02E_BCCA_4517_ABC7_537FF4AEB67A_.wvu.PrintArea" localSheetId="6" hidden="1">'Sch-1'!$A$1:$O$29</definedName>
    <definedName name="Z_14D7F02E_BCCA_4517_ABC7_537FF4AEB67A_.wvu.PrintArea" localSheetId="7" hidden="1">'Sch-1 dis'!$A$1:$G$88</definedName>
    <definedName name="Z_14D7F02E_BCCA_4517_ABC7_537FF4AEB67A_.wvu.PrintArea" localSheetId="8" hidden="1">'Sch-2'!$A$1:$J$29</definedName>
    <definedName name="Z_14D7F02E_BCCA_4517_ABC7_537FF4AEB67A_.wvu.PrintArea" localSheetId="9" hidden="1">'Sch-2 Dis'!$A$1:$F$74</definedName>
    <definedName name="Z_14D7F02E_BCCA_4517_ABC7_537FF4AEB67A_.wvu.PrintArea" localSheetId="11" hidden="1">'Sch-3 '!$A$1:$O$15</definedName>
    <definedName name="Z_14D7F02E_BCCA_4517_ABC7_537FF4AEB67A_.wvu.PrintArea" localSheetId="10" hidden="1">'Sch-3 Dis'!$A$1:$F$114</definedName>
    <definedName name="Z_14D7F02E_BCCA_4517_ABC7_537FF4AEB67A_.wvu.PrintArea" localSheetId="16" hidden="1">'Sch-4'!$A$1:$E$22</definedName>
    <definedName name="Z_14D7F02E_BCCA_4517_ABC7_537FF4AEB67A_.wvu.PrintArea" localSheetId="13" hidden="1">'Sch-4 Dis'!$A$1:$F$26</definedName>
    <definedName name="Z_14D7F02E_BCCA_4517_ABC7_537FF4AEB67A_.wvu.PrintArea" localSheetId="12" hidden="1">'Sch-4-old'!$A$1:$K$30</definedName>
    <definedName name="Z_14D7F02E_BCCA_4517_ABC7_537FF4AEB67A_.wvu.PrintArea" localSheetId="18" hidden="1">'Sch-5'!$A$1:$D$32</definedName>
    <definedName name="Z_14D7F02E_BCCA_4517_ABC7_537FF4AEB67A_.wvu.PrintArea" localSheetId="17" hidden="1">'Sch-5 Dis'!$A$1:$E$23</definedName>
    <definedName name="Z_14D7F02E_BCCA_4517_ABC7_537FF4AEB67A_.wvu.PrintArea" localSheetId="15" hidden="1">'Sch-5 Dis-old'!$A$1:$E$44</definedName>
    <definedName name="Z_14D7F02E_BCCA_4517_ABC7_537FF4AEB67A_.wvu.PrintArea" localSheetId="14" hidden="1">'Sch-5-old'!$A$1:$E$44</definedName>
    <definedName name="Z_14D7F02E_BCCA_4517_ABC7_537FF4AEB67A_.wvu.PrintArea" localSheetId="19" hidden="1">'Sch-6 After Discount'!$A$1:$D$32</definedName>
    <definedName name="Z_14D7F02E_BCCA_4517_ABC7_537FF4AEB67A_.wvu.PrintArea" localSheetId="23" hidden="1">'Sch-7'!$A$1:$M$23</definedName>
    <definedName name="Z_14D7F02E_BCCA_4517_ABC7_537FF4AEB67A_.wvu.PrintArea" localSheetId="21" hidden="1">'Sch-7 Dis'!$A$1:$G$30</definedName>
    <definedName name="Z_14D7F02E_BCCA_4517_ABC7_537FF4AEB67A_.wvu.PrintArea" localSheetId="20" hidden="1">'Sch-7-old'!$A$1:$G$39</definedName>
    <definedName name="Z_14D7F02E_BCCA_4517_ABC7_537FF4AEB67A_.wvu.PrintTitles" localSheetId="22" hidden="1">GD!#REF!</definedName>
    <definedName name="Z_14D7F02E_BCCA_4517_ABC7_537FF4AEB67A_.wvu.PrintTitles" localSheetId="6" hidden="1">'Sch-1'!$14:$16</definedName>
    <definedName name="Z_14D7F02E_BCCA_4517_ABC7_537FF4AEB67A_.wvu.PrintTitles" localSheetId="7" hidden="1">'Sch-1 dis'!$14:$16</definedName>
    <definedName name="Z_14D7F02E_BCCA_4517_ABC7_537FF4AEB67A_.wvu.PrintTitles" localSheetId="8" hidden="1">'Sch-2'!$13:$15</definedName>
    <definedName name="Z_14D7F02E_BCCA_4517_ABC7_537FF4AEB67A_.wvu.PrintTitles" localSheetId="9" hidden="1">'Sch-2 Dis'!$13:$15</definedName>
    <definedName name="Z_14D7F02E_BCCA_4517_ABC7_537FF4AEB67A_.wvu.PrintTitles" localSheetId="11" hidden="1">'Sch-3 '!$13:$14</definedName>
    <definedName name="Z_14D7F02E_BCCA_4517_ABC7_537FF4AEB67A_.wvu.PrintTitles" localSheetId="10" hidden="1">'Sch-3 Dis'!$13:$15</definedName>
    <definedName name="Z_14D7F02E_BCCA_4517_ABC7_537FF4AEB67A_.wvu.PrintTitles" localSheetId="16" hidden="1">'Sch-4'!$3:$13</definedName>
    <definedName name="Z_14D7F02E_BCCA_4517_ABC7_537FF4AEB67A_.wvu.PrintTitles" localSheetId="18" hidden="1">'Sch-5'!$3:$13</definedName>
    <definedName name="Z_14D7F02E_BCCA_4517_ABC7_537FF4AEB67A_.wvu.PrintTitles" localSheetId="17" hidden="1">'Sch-5 Dis'!$3:$13</definedName>
    <definedName name="Z_14D7F02E_BCCA_4517_ABC7_537FF4AEB67A_.wvu.PrintTitles" localSheetId="15" hidden="1">'Sch-5 Dis-old'!$3:$13</definedName>
    <definedName name="Z_14D7F02E_BCCA_4517_ABC7_537FF4AEB67A_.wvu.PrintTitles" localSheetId="14" hidden="1">'Sch-5-old'!$3:$13</definedName>
    <definedName name="Z_14D7F02E_BCCA_4517_ABC7_537FF4AEB67A_.wvu.PrintTitles" localSheetId="19" hidden="1">'Sch-6 After Discount'!$3:$13</definedName>
    <definedName name="Z_14D7F02E_BCCA_4517_ABC7_537FF4AEB67A_.wvu.PrintTitles" localSheetId="23" hidden="1">'Sch-7'!$14:$14</definedName>
    <definedName name="Z_14D7F02E_BCCA_4517_ABC7_537FF4AEB67A_.wvu.PrintTitles" localSheetId="21" hidden="1">'Sch-7 Dis'!$14:$14</definedName>
    <definedName name="Z_14D7F02E_BCCA_4517_ABC7_537FF4AEB67A_.wvu.PrintTitles" localSheetId="20" hidden="1">'Sch-7-old'!#REF!</definedName>
    <definedName name="Z_14D7F02E_BCCA_4517_ABC7_537FF4AEB67A_.wvu.Rows" localSheetId="22" hidden="1">GD!$104:$222</definedName>
    <definedName name="Z_14D7F02E_BCCA_4517_ABC7_537FF4AEB67A_.wvu.Rows" localSheetId="11" hidden="1">'Sch-3 '!#REF!</definedName>
    <definedName name="Z_14D7F02E_BCCA_4517_ABC7_537FF4AEB67A_.wvu.Rows" localSheetId="10" hidden="1">'Sch-3 Dis'!#REF!</definedName>
    <definedName name="Z_14D7F02E_BCCA_4517_ABC7_537FF4AEB67A_.wvu.Rows" localSheetId="23" hidden="1">'Sch-7'!$96:$214</definedName>
    <definedName name="Z_14D7F02E_BCCA_4517_ABC7_537FF4AEB67A_.wvu.Rows" localSheetId="21" hidden="1">'Sch-7 Dis'!$106:$224</definedName>
    <definedName name="Z_14D7F02E_BCCA_4517_ABC7_537FF4AEB67A_.wvu.Rows" localSheetId="20" hidden="1">'Sch-7-old'!$115:$233</definedName>
    <definedName name="Z_17F5C48B_526E_48D2_9F97_823D578F9893_.wvu.Cols" localSheetId="5" hidden="1">'Bid Form 2nd Envelope'!$G:$K</definedName>
    <definedName name="Z_17F5C48B_526E_48D2_9F97_823D578F9893_.wvu.Cols" localSheetId="16" hidden="1">'Sch-4'!$I:$P</definedName>
    <definedName name="Z_17F5C48B_526E_48D2_9F97_823D578F9893_.wvu.PrintArea" localSheetId="5" hidden="1">'Bid Form 2nd Envelope'!$A$2:$F$69</definedName>
    <definedName name="Z_17F5C48B_526E_48D2_9F97_823D578F9893_.wvu.PrintArea" localSheetId="16" hidden="1">'Sch-4'!$A$1:$E$22</definedName>
    <definedName name="Z_17F5C48B_526E_48D2_9F97_823D578F9893_.wvu.PrintArea" localSheetId="17" hidden="1">'Sch-5 Dis'!$A$1:$E$23</definedName>
    <definedName name="Z_17F5C48B_526E_48D2_9F97_823D578F9893_.wvu.PrintTitles" localSheetId="16" hidden="1">'Sch-4'!$3:$13</definedName>
    <definedName name="Z_17F5C48B_526E_48D2_9F97_823D578F9893_.wvu.PrintTitles" localSheetId="17" hidden="1">'Sch-5 Dis'!$3:$13</definedName>
    <definedName name="Z_1A69D62F_E881_40D6_8A9A_90D0B2FD17F9_.wvu.Cols" localSheetId="5" hidden="1">'Bid Form 2nd Envelope'!$H:$H,'Bid Form 2nd Envelope'!$Z:$AJ</definedName>
    <definedName name="Z_1A69D62F_E881_40D6_8A9A_90D0B2FD17F9_.wvu.Cols" localSheetId="24" hidden="1">Discount!$I:$R</definedName>
    <definedName name="Z_1A69D62F_E881_40D6_8A9A_90D0B2FD17F9_.wvu.Cols" localSheetId="22" hidden="1">GD!$D:$D,GD!$F:$G,GD!$AD:$AJ</definedName>
    <definedName name="Z_1A69D62F_E881_40D6_8A9A_90D0B2FD17F9_.wvu.Cols" localSheetId="6" hidden="1">'Sch-1'!$O:$S,'Sch-1'!$V:$V</definedName>
    <definedName name="Z_1A69D62F_E881_40D6_8A9A_90D0B2FD17F9_.wvu.Cols" localSheetId="8" hidden="1">'Sch-2'!$M:$V</definedName>
    <definedName name="Z_1A69D62F_E881_40D6_8A9A_90D0B2FD17F9_.wvu.Cols" localSheetId="9" hidden="1">'Sch-2 Dis'!$K:$Q</definedName>
    <definedName name="Z_1A69D62F_E881_40D6_8A9A_90D0B2FD17F9_.wvu.Cols" localSheetId="11" hidden="1">'Sch-3 '!$P:$P,'Sch-3 '!$S:$S,'Sch-3 '!$U:$W,'Sch-3 '!$AM:$AR</definedName>
    <definedName name="Z_1A69D62F_E881_40D6_8A9A_90D0B2FD17F9_.wvu.Cols" localSheetId="10" hidden="1">'Sch-3 Dis'!$AA:$AF</definedName>
    <definedName name="Z_1A69D62F_E881_40D6_8A9A_90D0B2FD17F9_.wvu.Cols" localSheetId="16" hidden="1">'Sch-4'!$I:$P,'Sch-4'!$JE:$JL,'Sch-4'!$TA:$TH,'Sch-4'!$ACW:$ADD,'Sch-4'!$AMS:$AMZ,'Sch-4'!$AWO:$AWV,'Sch-4'!$BGK:$BGR,'Sch-4'!$BQG:$BQN,'Sch-4'!$CAC:$CAJ,'Sch-4'!$CJY:$CKF,'Sch-4'!$CTU:$CUB,'Sch-4'!$DDQ:$DDX,'Sch-4'!$DNM:$DNT,'Sch-4'!$DXI:$DXP,'Sch-4'!$EHE:$EHL,'Sch-4'!$ERA:$ERH,'Sch-4'!$FAW:$FBD,'Sch-4'!$FKS:$FKZ,'Sch-4'!$FUO:$FUV,'Sch-4'!$GEK:$GER,'Sch-4'!$GOG:$GON,'Sch-4'!$GYC:$GYJ,'Sch-4'!$HHY:$HIF,'Sch-4'!$HRU:$HSB,'Sch-4'!$IBQ:$IBX,'Sch-4'!$ILM:$ILT,'Sch-4'!$IVI:$IVP,'Sch-4'!$JFE:$JFL,'Sch-4'!$JPA:$JPH,'Sch-4'!$JYW:$JZD,'Sch-4'!$KIS:$KIZ,'Sch-4'!$KSO:$KSV,'Sch-4'!$LCK:$LCR,'Sch-4'!$LMG:$LMN,'Sch-4'!$LWC:$LWJ,'Sch-4'!$MFY:$MGF,'Sch-4'!$MPU:$MQB,'Sch-4'!$MZQ:$MZX,'Sch-4'!$NJM:$NJT,'Sch-4'!$NTI:$NTP,'Sch-4'!$ODE:$ODL,'Sch-4'!$ONA:$ONH,'Sch-4'!$OWW:$OXD,'Sch-4'!$PGS:$PGZ,'Sch-4'!$PQO:$PQV,'Sch-4'!$QAK:$QAR,'Sch-4'!$QKG:$QKN,'Sch-4'!$QUC:$QUJ,'Sch-4'!$RDY:$REF,'Sch-4'!$RNU:$ROB,'Sch-4'!$RXQ:$RXX,'Sch-4'!$SHM:$SHT,'Sch-4'!$SRI:$SRP,'Sch-4'!$TBE:$TBL,'Sch-4'!$TLA:$TLH,'Sch-4'!$TUW:$TVD,'Sch-4'!$UES:$UEZ,'Sch-4'!$UOO:$UOV,'Sch-4'!$UYK:$UYR,'Sch-4'!$VIG:$VIN,'Sch-4'!$VSC:$VSJ,'Sch-4'!$WBY:$WCF,'Sch-4'!$WLU:$WMB,'Sch-4'!$WVQ:$WVX</definedName>
    <definedName name="Z_1A69D62F_E881_40D6_8A9A_90D0B2FD17F9_.wvu.Cols" localSheetId="13" hidden="1">'Sch-4 Dis'!$I:$J</definedName>
    <definedName name="Z_1A69D62F_E881_40D6_8A9A_90D0B2FD17F9_.wvu.Cols" localSheetId="12" hidden="1">'Sch-4-old'!$N:$O</definedName>
    <definedName name="Z_1A69D62F_E881_40D6_8A9A_90D0B2FD17F9_.wvu.Cols" localSheetId="15" hidden="1">'Sch-5 Dis-old'!$I:$P</definedName>
    <definedName name="Z_1A69D62F_E881_40D6_8A9A_90D0B2FD17F9_.wvu.Cols" localSheetId="14" hidden="1">'Sch-5-old'!$I:$P</definedName>
    <definedName name="Z_1A69D62F_E881_40D6_8A9A_90D0B2FD17F9_.wvu.Cols" localSheetId="23" hidden="1">'Sch-7'!$Q:$S,'Sch-7'!$AH:$AN,'Sch-7'!$JM:$JO,'Sch-7'!$KD:$KJ,'Sch-7'!$TI:$TK,'Sch-7'!$TZ:$UF,'Sch-7'!$ADE:$ADG,'Sch-7'!$ADV:$AEB,'Sch-7'!$ANA:$ANC,'Sch-7'!$ANR:$ANX,'Sch-7'!$AWW:$AWY,'Sch-7'!$AXN:$AXT,'Sch-7'!$BGS:$BGU,'Sch-7'!$BHJ:$BHP,'Sch-7'!$BQO:$BQQ,'Sch-7'!$BRF:$BRL,'Sch-7'!$CAK:$CAM,'Sch-7'!$CBB:$CBH,'Sch-7'!$CKG:$CKI,'Sch-7'!$CKX:$CLD,'Sch-7'!$CUC:$CUE,'Sch-7'!$CUT:$CUZ,'Sch-7'!$DDY:$DEA,'Sch-7'!$DEP:$DEV,'Sch-7'!$DNU:$DNW,'Sch-7'!$DOL:$DOR,'Sch-7'!$DXQ:$DXS,'Sch-7'!$DYH:$DYN,'Sch-7'!$EHM:$EHO,'Sch-7'!$EID:$EIJ,'Sch-7'!$ERI:$ERK,'Sch-7'!$ERZ:$ESF,'Sch-7'!$FBE:$FBG,'Sch-7'!$FBV:$FCB,'Sch-7'!$FLA:$FLC,'Sch-7'!$FLR:$FLX,'Sch-7'!$FUW:$FUY,'Sch-7'!$FVN:$FVT,'Sch-7'!$GES:$GEU,'Sch-7'!$GFJ:$GFP,'Sch-7'!$GOO:$GOQ,'Sch-7'!$GPF:$GPL,'Sch-7'!$GYK:$GYM,'Sch-7'!$GZB:$GZH,'Sch-7'!$HIG:$HII,'Sch-7'!$HIX:$HJD,'Sch-7'!$HSC:$HSE,'Sch-7'!$HST:$HSZ,'Sch-7'!$IBY:$ICA,'Sch-7'!$ICP:$ICV,'Sch-7'!$ILU:$ILW,'Sch-7'!$IML:$IMR,'Sch-7'!$IVQ:$IVS,'Sch-7'!$IWH:$IWN,'Sch-7'!$JFM:$JFO,'Sch-7'!$JGD:$JGJ,'Sch-7'!$JPI:$JPK,'Sch-7'!$JPZ:$JQF,'Sch-7'!$JZE:$JZG,'Sch-7'!$JZV:$KAB,'Sch-7'!$KJA:$KJC,'Sch-7'!$KJR:$KJX,'Sch-7'!$KSW:$KSY,'Sch-7'!$KTN:$KTT,'Sch-7'!$LCS:$LCU,'Sch-7'!$LDJ:$LDP,'Sch-7'!$LMO:$LMQ,'Sch-7'!$LNF:$LNL,'Sch-7'!$LWK:$LWM,'Sch-7'!$LXB:$LXH,'Sch-7'!$MGG:$MGI,'Sch-7'!$MGX:$MHD,'Sch-7'!$MQC:$MQE,'Sch-7'!$MQT:$MQZ,'Sch-7'!$MZY:$NAA,'Sch-7'!$NAP:$NAV,'Sch-7'!$NJU:$NJW,'Sch-7'!$NKL:$NKR,'Sch-7'!$NTQ:$NTS,'Sch-7'!$NUH:$NUN,'Sch-7'!$ODM:$ODO,'Sch-7'!$OED:$OEJ,'Sch-7'!$ONI:$ONK,'Sch-7'!$ONZ:$OOF,'Sch-7'!$OXE:$OXG,'Sch-7'!$OXV:$OYB,'Sch-7'!$PHA:$PHC,'Sch-7'!$PHR:$PHX,'Sch-7'!$PQW:$PQY,'Sch-7'!$PRN:$PRT,'Sch-7'!$QAS:$QAU,'Sch-7'!$QBJ:$QBP,'Sch-7'!$QKO:$QKQ,'Sch-7'!$QLF:$QLL,'Sch-7'!$QUK:$QUM,'Sch-7'!$QVB:$QVH,'Sch-7'!$REG:$REI,'Sch-7'!$REX:$RFD,'Sch-7'!$ROC:$ROE,'Sch-7'!$ROT:$ROZ,'Sch-7'!$RXY:$RYA,'Sch-7'!$RYP:$RYV,'Sch-7'!$SHU:$SHW,'Sch-7'!$SIL:$SIR,'Sch-7'!$SRQ:$SRS,'Sch-7'!$SSH:$SSN,'Sch-7'!$TBM:$TBO,'Sch-7'!$TCD:$TCJ,'Sch-7'!$TLI:$TLK,'Sch-7'!$TLZ:$TMF,'Sch-7'!$TVE:$TVG,'Sch-7'!$TVV:$TWB,'Sch-7'!$UFA:$UFC,'Sch-7'!$UFR:$UFX,'Sch-7'!$UOW:$UOY,'Sch-7'!$UPN:$UPT,'Sch-7'!$UYS:$UYU,'Sch-7'!$UZJ:$UZP,'Sch-7'!$VIO:$VIQ,'Sch-7'!$VJF:$VJL,'Sch-7'!$VSK:$VSM,'Sch-7'!$VTB:$VTH,'Sch-7'!$WCG:$WCI,'Sch-7'!$WCX:$WDD,'Sch-7'!$WMC:$WME,'Sch-7'!$WMT:$WMZ,'Sch-7'!$WVY:$WWA,'Sch-7'!$WWP:$WWV</definedName>
    <definedName name="Z_1A69D62F_E881_40D6_8A9A_90D0B2FD17F9_.wvu.Cols" localSheetId="21" hidden="1">'Sch-7 Dis'!$AD:$AJ</definedName>
    <definedName name="Z_1A69D62F_E881_40D6_8A9A_90D0B2FD17F9_.wvu.Cols" localSheetId="20" hidden="1">'Sch-7-old'!$D:$D,'Sch-7-old'!$F:$F,'Sch-7-old'!$AD:$AJ</definedName>
    <definedName name="Z_1A69D62F_E881_40D6_8A9A_90D0B2FD17F9_.wvu.FilterData" localSheetId="6" hidden="1">'Sch-1'!$I$1:$I$137</definedName>
    <definedName name="Z_1A69D62F_E881_40D6_8A9A_90D0B2FD17F9_.wvu.FilterData" localSheetId="7" hidden="1">'Sch-1 dis'!$A$17:$G$79</definedName>
    <definedName name="Z_1A69D62F_E881_40D6_8A9A_90D0B2FD17F9_.wvu.FilterData" localSheetId="8" hidden="1">'Sch-2'!$L$1:$L$51</definedName>
    <definedName name="Z_1A69D62F_E881_40D6_8A9A_90D0B2FD17F9_.wvu.FilterData" localSheetId="9" hidden="1">'Sch-2 Dis'!$B$16:$F$68</definedName>
    <definedName name="Z_1A69D62F_E881_40D6_8A9A_90D0B2FD17F9_.wvu.FilterData" localSheetId="11" hidden="1">'Sch-3 '!$J$1:$J$383</definedName>
    <definedName name="Z_1A69D62F_E881_40D6_8A9A_90D0B2FD17F9_.wvu.FilterData" localSheetId="10" hidden="1">'Sch-3 Dis'!$B$18:$F$108</definedName>
    <definedName name="Z_1A69D62F_E881_40D6_8A9A_90D0B2FD17F9_.wvu.PrintArea" localSheetId="5" hidden="1">'Bid Form 2nd Envelope'!$A$2:$F$67</definedName>
    <definedName name="Z_1A69D62F_E881_40D6_8A9A_90D0B2FD17F9_.wvu.PrintArea" localSheetId="28" hidden="1">'Bid Form 2nd Envelope-old'!$A$1:$F$66</definedName>
    <definedName name="Z_1A69D62F_E881_40D6_8A9A_90D0B2FD17F9_.wvu.PrintArea" localSheetId="24" hidden="1">Discount!$A$2:$G$44</definedName>
    <definedName name="Z_1A69D62F_E881_40D6_8A9A_90D0B2FD17F9_.wvu.PrintArea" localSheetId="26" hidden="1">'Entry Tax'!$A$1:$E$16</definedName>
    <definedName name="Z_1A69D62F_E881_40D6_8A9A_90D0B2FD17F9_.wvu.PrintArea" localSheetId="22" hidden="1">GD!$A$1:$E$25</definedName>
    <definedName name="Z_1A69D62F_E881_40D6_8A9A_90D0B2FD17F9_.wvu.PrintArea" localSheetId="2" hidden="1">Instructions!$A$1:$C$70</definedName>
    <definedName name="Z_1A69D62F_E881_40D6_8A9A_90D0B2FD17F9_.wvu.PrintArea" localSheetId="25" hidden="1">Octroi!$A$1:$E$16</definedName>
    <definedName name="Z_1A69D62F_E881_40D6_8A9A_90D0B2FD17F9_.wvu.PrintArea" localSheetId="27" hidden="1">'Other Taxes &amp; Duties'!$A$1:$F$16</definedName>
    <definedName name="Z_1A69D62F_E881_40D6_8A9A_90D0B2FD17F9_.wvu.PrintArea" localSheetId="29" hidden="1">'Q &amp; C'!$A$1:$F$43</definedName>
    <definedName name="Z_1A69D62F_E881_40D6_8A9A_90D0B2FD17F9_.wvu.PrintArea" localSheetId="6" hidden="1">'Sch-1'!$A$1:$P$37</definedName>
    <definedName name="Z_1A69D62F_E881_40D6_8A9A_90D0B2FD17F9_.wvu.PrintArea" localSheetId="7" hidden="1">'Sch-1 dis'!$A$1:$G$88</definedName>
    <definedName name="Z_1A69D62F_E881_40D6_8A9A_90D0B2FD17F9_.wvu.PrintArea" localSheetId="8" hidden="1">'Sch-2'!$A$1:$J$35</definedName>
    <definedName name="Z_1A69D62F_E881_40D6_8A9A_90D0B2FD17F9_.wvu.PrintArea" localSheetId="9" hidden="1">'Sch-2 Dis'!$A$1:$F$74</definedName>
    <definedName name="Z_1A69D62F_E881_40D6_8A9A_90D0B2FD17F9_.wvu.PrintArea" localSheetId="11" hidden="1">'Sch-3 '!$A$1:$P$23</definedName>
    <definedName name="Z_1A69D62F_E881_40D6_8A9A_90D0B2FD17F9_.wvu.PrintArea" localSheetId="10" hidden="1">'Sch-3 Dis'!$A$1:$F$114</definedName>
    <definedName name="Z_1A69D62F_E881_40D6_8A9A_90D0B2FD17F9_.wvu.PrintArea" localSheetId="16" hidden="1">'Sch-4'!$A$1:$E$22</definedName>
    <definedName name="Z_1A69D62F_E881_40D6_8A9A_90D0B2FD17F9_.wvu.PrintArea" localSheetId="13" hidden="1">'Sch-4 Dis'!$A$1:$G$24</definedName>
    <definedName name="Z_1A69D62F_E881_40D6_8A9A_90D0B2FD17F9_.wvu.PrintArea" localSheetId="12" hidden="1">'Sch-4-old'!$A$1:$L$28</definedName>
    <definedName name="Z_1A69D62F_E881_40D6_8A9A_90D0B2FD17F9_.wvu.PrintArea" localSheetId="18" hidden="1">'Sch-5'!$A$1:$D$32</definedName>
    <definedName name="Z_1A69D62F_E881_40D6_8A9A_90D0B2FD17F9_.wvu.PrintArea" localSheetId="17" hidden="1">'Sch-5 Dis'!$A$1:$E$23</definedName>
    <definedName name="Z_1A69D62F_E881_40D6_8A9A_90D0B2FD17F9_.wvu.PrintArea" localSheetId="15" hidden="1">'Sch-5 Dis-old'!$A$1:$E$44</definedName>
    <definedName name="Z_1A69D62F_E881_40D6_8A9A_90D0B2FD17F9_.wvu.PrintArea" localSheetId="14" hidden="1">'Sch-5-old'!$A$1:$E$44</definedName>
    <definedName name="Z_1A69D62F_E881_40D6_8A9A_90D0B2FD17F9_.wvu.PrintArea" localSheetId="19" hidden="1">'Sch-6 After Discount'!$A$1:$D$32</definedName>
    <definedName name="Z_1A69D62F_E881_40D6_8A9A_90D0B2FD17F9_.wvu.PrintArea" localSheetId="23" hidden="1">'Sch-7'!$A$1:$N$23</definedName>
    <definedName name="Z_1A69D62F_E881_40D6_8A9A_90D0B2FD17F9_.wvu.PrintArea" localSheetId="21" hidden="1">'Sch-7 Dis'!$A$1:$G$30</definedName>
    <definedName name="Z_1A69D62F_E881_40D6_8A9A_90D0B2FD17F9_.wvu.PrintArea" localSheetId="20" hidden="1">'Sch-7-old'!$A$1:$E$36</definedName>
    <definedName name="Z_1A69D62F_E881_40D6_8A9A_90D0B2FD17F9_.wvu.PrintArea" localSheetId="30" hidden="1">'T &amp; D'!$A$1:$E$12</definedName>
    <definedName name="Z_1A69D62F_E881_40D6_8A9A_90D0B2FD17F9_.wvu.PrintTitles" localSheetId="6" hidden="1">'Sch-1'!$14:$16</definedName>
    <definedName name="Z_1A69D62F_E881_40D6_8A9A_90D0B2FD17F9_.wvu.PrintTitles" localSheetId="7" hidden="1">'Sch-1 dis'!$14:$16</definedName>
    <definedName name="Z_1A69D62F_E881_40D6_8A9A_90D0B2FD17F9_.wvu.PrintTitles" localSheetId="8" hidden="1">'Sch-2'!$13:$15</definedName>
    <definedName name="Z_1A69D62F_E881_40D6_8A9A_90D0B2FD17F9_.wvu.PrintTitles" localSheetId="9" hidden="1">'Sch-2 Dis'!$13:$15</definedName>
    <definedName name="Z_1A69D62F_E881_40D6_8A9A_90D0B2FD17F9_.wvu.PrintTitles" localSheetId="11" hidden="1">'Sch-3 '!$13:$14</definedName>
    <definedName name="Z_1A69D62F_E881_40D6_8A9A_90D0B2FD17F9_.wvu.PrintTitles" localSheetId="10" hidden="1">'Sch-3 Dis'!$13:$15</definedName>
    <definedName name="Z_1A69D62F_E881_40D6_8A9A_90D0B2FD17F9_.wvu.PrintTitles" localSheetId="16" hidden="1">'Sch-4'!$3:$13</definedName>
    <definedName name="Z_1A69D62F_E881_40D6_8A9A_90D0B2FD17F9_.wvu.PrintTitles" localSheetId="18" hidden="1">'Sch-5'!$3:$13</definedName>
    <definedName name="Z_1A69D62F_E881_40D6_8A9A_90D0B2FD17F9_.wvu.PrintTitles" localSheetId="17" hidden="1">'Sch-5 Dis'!$3:$13</definedName>
    <definedName name="Z_1A69D62F_E881_40D6_8A9A_90D0B2FD17F9_.wvu.PrintTitles" localSheetId="15" hidden="1">'Sch-5 Dis-old'!$3:$13</definedName>
    <definedName name="Z_1A69D62F_E881_40D6_8A9A_90D0B2FD17F9_.wvu.PrintTitles" localSheetId="14" hidden="1">'Sch-5-old'!$3:$13</definedName>
    <definedName name="Z_1A69D62F_E881_40D6_8A9A_90D0B2FD17F9_.wvu.PrintTitles" localSheetId="19" hidden="1">'Sch-6 After Discount'!$3:$13</definedName>
    <definedName name="Z_1A69D62F_E881_40D6_8A9A_90D0B2FD17F9_.wvu.PrintTitles" localSheetId="23" hidden="1">'Sch-7'!$14:$14</definedName>
    <definedName name="Z_1A69D62F_E881_40D6_8A9A_90D0B2FD17F9_.wvu.PrintTitles" localSheetId="21" hidden="1">'Sch-7 Dis'!$14:$14</definedName>
    <definedName name="Z_1A69D62F_E881_40D6_8A9A_90D0B2FD17F9_.wvu.Rows" localSheetId="1" hidden="1">Cover!$7:$7</definedName>
    <definedName name="Z_1A69D62F_E881_40D6_8A9A_90D0B2FD17F9_.wvu.Rows" localSheetId="24" hidden="1">Discount!$19:$19,Discount!$23:$23,Discount!$31:$35,Discount!$38:$38</definedName>
    <definedName name="Z_1A69D62F_E881_40D6_8A9A_90D0B2FD17F9_.wvu.Rows" localSheetId="22" hidden="1">GD!$104:$222</definedName>
    <definedName name="Z_1A69D62F_E881_40D6_8A9A_90D0B2FD17F9_.wvu.Rows" localSheetId="2" hidden="1">Instructions!$24:$24,Instructions!$36:$59</definedName>
    <definedName name="Z_1A69D62F_E881_40D6_8A9A_90D0B2FD17F9_.wvu.Rows" localSheetId="7" hidden="1">'Sch-1 dis'!$17:$73</definedName>
    <definedName name="Z_1A69D62F_E881_40D6_8A9A_90D0B2FD17F9_.wvu.Rows" localSheetId="9" hidden="1">'Sch-2 Dis'!$16:$66</definedName>
    <definedName name="Z_1A69D62F_E881_40D6_8A9A_90D0B2FD17F9_.wvu.Rows" localSheetId="10" hidden="1">'Sch-3 Dis'!$16:$107</definedName>
    <definedName name="Z_1A69D62F_E881_40D6_8A9A_90D0B2FD17F9_.wvu.Rows" localSheetId="12" hidden="1">'Sch-4-old'!$2:$2,'Sch-4-old'!$18:$24</definedName>
    <definedName name="Z_1A69D62F_E881_40D6_8A9A_90D0B2FD17F9_.wvu.Rows" localSheetId="19" hidden="1">'Sch-6 After Discount'!$29:$29</definedName>
    <definedName name="Z_1A69D62F_E881_40D6_8A9A_90D0B2FD17F9_.wvu.Rows" localSheetId="23" hidden="1">'Sch-7'!$96:$214</definedName>
    <definedName name="Z_1A69D62F_E881_40D6_8A9A_90D0B2FD17F9_.wvu.Rows" localSheetId="21" hidden="1">'Sch-7 Dis'!$18:$20,'Sch-7 Dis'!$106:$224</definedName>
    <definedName name="Z_1A69D62F_E881_40D6_8A9A_90D0B2FD17F9_.wvu.Rows" localSheetId="20" hidden="1">'Sch-7-old'!$15:$20,'Sch-7-old'!$22:$32,'Sch-7-old'!$115:$233</definedName>
    <definedName name="Z_223BC0FC_814D_40F0_9795_CE82A16FF3A5_.wvu.Cols" localSheetId="16" hidden="1">'Sch-4'!$I:$P</definedName>
    <definedName name="Z_223BC0FC_814D_40F0_9795_CE82A16FF3A5_.wvu.Cols" localSheetId="23" hidden="1">'Sch-7'!$P:$P,'Sch-7'!$AH:$AN</definedName>
    <definedName name="Z_223BC0FC_814D_40F0_9795_CE82A16FF3A5_.wvu.PrintArea" localSheetId="5" hidden="1">'Bid Form 2nd Envelope'!$A$2:$F$69</definedName>
    <definedName name="Z_223BC0FC_814D_40F0_9795_CE82A16FF3A5_.wvu.PrintArea" localSheetId="16" hidden="1">'Sch-4'!$A$1:$E$22</definedName>
    <definedName name="Z_223BC0FC_814D_40F0_9795_CE82A16FF3A5_.wvu.PrintArea" localSheetId="17" hidden="1">'Sch-5 Dis'!$A$1:$E$23</definedName>
    <definedName name="Z_223BC0FC_814D_40F0_9795_CE82A16FF3A5_.wvu.PrintArea" localSheetId="23" hidden="1">'Sch-7'!$A$1:$M$23</definedName>
    <definedName name="Z_223BC0FC_814D_40F0_9795_CE82A16FF3A5_.wvu.PrintTitles" localSheetId="16" hidden="1">'Sch-4'!$3:$13</definedName>
    <definedName name="Z_223BC0FC_814D_40F0_9795_CE82A16FF3A5_.wvu.PrintTitles" localSheetId="17" hidden="1">'Sch-5 Dis'!$3:$13</definedName>
    <definedName name="Z_223BC0FC_814D_40F0_9795_CE82A16FF3A5_.wvu.PrintTitles" localSheetId="23" hidden="1">'Sch-7'!$14:$14</definedName>
    <definedName name="Z_223BC0FC_814D_40F0_9795_CE82A16FF3A5_.wvu.Rows" localSheetId="23" hidden="1">'Sch-7'!$20:$20,'Sch-7'!$96:$214</definedName>
    <definedName name="Z_23A891B9_223B_4850_B5EE_7267DBBF2566_.wvu.Cols" localSheetId="5" hidden="1">'Bid Form 2nd Envelope'!$G:$K</definedName>
    <definedName name="Z_23A891B9_223B_4850_B5EE_7267DBBF2566_.wvu.Cols" localSheetId="16" hidden="1">'Sch-4'!$I:$P</definedName>
    <definedName name="Z_23A891B9_223B_4850_B5EE_7267DBBF2566_.wvu.PrintArea" localSheetId="5" hidden="1">'Bid Form 2nd Envelope'!$A$2:$F$69</definedName>
    <definedName name="Z_23A891B9_223B_4850_B5EE_7267DBBF2566_.wvu.PrintArea" localSheetId="16" hidden="1">'Sch-4'!$A$1:$E$22</definedName>
    <definedName name="Z_23A891B9_223B_4850_B5EE_7267DBBF2566_.wvu.PrintArea" localSheetId="17" hidden="1">'Sch-5 Dis'!$A$1:$E$23</definedName>
    <definedName name="Z_23A891B9_223B_4850_B5EE_7267DBBF2566_.wvu.PrintTitles" localSheetId="16" hidden="1">'Sch-4'!$3:$13</definedName>
    <definedName name="Z_23A891B9_223B_4850_B5EE_7267DBBF2566_.wvu.PrintTitles" localSheetId="17" hidden="1">'Sch-5 Dis'!$3:$13</definedName>
    <definedName name="Z_27A45B7A_04F2_4516_B80B_5ED0825D4ED3_.wvu.Cols" localSheetId="24" hidden="1">Discount!$I:$P</definedName>
    <definedName name="Z_27A45B7A_04F2_4516_B80B_5ED0825D4ED3_.wvu.Cols" localSheetId="22" hidden="1">GD!$AD:$AJ</definedName>
    <definedName name="Z_27A45B7A_04F2_4516_B80B_5ED0825D4ED3_.wvu.Cols" localSheetId="6" hidden="1">'Sch-1'!$T:$T</definedName>
    <definedName name="Z_27A45B7A_04F2_4516_B80B_5ED0825D4ED3_.wvu.Cols" localSheetId="8" hidden="1">'Sch-2'!$M:$M,'Sch-2'!$O:$U</definedName>
    <definedName name="Z_27A45B7A_04F2_4516_B80B_5ED0825D4ED3_.wvu.Cols" localSheetId="9" hidden="1">'Sch-2 Dis'!$K:$Q</definedName>
    <definedName name="Z_27A45B7A_04F2_4516_B80B_5ED0825D4ED3_.wvu.Cols" localSheetId="11" hidden="1">'Sch-3 '!$S:$S,'Sch-3 '!$AM:$AR</definedName>
    <definedName name="Z_27A45B7A_04F2_4516_B80B_5ED0825D4ED3_.wvu.Cols" localSheetId="10" hidden="1">'Sch-3 Dis'!$AA:$AF</definedName>
    <definedName name="Z_27A45B7A_04F2_4516_B80B_5ED0825D4ED3_.wvu.Cols" localSheetId="16" hidden="1">'Sch-4'!$I:$P</definedName>
    <definedName name="Z_27A45B7A_04F2_4516_B80B_5ED0825D4ED3_.wvu.Cols" localSheetId="17" hidden="1">'Sch-5 Dis'!#REF!</definedName>
    <definedName name="Z_27A45B7A_04F2_4516_B80B_5ED0825D4ED3_.wvu.Cols" localSheetId="15" hidden="1">'Sch-5 Dis-old'!$I:$P</definedName>
    <definedName name="Z_27A45B7A_04F2_4516_B80B_5ED0825D4ED3_.wvu.Cols" localSheetId="14" hidden="1">'Sch-5-old'!$I:$P</definedName>
    <definedName name="Z_27A45B7A_04F2_4516_B80B_5ED0825D4ED3_.wvu.Cols" localSheetId="23" hidden="1">'Sch-7'!$P:$P,'Sch-7'!$AH:$AN</definedName>
    <definedName name="Z_27A45B7A_04F2_4516_B80B_5ED0825D4ED3_.wvu.Cols" localSheetId="21" hidden="1">'Sch-7 Dis'!$AD:$AJ</definedName>
    <definedName name="Z_27A45B7A_04F2_4516_B80B_5ED0825D4ED3_.wvu.Cols" localSheetId="20" hidden="1">'Sch-7-old'!$AD:$AJ</definedName>
    <definedName name="Z_27A45B7A_04F2_4516_B80B_5ED0825D4ED3_.wvu.FilterData" localSheetId="6" hidden="1">'Sch-1'!#REF!</definedName>
    <definedName name="Z_27A45B7A_04F2_4516_B80B_5ED0825D4ED3_.wvu.FilterData" localSheetId="7" hidden="1">'Sch-1 dis'!$A$17:$G$79</definedName>
    <definedName name="Z_27A45B7A_04F2_4516_B80B_5ED0825D4ED3_.wvu.FilterData" localSheetId="8" hidden="1">'Sch-2'!$F$16:$J$29</definedName>
    <definedName name="Z_27A45B7A_04F2_4516_B80B_5ED0825D4ED3_.wvu.FilterData" localSheetId="9" hidden="1">'Sch-2 Dis'!$B$16:$F$68</definedName>
    <definedName name="Z_27A45B7A_04F2_4516_B80B_5ED0825D4ED3_.wvu.FilterData" localSheetId="11" hidden="1">'Sch-3 '!#REF!</definedName>
    <definedName name="Z_27A45B7A_04F2_4516_B80B_5ED0825D4ED3_.wvu.FilterData" localSheetId="10" hidden="1">'Sch-3 Dis'!$B$18:$F$108</definedName>
    <definedName name="Z_27A45B7A_04F2_4516_B80B_5ED0825D4ED3_.wvu.PrintArea" localSheetId="5" hidden="1">'Bid Form 2nd Envelope'!$A$2:$F$69</definedName>
    <definedName name="Z_27A45B7A_04F2_4516_B80B_5ED0825D4ED3_.wvu.PrintArea" localSheetId="28" hidden="1">'Bid Form 2nd Envelope-old'!$A$1:$F$66</definedName>
    <definedName name="Z_27A45B7A_04F2_4516_B80B_5ED0825D4ED3_.wvu.PrintArea" localSheetId="24" hidden="1">Discount!$A$2:$G$44</definedName>
    <definedName name="Z_27A45B7A_04F2_4516_B80B_5ED0825D4ED3_.wvu.PrintArea" localSheetId="26" hidden="1">'Entry Tax'!$A$1:$E$16</definedName>
    <definedName name="Z_27A45B7A_04F2_4516_B80B_5ED0825D4ED3_.wvu.PrintArea" localSheetId="22" hidden="1">GD!$A$1:$G$28</definedName>
    <definedName name="Z_27A45B7A_04F2_4516_B80B_5ED0825D4ED3_.wvu.PrintArea" localSheetId="2" hidden="1">Instructions!$A$1:$C$70</definedName>
    <definedName name="Z_27A45B7A_04F2_4516_B80B_5ED0825D4ED3_.wvu.PrintArea" localSheetId="25" hidden="1">Octroi!$A$1:$E$16</definedName>
    <definedName name="Z_27A45B7A_04F2_4516_B80B_5ED0825D4ED3_.wvu.PrintArea" localSheetId="27" hidden="1">'Other Taxes &amp; Duties'!$A$1:$F$16</definedName>
    <definedName name="Z_27A45B7A_04F2_4516_B80B_5ED0825D4ED3_.wvu.PrintArea" localSheetId="29" hidden="1">'Q &amp; C'!$A$1:$F$43</definedName>
    <definedName name="Z_27A45B7A_04F2_4516_B80B_5ED0825D4ED3_.wvu.PrintArea" localSheetId="6" hidden="1">'Sch-1'!$A$1:$O$29</definedName>
    <definedName name="Z_27A45B7A_04F2_4516_B80B_5ED0825D4ED3_.wvu.PrintArea" localSheetId="7" hidden="1">'Sch-1 dis'!$A$1:$G$88</definedName>
    <definedName name="Z_27A45B7A_04F2_4516_B80B_5ED0825D4ED3_.wvu.PrintArea" localSheetId="8" hidden="1">'Sch-2'!$A$1:$J$29</definedName>
    <definedName name="Z_27A45B7A_04F2_4516_B80B_5ED0825D4ED3_.wvu.PrintArea" localSheetId="9" hidden="1">'Sch-2 Dis'!$A$1:$F$74</definedName>
    <definedName name="Z_27A45B7A_04F2_4516_B80B_5ED0825D4ED3_.wvu.PrintArea" localSheetId="11" hidden="1">'Sch-3 '!$A$1:$O$15</definedName>
    <definedName name="Z_27A45B7A_04F2_4516_B80B_5ED0825D4ED3_.wvu.PrintArea" localSheetId="10" hidden="1">'Sch-3 Dis'!$A$1:$F$114</definedName>
    <definedName name="Z_27A45B7A_04F2_4516_B80B_5ED0825D4ED3_.wvu.PrintArea" localSheetId="16" hidden="1">'Sch-4'!$A$1:$E$22</definedName>
    <definedName name="Z_27A45B7A_04F2_4516_B80B_5ED0825D4ED3_.wvu.PrintArea" localSheetId="13" hidden="1">'Sch-4 Dis'!$A$1:$F$25</definedName>
    <definedName name="Z_27A45B7A_04F2_4516_B80B_5ED0825D4ED3_.wvu.PrintArea" localSheetId="12" hidden="1">'Sch-4-old'!$A$1:$K$29</definedName>
    <definedName name="Z_27A45B7A_04F2_4516_B80B_5ED0825D4ED3_.wvu.PrintArea" localSheetId="18" hidden="1">'Sch-5'!$A$1:$D$32</definedName>
    <definedName name="Z_27A45B7A_04F2_4516_B80B_5ED0825D4ED3_.wvu.PrintArea" localSheetId="17" hidden="1">'Sch-5 Dis'!$A$1:$E$23</definedName>
    <definedName name="Z_27A45B7A_04F2_4516_B80B_5ED0825D4ED3_.wvu.PrintArea" localSheetId="15" hidden="1">'Sch-5 Dis-old'!$A$1:$E$44</definedName>
    <definedName name="Z_27A45B7A_04F2_4516_B80B_5ED0825D4ED3_.wvu.PrintArea" localSheetId="14" hidden="1">'Sch-5-old'!$A$1:$E$44</definedName>
    <definedName name="Z_27A45B7A_04F2_4516_B80B_5ED0825D4ED3_.wvu.PrintArea" localSheetId="19" hidden="1">'Sch-6 After Discount'!$A$1:$D$32</definedName>
    <definedName name="Z_27A45B7A_04F2_4516_B80B_5ED0825D4ED3_.wvu.PrintArea" localSheetId="23" hidden="1">'Sch-7'!$A$1:$M$23</definedName>
    <definedName name="Z_27A45B7A_04F2_4516_B80B_5ED0825D4ED3_.wvu.PrintArea" localSheetId="21" hidden="1">'Sch-7 Dis'!$A$1:$G$30</definedName>
    <definedName name="Z_27A45B7A_04F2_4516_B80B_5ED0825D4ED3_.wvu.PrintArea" localSheetId="20" hidden="1">'Sch-7-old'!$A$1:$G$39</definedName>
    <definedName name="Z_27A45B7A_04F2_4516_B80B_5ED0825D4ED3_.wvu.PrintArea" localSheetId="30" hidden="1">'T &amp; D'!$A$1:$E$12</definedName>
    <definedName name="Z_27A45B7A_04F2_4516_B80B_5ED0825D4ED3_.wvu.PrintTitles" localSheetId="22" hidden="1">GD!#REF!</definedName>
    <definedName name="Z_27A45B7A_04F2_4516_B80B_5ED0825D4ED3_.wvu.PrintTitles" localSheetId="6" hidden="1">'Sch-1'!$14:$16</definedName>
    <definedName name="Z_27A45B7A_04F2_4516_B80B_5ED0825D4ED3_.wvu.PrintTitles" localSheetId="7" hidden="1">'Sch-1 dis'!$14:$16</definedName>
    <definedName name="Z_27A45B7A_04F2_4516_B80B_5ED0825D4ED3_.wvu.PrintTitles" localSheetId="8" hidden="1">'Sch-2'!$13:$15</definedName>
    <definedName name="Z_27A45B7A_04F2_4516_B80B_5ED0825D4ED3_.wvu.PrintTitles" localSheetId="9" hidden="1">'Sch-2 Dis'!$13:$15</definedName>
    <definedName name="Z_27A45B7A_04F2_4516_B80B_5ED0825D4ED3_.wvu.PrintTitles" localSheetId="11" hidden="1">'Sch-3 '!$13:$14</definedName>
    <definedName name="Z_27A45B7A_04F2_4516_B80B_5ED0825D4ED3_.wvu.PrintTitles" localSheetId="10" hidden="1">'Sch-3 Dis'!$13:$15</definedName>
    <definedName name="Z_27A45B7A_04F2_4516_B80B_5ED0825D4ED3_.wvu.PrintTitles" localSheetId="16" hidden="1">'Sch-4'!$3:$13</definedName>
    <definedName name="Z_27A45B7A_04F2_4516_B80B_5ED0825D4ED3_.wvu.PrintTitles" localSheetId="18" hidden="1">'Sch-5'!$3:$13</definedName>
    <definedName name="Z_27A45B7A_04F2_4516_B80B_5ED0825D4ED3_.wvu.PrintTitles" localSheetId="17" hidden="1">'Sch-5 Dis'!$3:$13</definedName>
    <definedName name="Z_27A45B7A_04F2_4516_B80B_5ED0825D4ED3_.wvu.PrintTitles" localSheetId="15" hidden="1">'Sch-5 Dis-old'!$3:$13</definedName>
    <definedName name="Z_27A45B7A_04F2_4516_B80B_5ED0825D4ED3_.wvu.PrintTitles" localSheetId="14" hidden="1">'Sch-5-old'!$3:$13</definedName>
    <definedName name="Z_27A45B7A_04F2_4516_B80B_5ED0825D4ED3_.wvu.PrintTitles" localSheetId="19" hidden="1">'Sch-6 After Discount'!$3:$13</definedName>
    <definedName name="Z_27A45B7A_04F2_4516_B80B_5ED0825D4ED3_.wvu.PrintTitles" localSheetId="23" hidden="1">'Sch-7'!$14:$14</definedName>
    <definedName name="Z_27A45B7A_04F2_4516_B80B_5ED0825D4ED3_.wvu.PrintTitles" localSheetId="21" hidden="1">'Sch-7 Dis'!$14:$14</definedName>
    <definedName name="Z_27A45B7A_04F2_4516_B80B_5ED0825D4ED3_.wvu.PrintTitles" localSheetId="20" hidden="1">'Sch-7-old'!#REF!</definedName>
    <definedName name="Z_27A45B7A_04F2_4516_B80B_5ED0825D4ED3_.wvu.Rows" localSheetId="1" hidden="1">Cover!$7:$7</definedName>
    <definedName name="Z_27A45B7A_04F2_4516_B80B_5ED0825D4ED3_.wvu.Rows" localSheetId="24" hidden="1">Discount!$32:$33</definedName>
    <definedName name="Z_27A45B7A_04F2_4516_B80B_5ED0825D4ED3_.wvu.Rows" localSheetId="22" hidden="1">GD!$104:$222</definedName>
    <definedName name="Z_27A45B7A_04F2_4516_B80B_5ED0825D4ED3_.wvu.Rows" localSheetId="23" hidden="1">'Sch-7'!$96:$214</definedName>
    <definedName name="Z_27A45B7A_04F2_4516_B80B_5ED0825D4ED3_.wvu.Rows" localSheetId="21" hidden="1">'Sch-7 Dis'!$106:$224</definedName>
    <definedName name="Z_27A45B7A_04F2_4516_B80B_5ED0825D4ED3_.wvu.Rows" localSheetId="20" hidden="1">'Sch-7-old'!$115:$233</definedName>
    <definedName name="Z_2CE5BBB8_7D2C_4EA1_98DE_92BEDF0C8A97_.wvu.Cols" localSheetId="24" hidden="1">Discount!$I:$O</definedName>
    <definedName name="Z_2CE5BBB8_7D2C_4EA1_98DE_92BEDF0C8A97_.wvu.Cols" localSheetId="22" hidden="1">GD!$D:$D,GD!$F:$G,GD!$AD:$AJ</definedName>
    <definedName name="Z_2CE5BBB8_7D2C_4EA1_98DE_92BEDF0C8A97_.wvu.Cols" localSheetId="6" hidden="1">'Sch-1'!$P:$T,'Sch-1'!$AD:$AJ</definedName>
    <definedName name="Z_2CE5BBB8_7D2C_4EA1_98DE_92BEDF0C8A97_.wvu.Cols" localSheetId="8" hidden="1">'Sch-2'!$M:$Y</definedName>
    <definedName name="Z_2CE5BBB8_7D2C_4EA1_98DE_92BEDF0C8A97_.wvu.Cols" localSheetId="9" hidden="1">'Sch-2 Dis'!$K:$Q</definedName>
    <definedName name="Z_2CE5BBB8_7D2C_4EA1_98DE_92BEDF0C8A97_.wvu.Cols" localSheetId="11" hidden="1">'Sch-3 '!$S:$S,'Sch-3 '!$AM:$AR</definedName>
    <definedName name="Z_2CE5BBB8_7D2C_4EA1_98DE_92BEDF0C8A97_.wvu.Cols" localSheetId="10" hidden="1">'Sch-3 Dis'!$AA:$AF</definedName>
    <definedName name="Z_2CE5BBB8_7D2C_4EA1_98DE_92BEDF0C8A97_.wvu.Cols" localSheetId="13" hidden="1">'Sch-4 Dis'!$I:$J</definedName>
    <definedName name="Z_2CE5BBB8_7D2C_4EA1_98DE_92BEDF0C8A97_.wvu.Cols" localSheetId="12" hidden="1">'Sch-4-old'!$N:$O</definedName>
    <definedName name="Z_2CE5BBB8_7D2C_4EA1_98DE_92BEDF0C8A97_.wvu.Cols" localSheetId="15" hidden="1">'Sch-5 Dis-old'!$I:$P</definedName>
    <definedName name="Z_2CE5BBB8_7D2C_4EA1_98DE_92BEDF0C8A97_.wvu.Cols" localSheetId="14" hidden="1">'Sch-5-old'!$I:$P</definedName>
    <definedName name="Z_2CE5BBB8_7D2C_4EA1_98DE_92BEDF0C8A97_.wvu.Cols" localSheetId="21" hidden="1">'Sch-7 Dis'!$AD:$AJ</definedName>
    <definedName name="Z_2CE5BBB8_7D2C_4EA1_98DE_92BEDF0C8A97_.wvu.Cols" localSheetId="20" hidden="1">'Sch-7-old'!$D:$D,'Sch-7-old'!$F:$F,'Sch-7-old'!$AD:$AJ</definedName>
    <definedName name="Z_2CE5BBB8_7D2C_4EA1_98DE_92BEDF0C8A97_.wvu.FilterData" localSheetId="6" hidden="1">'Sch-1'!$L$1:$L$137</definedName>
    <definedName name="Z_2CE5BBB8_7D2C_4EA1_98DE_92BEDF0C8A97_.wvu.FilterData" localSheetId="7" hidden="1">'Sch-1 dis'!$A$17:$G$79</definedName>
    <definedName name="Z_2CE5BBB8_7D2C_4EA1_98DE_92BEDF0C8A97_.wvu.FilterData" localSheetId="8" hidden="1">'Sch-2'!$H$1:$H$136</definedName>
    <definedName name="Z_2CE5BBB8_7D2C_4EA1_98DE_92BEDF0C8A97_.wvu.FilterData" localSheetId="9" hidden="1">'Sch-2 Dis'!$B$16:$F$68</definedName>
    <definedName name="Z_2CE5BBB8_7D2C_4EA1_98DE_92BEDF0C8A97_.wvu.FilterData" localSheetId="11" hidden="1">'Sch-3 '!$M$1:$M$211</definedName>
    <definedName name="Z_2CE5BBB8_7D2C_4EA1_98DE_92BEDF0C8A97_.wvu.FilterData" localSheetId="10" hidden="1">'Sch-3 Dis'!$B$18:$F$108</definedName>
    <definedName name="Z_2CE5BBB8_7D2C_4EA1_98DE_92BEDF0C8A97_.wvu.PrintArea" localSheetId="28" hidden="1">'Bid Form 2nd Envelope-old'!$A$1:$F$66</definedName>
    <definedName name="Z_2CE5BBB8_7D2C_4EA1_98DE_92BEDF0C8A97_.wvu.PrintArea" localSheetId="24" hidden="1">Discount!$A$2:$G$44</definedName>
    <definedName name="Z_2CE5BBB8_7D2C_4EA1_98DE_92BEDF0C8A97_.wvu.PrintArea" localSheetId="26" hidden="1">'Entry Tax'!$A$1:$E$16</definedName>
    <definedName name="Z_2CE5BBB8_7D2C_4EA1_98DE_92BEDF0C8A97_.wvu.PrintArea" localSheetId="22" hidden="1">GD!$A$1:$E$25</definedName>
    <definedName name="Z_2CE5BBB8_7D2C_4EA1_98DE_92BEDF0C8A97_.wvu.PrintArea" localSheetId="2" hidden="1">Instructions!$A$1:$C$70</definedName>
    <definedName name="Z_2CE5BBB8_7D2C_4EA1_98DE_92BEDF0C8A97_.wvu.PrintArea" localSheetId="25" hidden="1">Octroi!$A$1:$E$16</definedName>
    <definedName name="Z_2CE5BBB8_7D2C_4EA1_98DE_92BEDF0C8A97_.wvu.PrintArea" localSheetId="27" hidden="1">'Other Taxes &amp; Duties'!$A$1:$F$16</definedName>
    <definedName name="Z_2CE5BBB8_7D2C_4EA1_98DE_92BEDF0C8A97_.wvu.PrintArea" localSheetId="29" hidden="1">'Q &amp; C'!$A$1:$F$43</definedName>
    <definedName name="Z_2CE5BBB8_7D2C_4EA1_98DE_92BEDF0C8A97_.wvu.PrintArea" localSheetId="6" hidden="1">'Sch-1'!$A$1:$O$36</definedName>
    <definedName name="Z_2CE5BBB8_7D2C_4EA1_98DE_92BEDF0C8A97_.wvu.PrintArea" localSheetId="7" hidden="1">'Sch-1 dis'!$A$1:$G$88</definedName>
    <definedName name="Z_2CE5BBB8_7D2C_4EA1_98DE_92BEDF0C8A97_.wvu.PrintArea" localSheetId="8" hidden="1">'Sch-2'!$A$1:$J$35</definedName>
    <definedName name="Z_2CE5BBB8_7D2C_4EA1_98DE_92BEDF0C8A97_.wvu.PrintArea" localSheetId="9" hidden="1">'Sch-2 Dis'!$A$1:$F$74</definedName>
    <definedName name="Z_2CE5BBB8_7D2C_4EA1_98DE_92BEDF0C8A97_.wvu.PrintArea" localSheetId="11" hidden="1">'Sch-3 '!$A$1:$O$15</definedName>
    <definedName name="Z_2CE5BBB8_7D2C_4EA1_98DE_92BEDF0C8A97_.wvu.PrintArea" localSheetId="10" hidden="1">'Sch-3 Dis'!$A$1:$F$114</definedName>
    <definedName name="Z_2CE5BBB8_7D2C_4EA1_98DE_92BEDF0C8A97_.wvu.PrintArea" localSheetId="13" hidden="1">'Sch-4 Dis'!$A$1:$G$24</definedName>
    <definedName name="Z_2CE5BBB8_7D2C_4EA1_98DE_92BEDF0C8A97_.wvu.PrintArea" localSheetId="12" hidden="1">'Sch-4-old'!$A$1:$L$28</definedName>
    <definedName name="Z_2CE5BBB8_7D2C_4EA1_98DE_92BEDF0C8A97_.wvu.PrintArea" localSheetId="18" hidden="1">'Sch-5'!$A$1:$D$32</definedName>
    <definedName name="Z_2CE5BBB8_7D2C_4EA1_98DE_92BEDF0C8A97_.wvu.PrintArea" localSheetId="15" hidden="1">'Sch-5 Dis-old'!$A$1:$E$44</definedName>
    <definedName name="Z_2CE5BBB8_7D2C_4EA1_98DE_92BEDF0C8A97_.wvu.PrintArea" localSheetId="14" hidden="1">'Sch-5-old'!$A$1:$E$44</definedName>
    <definedName name="Z_2CE5BBB8_7D2C_4EA1_98DE_92BEDF0C8A97_.wvu.PrintArea" localSheetId="19" hidden="1">'Sch-6 After Discount'!$A$1:$D$32</definedName>
    <definedName name="Z_2CE5BBB8_7D2C_4EA1_98DE_92BEDF0C8A97_.wvu.PrintArea" localSheetId="21" hidden="1">'Sch-7 Dis'!$A$1:$G$30</definedName>
    <definedName name="Z_2CE5BBB8_7D2C_4EA1_98DE_92BEDF0C8A97_.wvu.PrintArea" localSheetId="20" hidden="1">'Sch-7-old'!$A$1:$E$36</definedName>
    <definedName name="Z_2CE5BBB8_7D2C_4EA1_98DE_92BEDF0C8A97_.wvu.PrintArea" localSheetId="30" hidden="1">'T &amp; D'!$A$1:$E$12</definedName>
    <definedName name="Z_2CE5BBB8_7D2C_4EA1_98DE_92BEDF0C8A97_.wvu.PrintTitles" localSheetId="6" hidden="1">'Sch-1'!$14:$16</definedName>
    <definedName name="Z_2CE5BBB8_7D2C_4EA1_98DE_92BEDF0C8A97_.wvu.PrintTitles" localSheetId="7" hidden="1">'Sch-1 dis'!$14:$16</definedName>
    <definedName name="Z_2CE5BBB8_7D2C_4EA1_98DE_92BEDF0C8A97_.wvu.PrintTitles" localSheetId="8" hidden="1">'Sch-2'!$13:$15</definedName>
    <definedName name="Z_2CE5BBB8_7D2C_4EA1_98DE_92BEDF0C8A97_.wvu.PrintTitles" localSheetId="9" hidden="1">'Sch-2 Dis'!$13:$15</definedName>
    <definedName name="Z_2CE5BBB8_7D2C_4EA1_98DE_92BEDF0C8A97_.wvu.PrintTitles" localSheetId="11" hidden="1">'Sch-3 '!$13:$14</definedName>
    <definedName name="Z_2CE5BBB8_7D2C_4EA1_98DE_92BEDF0C8A97_.wvu.PrintTitles" localSheetId="10" hidden="1">'Sch-3 Dis'!$13:$15</definedName>
    <definedName name="Z_2CE5BBB8_7D2C_4EA1_98DE_92BEDF0C8A97_.wvu.PrintTitles" localSheetId="18" hidden="1">'Sch-5'!$3:$13</definedName>
    <definedName name="Z_2CE5BBB8_7D2C_4EA1_98DE_92BEDF0C8A97_.wvu.PrintTitles" localSheetId="15" hidden="1">'Sch-5 Dis-old'!$3:$13</definedName>
    <definedName name="Z_2CE5BBB8_7D2C_4EA1_98DE_92BEDF0C8A97_.wvu.PrintTitles" localSheetId="14" hidden="1">'Sch-5-old'!$3:$13</definedName>
    <definedName name="Z_2CE5BBB8_7D2C_4EA1_98DE_92BEDF0C8A97_.wvu.PrintTitles" localSheetId="19" hidden="1">'Sch-6 After Discount'!$3:$13</definedName>
    <definedName name="Z_2CE5BBB8_7D2C_4EA1_98DE_92BEDF0C8A97_.wvu.PrintTitles" localSheetId="21" hidden="1">'Sch-7 Dis'!$14:$14</definedName>
    <definedName name="Z_2CE5BBB8_7D2C_4EA1_98DE_92BEDF0C8A97_.wvu.Rows" localSheetId="1" hidden="1">Cover!$7:$7</definedName>
    <definedName name="Z_2CE5BBB8_7D2C_4EA1_98DE_92BEDF0C8A97_.wvu.Rows" localSheetId="22" hidden="1">GD!$104:$222</definedName>
    <definedName name="Z_2CE5BBB8_7D2C_4EA1_98DE_92BEDF0C8A97_.wvu.Rows" localSheetId="6" hidden="1">'Sch-1'!#REF!,'Sch-1'!#REF!,'Sch-1'!#REF!,'Sch-1'!#REF!,'Sch-1'!#REF!,'Sch-1'!#REF!,'Sch-1'!#REF!,'Sch-1'!#REF!</definedName>
    <definedName name="Z_2CE5BBB8_7D2C_4EA1_98DE_92BEDF0C8A97_.wvu.Rows" localSheetId="7" hidden="1">'Sch-1 dis'!$17:$73</definedName>
    <definedName name="Z_2CE5BBB8_7D2C_4EA1_98DE_92BEDF0C8A97_.wvu.Rows" localSheetId="8" hidden="1">'Sch-2'!#REF!,'Sch-2'!#REF!,'Sch-2'!#REF!</definedName>
    <definedName name="Z_2CE5BBB8_7D2C_4EA1_98DE_92BEDF0C8A97_.wvu.Rows" localSheetId="9" hidden="1">'Sch-2 Dis'!$16:$66</definedName>
    <definedName name="Z_2CE5BBB8_7D2C_4EA1_98DE_92BEDF0C8A97_.wvu.Rows" localSheetId="11" hidden="1">'Sch-3 '!#REF!,'Sch-3 '!#REF!,'Sch-3 '!#REF!,'Sch-3 '!#REF!</definedName>
    <definedName name="Z_2CE5BBB8_7D2C_4EA1_98DE_92BEDF0C8A97_.wvu.Rows" localSheetId="10" hidden="1">'Sch-3 Dis'!$16:$107</definedName>
    <definedName name="Z_2CE5BBB8_7D2C_4EA1_98DE_92BEDF0C8A97_.wvu.Rows" localSheetId="12" hidden="1">'Sch-4-old'!$2:$2</definedName>
    <definedName name="Z_2CE5BBB8_7D2C_4EA1_98DE_92BEDF0C8A97_.wvu.Rows" localSheetId="21" hidden="1">'Sch-7 Dis'!$18:$20,'Sch-7 Dis'!$106:$224</definedName>
    <definedName name="Z_2CE5BBB8_7D2C_4EA1_98DE_92BEDF0C8A97_.wvu.Rows" localSheetId="20" hidden="1">'Sch-7-old'!$15:$20,'Sch-7-old'!$22:$32,'Sch-7-old'!$115:$233</definedName>
    <definedName name="Z_2F2FBC91_79AB_49BF_B046_986FA957665E_.wvu.Cols" localSheetId="24" hidden="1">Discount!$H:$T</definedName>
    <definedName name="Z_2F2FBC91_79AB_49BF_B046_986FA957665E_.wvu.Cols" localSheetId="22" hidden="1">GD!$D:$D,GD!$F:$G,GD!$AD:$AJ</definedName>
    <definedName name="Z_2F2FBC91_79AB_49BF_B046_986FA957665E_.wvu.Cols" localSheetId="9" hidden="1">'Sch-2 Dis'!$K:$Q</definedName>
    <definedName name="Z_2F2FBC91_79AB_49BF_B046_986FA957665E_.wvu.Cols" localSheetId="11" hidden="1">'Sch-3 '!$AM:$AR</definedName>
    <definedName name="Z_2F2FBC91_79AB_49BF_B046_986FA957665E_.wvu.Cols" localSheetId="10" hidden="1">'Sch-3 Dis'!$AA:$AF</definedName>
    <definedName name="Z_2F2FBC91_79AB_49BF_B046_986FA957665E_.wvu.Cols" localSheetId="13" hidden="1">'Sch-4 Dis'!$I:$J</definedName>
    <definedName name="Z_2F2FBC91_79AB_49BF_B046_986FA957665E_.wvu.Cols" localSheetId="12" hidden="1">'Sch-4-old'!$N:$O</definedName>
    <definedName name="Z_2F2FBC91_79AB_49BF_B046_986FA957665E_.wvu.Cols" localSheetId="15" hidden="1">'Sch-5 Dis-old'!$I:$P</definedName>
    <definedName name="Z_2F2FBC91_79AB_49BF_B046_986FA957665E_.wvu.Cols" localSheetId="14" hidden="1">'Sch-5-old'!$I:$P</definedName>
    <definedName name="Z_2F2FBC91_79AB_49BF_B046_986FA957665E_.wvu.Cols" localSheetId="21" hidden="1">'Sch-7 Dis'!$AD:$AJ</definedName>
    <definedName name="Z_2F2FBC91_79AB_49BF_B046_986FA957665E_.wvu.Cols" localSheetId="20" hidden="1">'Sch-7-old'!$D:$D,'Sch-7-old'!$F:$F,'Sch-7-old'!$AD:$AJ</definedName>
    <definedName name="Z_2F2FBC91_79AB_49BF_B046_986FA957665E_.wvu.FilterData" localSheetId="6" hidden="1">'Sch-1'!$L$1:$L$137</definedName>
    <definedName name="Z_2F2FBC91_79AB_49BF_B046_986FA957665E_.wvu.FilterData" localSheetId="7" hidden="1">'Sch-1 dis'!$A$17:$G$79</definedName>
    <definedName name="Z_2F2FBC91_79AB_49BF_B046_986FA957665E_.wvu.FilterData" localSheetId="8" hidden="1">'Sch-2'!$H$1:$H$136</definedName>
    <definedName name="Z_2F2FBC91_79AB_49BF_B046_986FA957665E_.wvu.FilterData" localSheetId="9" hidden="1">'Sch-2 Dis'!$B$16:$F$68</definedName>
    <definedName name="Z_2F2FBC91_79AB_49BF_B046_986FA957665E_.wvu.FilterData" localSheetId="11" hidden="1">'Sch-3 '!$M$1:$M$211</definedName>
    <definedName name="Z_2F2FBC91_79AB_49BF_B046_986FA957665E_.wvu.FilterData" localSheetId="10" hidden="1">'Sch-3 Dis'!$B$18:$F$108</definedName>
    <definedName name="Z_2F2FBC91_79AB_49BF_B046_986FA957665E_.wvu.PrintArea" localSheetId="28" hidden="1">'Bid Form 2nd Envelope-old'!$A$1:$F$66</definedName>
    <definedName name="Z_2F2FBC91_79AB_49BF_B046_986FA957665E_.wvu.PrintArea" localSheetId="24" hidden="1">Discount!$A$2:$G$44</definedName>
    <definedName name="Z_2F2FBC91_79AB_49BF_B046_986FA957665E_.wvu.PrintArea" localSheetId="26" hidden="1">'Entry Tax'!$A$1:$E$16</definedName>
    <definedName name="Z_2F2FBC91_79AB_49BF_B046_986FA957665E_.wvu.PrintArea" localSheetId="22" hidden="1">GD!$A$1:$E$25</definedName>
    <definedName name="Z_2F2FBC91_79AB_49BF_B046_986FA957665E_.wvu.PrintArea" localSheetId="2" hidden="1">Instructions!$A$1:$C$70</definedName>
    <definedName name="Z_2F2FBC91_79AB_49BF_B046_986FA957665E_.wvu.PrintArea" localSheetId="25" hidden="1">Octroi!$A$1:$E$16</definedName>
    <definedName name="Z_2F2FBC91_79AB_49BF_B046_986FA957665E_.wvu.PrintArea" localSheetId="27" hidden="1">'Other Taxes &amp; Duties'!$A$1:$F$16</definedName>
    <definedName name="Z_2F2FBC91_79AB_49BF_B046_986FA957665E_.wvu.PrintArea" localSheetId="29" hidden="1">'Q &amp; C'!$A$1:$F$43</definedName>
    <definedName name="Z_2F2FBC91_79AB_49BF_B046_986FA957665E_.wvu.PrintArea" localSheetId="6" hidden="1">'Sch-1'!$A$1:$O$36</definedName>
    <definedName name="Z_2F2FBC91_79AB_49BF_B046_986FA957665E_.wvu.PrintArea" localSheetId="7" hidden="1">'Sch-1 dis'!$A$1:$G$88</definedName>
    <definedName name="Z_2F2FBC91_79AB_49BF_B046_986FA957665E_.wvu.PrintArea" localSheetId="8" hidden="1">'Sch-2'!$A$1:$J$35</definedName>
    <definedName name="Z_2F2FBC91_79AB_49BF_B046_986FA957665E_.wvu.PrintArea" localSheetId="9" hidden="1">'Sch-2 Dis'!$A$1:$F$74</definedName>
    <definedName name="Z_2F2FBC91_79AB_49BF_B046_986FA957665E_.wvu.PrintArea" localSheetId="11" hidden="1">'Sch-3 '!$A$1:$O$23</definedName>
    <definedName name="Z_2F2FBC91_79AB_49BF_B046_986FA957665E_.wvu.PrintArea" localSheetId="10" hidden="1">'Sch-3 Dis'!$A$1:$F$114</definedName>
    <definedName name="Z_2F2FBC91_79AB_49BF_B046_986FA957665E_.wvu.PrintArea" localSheetId="13" hidden="1">'Sch-4 Dis'!$A$1:$G$24</definedName>
    <definedName name="Z_2F2FBC91_79AB_49BF_B046_986FA957665E_.wvu.PrintArea" localSheetId="12" hidden="1">'Sch-4-old'!$A$1:$L$28</definedName>
    <definedName name="Z_2F2FBC91_79AB_49BF_B046_986FA957665E_.wvu.PrintArea" localSheetId="18" hidden="1">'Sch-5'!$A$1:$D$32</definedName>
    <definedName name="Z_2F2FBC91_79AB_49BF_B046_986FA957665E_.wvu.PrintArea" localSheetId="15" hidden="1">'Sch-5 Dis-old'!$A$1:$E$44</definedName>
    <definedName name="Z_2F2FBC91_79AB_49BF_B046_986FA957665E_.wvu.PrintArea" localSheetId="14" hidden="1">'Sch-5-old'!$A$1:$E$44</definedName>
    <definedName name="Z_2F2FBC91_79AB_49BF_B046_986FA957665E_.wvu.PrintArea" localSheetId="19" hidden="1">'Sch-6 After Discount'!$A$1:$D$32</definedName>
    <definedName name="Z_2F2FBC91_79AB_49BF_B046_986FA957665E_.wvu.PrintArea" localSheetId="21" hidden="1">'Sch-7 Dis'!$A$1:$G$30</definedName>
    <definedName name="Z_2F2FBC91_79AB_49BF_B046_986FA957665E_.wvu.PrintArea" localSheetId="20" hidden="1">'Sch-7-old'!$A$1:$E$36</definedName>
    <definedName name="Z_2F2FBC91_79AB_49BF_B046_986FA957665E_.wvu.PrintArea" localSheetId="30" hidden="1">'T &amp; D'!$A$1:$E$12</definedName>
    <definedName name="Z_2F2FBC91_79AB_49BF_B046_986FA957665E_.wvu.PrintTitles" localSheetId="6" hidden="1">'Sch-1'!$14:$16</definedName>
    <definedName name="Z_2F2FBC91_79AB_49BF_B046_986FA957665E_.wvu.PrintTitles" localSheetId="7" hidden="1">'Sch-1 dis'!$14:$16</definedName>
    <definedName name="Z_2F2FBC91_79AB_49BF_B046_986FA957665E_.wvu.PrintTitles" localSheetId="8" hidden="1">'Sch-2'!$13:$15</definedName>
    <definedName name="Z_2F2FBC91_79AB_49BF_B046_986FA957665E_.wvu.PrintTitles" localSheetId="9" hidden="1">'Sch-2 Dis'!$13:$15</definedName>
    <definedName name="Z_2F2FBC91_79AB_49BF_B046_986FA957665E_.wvu.PrintTitles" localSheetId="11" hidden="1">'Sch-3 '!$13:$14</definedName>
    <definedName name="Z_2F2FBC91_79AB_49BF_B046_986FA957665E_.wvu.PrintTitles" localSheetId="10" hidden="1">'Sch-3 Dis'!$13:$15</definedName>
    <definedName name="Z_2F2FBC91_79AB_49BF_B046_986FA957665E_.wvu.PrintTitles" localSheetId="18" hidden="1">'Sch-5'!$3:$13</definedName>
    <definedName name="Z_2F2FBC91_79AB_49BF_B046_986FA957665E_.wvu.PrintTitles" localSheetId="15" hidden="1">'Sch-5 Dis-old'!$3:$13</definedName>
    <definedName name="Z_2F2FBC91_79AB_49BF_B046_986FA957665E_.wvu.PrintTitles" localSheetId="14" hidden="1">'Sch-5-old'!$3:$13</definedName>
    <definedName name="Z_2F2FBC91_79AB_49BF_B046_986FA957665E_.wvu.PrintTitles" localSheetId="19" hidden="1">'Sch-6 After Discount'!$3:$13</definedName>
    <definedName name="Z_2F2FBC91_79AB_49BF_B046_986FA957665E_.wvu.PrintTitles" localSheetId="21" hidden="1">'Sch-7 Dis'!$14:$14</definedName>
    <definedName name="Z_2F2FBC91_79AB_49BF_B046_986FA957665E_.wvu.Rows" localSheetId="1" hidden="1">Cover!$7:$7</definedName>
    <definedName name="Z_2F2FBC91_79AB_49BF_B046_986FA957665E_.wvu.Rows" localSheetId="24" hidden="1">Discount!$22:$23,Discount!$30:$33,Discount!$38:$38</definedName>
    <definedName name="Z_2F2FBC91_79AB_49BF_B046_986FA957665E_.wvu.Rows" localSheetId="22" hidden="1">GD!$104:$222</definedName>
    <definedName name="Z_2F2FBC91_79AB_49BF_B046_986FA957665E_.wvu.Rows" localSheetId="2" hidden="1">Instructions!$33:$35,Instructions!$54:$60</definedName>
    <definedName name="Z_2F2FBC91_79AB_49BF_B046_986FA957665E_.wvu.Rows" localSheetId="7" hidden="1">'Sch-1 dis'!$17:$73</definedName>
    <definedName name="Z_2F2FBC91_79AB_49BF_B046_986FA957665E_.wvu.Rows" localSheetId="9" hidden="1">'Sch-2 Dis'!$16:$66</definedName>
    <definedName name="Z_2F2FBC91_79AB_49BF_B046_986FA957665E_.wvu.Rows" localSheetId="10" hidden="1">'Sch-3 Dis'!$16:$107</definedName>
    <definedName name="Z_2F2FBC91_79AB_49BF_B046_986FA957665E_.wvu.Rows" localSheetId="12" hidden="1">'Sch-4-old'!$2:$2,'Sch-4-old'!$18:$24</definedName>
    <definedName name="Z_2F2FBC91_79AB_49BF_B046_986FA957665E_.wvu.Rows" localSheetId="19" hidden="1">'Sch-6 After Discount'!$29:$29</definedName>
    <definedName name="Z_2F2FBC91_79AB_49BF_B046_986FA957665E_.wvu.Rows" localSheetId="21" hidden="1">'Sch-7 Dis'!$18:$20,'Sch-7 Dis'!$106:$224</definedName>
    <definedName name="Z_2F2FBC91_79AB_49BF_B046_986FA957665E_.wvu.Rows" localSheetId="20" hidden="1">'Sch-7-old'!$15:$20,'Sch-7-old'!$22:$32,'Sch-7-old'!$115:$233</definedName>
    <definedName name="Z_31C9BD41_85AC_49F8_A4C5_D341A7DF9809_.wvu.PrintArea" localSheetId="3" hidden="1">#N/A</definedName>
    <definedName name="Z_31C9BD41_85AC_49F8_A4C5_D341A7DF9809_.wvu.Rows" localSheetId="3" hidden="1">#N/A</definedName>
    <definedName name="Z_38BADFEC_005D_4348_A1C4_C10C151F5DFC_.wvu.Cols" localSheetId="24" hidden="1">Discount!$I:$Q</definedName>
    <definedName name="Z_38BADFEC_005D_4348_A1C4_C10C151F5DFC_.wvu.Cols" localSheetId="22" hidden="1">GD!$D:$D,GD!$F:$G,GD!$AD:$AJ</definedName>
    <definedName name="Z_38BADFEC_005D_4348_A1C4_C10C151F5DFC_.wvu.Cols" localSheetId="6" hidden="1">'Sch-1'!$S:$AW</definedName>
    <definedName name="Z_38BADFEC_005D_4348_A1C4_C10C151F5DFC_.wvu.Cols" localSheetId="8" hidden="1">'Sch-2'!$M:$M,'Sch-2'!$O:$U</definedName>
    <definedName name="Z_38BADFEC_005D_4348_A1C4_C10C151F5DFC_.wvu.Cols" localSheetId="9" hidden="1">'Sch-2 Dis'!$K:$Q</definedName>
    <definedName name="Z_38BADFEC_005D_4348_A1C4_C10C151F5DFC_.wvu.Cols" localSheetId="11" hidden="1">'Sch-3 '!#REF!,'Sch-3 '!$S:$S,'Sch-3 '!$AM:$AR</definedName>
    <definedName name="Z_38BADFEC_005D_4348_A1C4_C10C151F5DFC_.wvu.Cols" localSheetId="10" hidden="1">'Sch-3 Dis'!$AA:$AF</definedName>
    <definedName name="Z_38BADFEC_005D_4348_A1C4_C10C151F5DFC_.wvu.Cols" localSheetId="13" hidden="1">'Sch-4 Dis'!$G:$G</definedName>
    <definedName name="Z_38BADFEC_005D_4348_A1C4_C10C151F5DFC_.wvu.Cols" localSheetId="12" hidden="1">'Sch-4-old'!$L:$L</definedName>
    <definedName name="Z_38BADFEC_005D_4348_A1C4_C10C151F5DFC_.wvu.Cols" localSheetId="15" hidden="1">'Sch-5 Dis-old'!$I:$P</definedName>
    <definedName name="Z_38BADFEC_005D_4348_A1C4_C10C151F5DFC_.wvu.Cols" localSheetId="14" hidden="1">'Sch-5-old'!$I:$P</definedName>
    <definedName name="Z_38BADFEC_005D_4348_A1C4_C10C151F5DFC_.wvu.Cols" localSheetId="21" hidden="1">'Sch-7 Dis'!$AD:$AJ</definedName>
    <definedName name="Z_38BADFEC_005D_4348_A1C4_C10C151F5DFC_.wvu.Cols" localSheetId="20" hidden="1">'Sch-7-old'!$D:$D,'Sch-7-old'!$F:$F,'Sch-7-old'!$AD:$AJ</definedName>
    <definedName name="Z_38BADFEC_005D_4348_A1C4_C10C151F5DFC_.wvu.FilterData" localSheetId="6" hidden="1">'Sch-1'!#REF!</definedName>
    <definedName name="Z_38BADFEC_005D_4348_A1C4_C10C151F5DFC_.wvu.FilterData" localSheetId="7" hidden="1">'Sch-1 dis'!$A$17:$G$79</definedName>
    <definedName name="Z_38BADFEC_005D_4348_A1C4_C10C151F5DFC_.wvu.FilterData" localSheetId="8" hidden="1">'Sch-2'!$F$16:$J$29</definedName>
    <definedName name="Z_38BADFEC_005D_4348_A1C4_C10C151F5DFC_.wvu.FilterData" localSheetId="9" hidden="1">'Sch-2 Dis'!$B$16:$F$68</definedName>
    <definedName name="Z_38BADFEC_005D_4348_A1C4_C10C151F5DFC_.wvu.FilterData" localSheetId="11" hidden="1">'Sch-3 '!#REF!</definedName>
    <definedName name="Z_38BADFEC_005D_4348_A1C4_C10C151F5DFC_.wvu.FilterData" localSheetId="10" hidden="1">'Sch-3 Dis'!$B$18:$F$108</definedName>
    <definedName name="Z_38BADFEC_005D_4348_A1C4_C10C151F5DFC_.wvu.PrintArea" localSheetId="28" hidden="1">'Bid Form 2nd Envelope-old'!$A$1:$F$66</definedName>
    <definedName name="Z_38BADFEC_005D_4348_A1C4_C10C151F5DFC_.wvu.PrintArea" localSheetId="24" hidden="1">Discount!$A$2:$G$44</definedName>
    <definedName name="Z_38BADFEC_005D_4348_A1C4_C10C151F5DFC_.wvu.PrintArea" localSheetId="26" hidden="1">'Entry Tax'!$A$1:$E$16</definedName>
    <definedName name="Z_38BADFEC_005D_4348_A1C4_C10C151F5DFC_.wvu.PrintArea" localSheetId="22" hidden="1">GD!$A$1:$E$25</definedName>
    <definedName name="Z_38BADFEC_005D_4348_A1C4_C10C151F5DFC_.wvu.PrintArea" localSheetId="2" hidden="1">Instructions!$A$1:$C$70</definedName>
    <definedName name="Z_38BADFEC_005D_4348_A1C4_C10C151F5DFC_.wvu.PrintArea" localSheetId="25" hidden="1">Octroi!$A$1:$E$16</definedName>
    <definedName name="Z_38BADFEC_005D_4348_A1C4_C10C151F5DFC_.wvu.PrintArea" localSheetId="27" hidden="1">'Other Taxes &amp; Duties'!$A$1:$F$16</definedName>
    <definedName name="Z_38BADFEC_005D_4348_A1C4_C10C151F5DFC_.wvu.PrintArea" localSheetId="29" hidden="1">'Q &amp; C'!$A$1:$F$43</definedName>
    <definedName name="Z_38BADFEC_005D_4348_A1C4_C10C151F5DFC_.wvu.PrintArea" localSheetId="6" hidden="1">'Sch-1'!$A$1:$O$29</definedName>
    <definedName name="Z_38BADFEC_005D_4348_A1C4_C10C151F5DFC_.wvu.PrintArea" localSheetId="7" hidden="1">'Sch-1 dis'!$A$1:$G$88</definedName>
    <definedName name="Z_38BADFEC_005D_4348_A1C4_C10C151F5DFC_.wvu.PrintArea" localSheetId="8" hidden="1">'Sch-2'!$A$1:$J$29</definedName>
    <definedName name="Z_38BADFEC_005D_4348_A1C4_C10C151F5DFC_.wvu.PrintArea" localSheetId="9" hidden="1">'Sch-2 Dis'!$A$1:$F$74</definedName>
    <definedName name="Z_38BADFEC_005D_4348_A1C4_C10C151F5DFC_.wvu.PrintArea" localSheetId="11" hidden="1">'Sch-3 '!$A$1:$O$15</definedName>
    <definedName name="Z_38BADFEC_005D_4348_A1C4_C10C151F5DFC_.wvu.PrintArea" localSheetId="10" hidden="1">'Sch-3 Dis'!$A$1:$F$114</definedName>
    <definedName name="Z_38BADFEC_005D_4348_A1C4_C10C151F5DFC_.wvu.PrintArea" localSheetId="13" hidden="1">'Sch-4 Dis'!$A$1:$G$24</definedName>
    <definedName name="Z_38BADFEC_005D_4348_A1C4_C10C151F5DFC_.wvu.PrintArea" localSheetId="12" hidden="1">'Sch-4-old'!$A$1:$L$28</definedName>
    <definedName name="Z_38BADFEC_005D_4348_A1C4_C10C151F5DFC_.wvu.PrintArea" localSheetId="18" hidden="1">'Sch-5'!$A$1:$D$32</definedName>
    <definedName name="Z_38BADFEC_005D_4348_A1C4_C10C151F5DFC_.wvu.PrintArea" localSheetId="15" hidden="1">'Sch-5 Dis-old'!$A$1:$E$44</definedName>
    <definedName name="Z_38BADFEC_005D_4348_A1C4_C10C151F5DFC_.wvu.PrintArea" localSheetId="14" hidden="1">'Sch-5-old'!$A$1:$E$44</definedName>
    <definedName name="Z_38BADFEC_005D_4348_A1C4_C10C151F5DFC_.wvu.PrintArea" localSheetId="19" hidden="1">'Sch-6 After Discount'!$A$1:$D$32</definedName>
    <definedName name="Z_38BADFEC_005D_4348_A1C4_C10C151F5DFC_.wvu.PrintArea" localSheetId="21" hidden="1">'Sch-7 Dis'!$A$1:$G$30</definedName>
    <definedName name="Z_38BADFEC_005D_4348_A1C4_C10C151F5DFC_.wvu.PrintArea" localSheetId="20" hidden="1">'Sch-7-old'!$A$1:$E$36</definedName>
    <definedName name="Z_38BADFEC_005D_4348_A1C4_C10C151F5DFC_.wvu.PrintArea" localSheetId="30" hidden="1">'T &amp; D'!$A$1:$E$12</definedName>
    <definedName name="Z_38BADFEC_005D_4348_A1C4_C10C151F5DFC_.wvu.PrintTitles" localSheetId="6" hidden="1">'Sch-1'!$14:$16</definedName>
    <definedName name="Z_38BADFEC_005D_4348_A1C4_C10C151F5DFC_.wvu.PrintTitles" localSheetId="7" hidden="1">'Sch-1 dis'!$14:$16</definedName>
    <definedName name="Z_38BADFEC_005D_4348_A1C4_C10C151F5DFC_.wvu.PrintTitles" localSheetId="8" hidden="1">'Sch-2'!$13:$15</definedName>
    <definedName name="Z_38BADFEC_005D_4348_A1C4_C10C151F5DFC_.wvu.PrintTitles" localSheetId="9" hidden="1">'Sch-2 Dis'!$13:$15</definedName>
    <definedName name="Z_38BADFEC_005D_4348_A1C4_C10C151F5DFC_.wvu.PrintTitles" localSheetId="11" hidden="1">'Sch-3 '!$13:$14</definedName>
    <definedName name="Z_38BADFEC_005D_4348_A1C4_C10C151F5DFC_.wvu.PrintTitles" localSheetId="10" hidden="1">'Sch-3 Dis'!$13:$15</definedName>
    <definedName name="Z_38BADFEC_005D_4348_A1C4_C10C151F5DFC_.wvu.PrintTitles" localSheetId="18" hidden="1">'Sch-5'!$3:$13</definedName>
    <definedName name="Z_38BADFEC_005D_4348_A1C4_C10C151F5DFC_.wvu.PrintTitles" localSheetId="15" hidden="1">'Sch-5 Dis-old'!$3:$13</definedName>
    <definedName name="Z_38BADFEC_005D_4348_A1C4_C10C151F5DFC_.wvu.PrintTitles" localSheetId="14" hidden="1">'Sch-5-old'!$3:$13</definedName>
    <definedName name="Z_38BADFEC_005D_4348_A1C4_C10C151F5DFC_.wvu.PrintTitles" localSheetId="19" hidden="1">'Sch-6 After Discount'!$3:$13</definedName>
    <definedName name="Z_38BADFEC_005D_4348_A1C4_C10C151F5DFC_.wvu.PrintTitles" localSheetId="21" hidden="1">'Sch-7 Dis'!$14:$14</definedName>
    <definedName name="Z_38BADFEC_005D_4348_A1C4_C10C151F5DFC_.wvu.PrintTitles" localSheetId="20" hidden="1">'Sch-7-old'!#REF!</definedName>
    <definedName name="Z_38BADFEC_005D_4348_A1C4_C10C151F5DFC_.wvu.Rows" localSheetId="1" hidden="1">Cover!$7:$7</definedName>
    <definedName name="Z_38BADFEC_005D_4348_A1C4_C10C151F5DFC_.wvu.Rows" localSheetId="22" hidden="1">GD!$21:$23,GD!$104:$222</definedName>
    <definedName name="Z_38BADFEC_005D_4348_A1C4_C10C151F5DFC_.wvu.Rows" localSheetId="6" hidden="1">'Sch-1'!#REF!,'Sch-1'!#REF!,'Sch-1'!#REF!,'Sch-1'!#REF!,'Sch-1'!#REF!,'Sch-1'!#REF!,'Sch-1'!#REF!,'Sch-1'!#REF!,'Sch-1'!#REF!,'Sch-1'!#REF!,'Sch-1'!#REF!,'Sch-1'!#REF!,'Sch-1'!#REF!,'Sch-1'!#REF!,'Sch-1'!#REF!,'Sch-1'!#REF!,'Sch-1'!#REF!,'Sch-1'!#REF!,'Sch-1'!#REF!,'Sch-1'!#REF!,'Sch-1'!#REF!,'Sch-1'!#REF!,'Sch-1'!#REF!,'Sch-1'!#REF!,'Sch-1'!#REF!,'Sch-1'!#REF!,'Sch-1'!#REF!,'Sch-1'!#REF!,'Sch-1'!#REF!,'Sch-1'!#REF!</definedName>
    <definedName name="Z_38BADFEC_005D_4348_A1C4_C10C151F5DFC_.wvu.Rows" localSheetId="7" hidden="1">'Sch-1 dis'!$17:$73</definedName>
    <definedName name="Z_38BADFEC_005D_4348_A1C4_C10C151F5DFC_.wvu.Rows" localSheetId="8" hidden="1">'Sch-2'!#REF!,'Sch-2'!#REF!,'Sch-2'!#REF!,'Sch-2'!#REF!,'Sch-2'!#REF!,'Sch-2'!#REF!,'Sch-2'!#REF!,'Sch-2'!#REF!,'Sch-2'!#REF!,'Sch-2'!#REF!,'Sch-2'!#REF!,'Sch-2'!#REF!,'Sch-2'!#REF!,'Sch-2'!#REF!,'Sch-2'!#REF!,'Sch-2'!#REF!,'Sch-2'!#REF!,'Sch-2'!#REF!,'Sch-2'!#REF!</definedName>
    <definedName name="Z_38BADFEC_005D_4348_A1C4_C10C151F5DFC_.wvu.Rows" localSheetId="9" hidden="1">'Sch-2 Dis'!$16:$66</definedName>
    <definedName name="Z_38BADFEC_005D_4348_A1C4_C10C151F5DFC_.wvu.Rows" localSheetId="11" hidden="1">'Sch-3 '!#REF!,'Sch-3 '!#REF!,'Sch-3 '!#REF!,'Sch-3 '!#REF!,'Sch-3 '!#REF!,'Sch-3 '!#REF!,'Sch-3 '!#REF!,'Sch-3 '!#REF!,'Sch-3 '!#REF!,'Sch-3 '!#REF!,'Sch-3 '!#REF!,'Sch-3 '!#REF!,'Sch-3 '!#REF!,'Sch-3 '!#REF!,'Sch-3 '!#REF!,'Sch-3 '!#REF!</definedName>
    <definedName name="Z_38BADFEC_005D_4348_A1C4_C10C151F5DFC_.wvu.Rows" localSheetId="10" hidden="1">'Sch-3 Dis'!$16:$107</definedName>
    <definedName name="Z_38BADFEC_005D_4348_A1C4_C10C151F5DFC_.wvu.Rows" localSheetId="13" hidden="1">'Sch-4 Dis'!$13:$21,'Sch-4 Dis'!$22:$22</definedName>
    <definedName name="Z_38BADFEC_005D_4348_A1C4_C10C151F5DFC_.wvu.Rows" localSheetId="12" hidden="1">'Sch-4-old'!$13:$25,'Sch-4-old'!$26:$26</definedName>
    <definedName name="Z_38BADFEC_005D_4348_A1C4_C10C151F5DFC_.wvu.Rows" localSheetId="21" hidden="1">'Sch-7 Dis'!$18:$20,'Sch-7 Dis'!$106:$224</definedName>
    <definedName name="Z_38BADFEC_005D_4348_A1C4_C10C151F5DFC_.wvu.Rows" localSheetId="20" hidden="1">'Sch-7-old'!$34:$34,'Sch-7-old'!$115:$233</definedName>
    <definedName name="Z_3AF5D368_0F40_4903_B06B_A4E8DE0BBD2F_.wvu.Cols" localSheetId="24" hidden="1">Discount!$I:$P</definedName>
    <definedName name="Z_3AF5D368_0F40_4903_B06B_A4E8DE0BBD2F_.wvu.Cols" localSheetId="22" hidden="1">GD!$AD:$AJ</definedName>
    <definedName name="Z_3AF5D368_0F40_4903_B06B_A4E8DE0BBD2F_.wvu.Cols" localSheetId="6" hidden="1">'Sch-1'!$T:$T</definedName>
    <definedName name="Z_3AF5D368_0F40_4903_B06B_A4E8DE0BBD2F_.wvu.Cols" localSheetId="8" hidden="1">'Sch-2'!$M:$M,'Sch-2'!$O:$U</definedName>
    <definedName name="Z_3AF5D368_0F40_4903_B06B_A4E8DE0BBD2F_.wvu.Cols" localSheetId="9" hidden="1">'Sch-2 Dis'!$K:$Q</definedName>
    <definedName name="Z_3AF5D368_0F40_4903_B06B_A4E8DE0BBD2F_.wvu.Cols" localSheetId="11" hidden="1">'Sch-3 '!$S:$S,'Sch-3 '!$AM:$AR</definedName>
    <definedName name="Z_3AF5D368_0F40_4903_B06B_A4E8DE0BBD2F_.wvu.Cols" localSheetId="10" hidden="1">'Sch-3 Dis'!$AA:$AF</definedName>
    <definedName name="Z_3AF5D368_0F40_4903_B06B_A4E8DE0BBD2F_.wvu.Cols" localSheetId="15" hidden="1">'Sch-5 Dis-old'!$I:$P</definedName>
    <definedName name="Z_3AF5D368_0F40_4903_B06B_A4E8DE0BBD2F_.wvu.Cols" localSheetId="14" hidden="1">'Sch-5-old'!$I:$P</definedName>
    <definedName name="Z_3AF5D368_0F40_4903_B06B_A4E8DE0BBD2F_.wvu.Cols" localSheetId="21" hidden="1">'Sch-7 Dis'!$AD:$AJ</definedName>
    <definedName name="Z_3AF5D368_0F40_4903_B06B_A4E8DE0BBD2F_.wvu.Cols" localSheetId="20" hidden="1">'Sch-7-old'!$AD:$AJ</definedName>
    <definedName name="Z_3AF5D368_0F40_4903_B06B_A4E8DE0BBD2F_.wvu.FilterData" localSheetId="6" hidden="1">'Sch-1'!#REF!</definedName>
    <definedName name="Z_3AF5D368_0F40_4903_B06B_A4E8DE0BBD2F_.wvu.FilterData" localSheetId="7" hidden="1">'Sch-1 dis'!$A$17:$G$79</definedName>
    <definedName name="Z_3AF5D368_0F40_4903_B06B_A4E8DE0BBD2F_.wvu.FilterData" localSheetId="8" hidden="1">'Sch-2'!$F$16:$J$29</definedName>
    <definedName name="Z_3AF5D368_0F40_4903_B06B_A4E8DE0BBD2F_.wvu.FilterData" localSheetId="9" hidden="1">'Sch-2 Dis'!$B$16:$F$68</definedName>
    <definedName name="Z_3AF5D368_0F40_4903_B06B_A4E8DE0BBD2F_.wvu.FilterData" localSheetId="11" hidden="1">'Sch-3 '!#REF!</definedName>
    <definedName name="Z_3AF5D368_0F40_4903_B06B_A4E8DE0BBD2F_.wvu.FilterData" localSheetId="10" hidden="1">'Sch-3 Dis'!$B$18:$F$108</definedName>
    <definedName name="Z_3AF5D368_0F40_4903_B06B_A4E8DE0BBD2F_.wvu.PrintArea" localSheetId="28" hidden="1">'Bid Form 2nd Envelope-old'!$A$1:$F$66</definedName>
    <definedName name="Z_3AF5D368_0F40_4903_B06B_A4E8DE0BBD2F_.wvu.PrintArea" localSheetId="24" hidden="1">Discount!$A$2:$G$44</definedName>
    <definedName name="Z_3AF5D368_0F40_4903_B06B_A4E8DE0BBD2F_.wvu.PrintArea" localSheetId="26" hidden="1">'Entry Tax'!$A$1:$E$16</definedName>
    <definedName name="Z_3AF5D368_0F40_4903_B06B_A4E8DE0BBD2F_.wvu.PrintArea" localSheetId="22" hidden="1">GD!$A$1:$G$28</definedName>
    <definedName name="Z_3AF5D368_0F40_4903_B06B_A4E8DE0BBD2F_.wvu.PrintArea" localSheetId="2" hidden="1">Instructions!$A$1:$C$70</definedName>
    <definedName name="Z_3AF5D368_0F40_4903_B06B_A4E8DE0BBD2F_.wvu.PrintArea" localSheetId="25" hidden="1">Octroi!$A$1:$E$16</definedName>
    <definedName name="Z_3AF5D368_0F40_4903_B06B_A4E8DE0BBD2F_.wvu.PrintArea" localSheetId="27" hidden="1">'Other Taxes &amp; Duties'!$A$1:$F$16</definedName>
    <definedName name="Z_3AF5D368_0F40_4903_B06B_A4E8DE0BBD2F_.wvu.PrintArea" localSheetId="29" hidden="1">'Q &amp; C'!$A$1:$F$43</definedName>
    <definedName name="Z_3AF5D368_0F40_4903_B06B_A4E8DE0BBD2F_.wvu.PrintArea" localSheetId="6" hidden="1">'Sch-1'!$A$1:$O$29</definedName>
    <definedName name="Z_3AF5D368_0F40_4903_B06B_A4E8DE0BBD2F_.wvu.PrintArea" localSheetId="7" hidden="1">'Sch-1 dis'!$A$1:$G$88</definedName>
    <definedName name="Z_3AF5D368_0F40_4903_B06B_A4E8DE0BBD2F_.wvu.PrintArea" localSheetId="8" hidden="1">'Sch-2'!$A$1:$J$29</definedName>
    <definedName name="Z_3AF5D368_0F40_4903_B06B_A4E8DE0BBD2F_.wvu.PrintArea" localSheetId="9" hidden="1">'Sch-2 Dis'!$A$1:$F$74</definedName>
    <definedName name="Z_3AF5D368_0F40_4903_B06B_A4E8DE0BBD2F_.wvu.PrintArea" localSheetId="11" hidden="1">'Sch-3 '!$A$1:$O$15</definedName>
    <definedName name="Z_3AF5D368_0F40_4903_B06B_A4E8DE0BBD2F_.wvu.PrintArea" localSheetId="10" hidden="1">'Sch-3 Dis'!$A$1:$F$114</definedName>
    <definedName name="Z_3AF5D368_0F40_4903_B06B_A4E8DE0BBD2F_.wvu.PrintArea" localSheetId="13" hidden="1">'Sch-4 Dis'!$A$1:$F$25</definedName>
    <definedName name="Z_3AF5D368_0F40_4903_B06B_A4E8DE0BBD2F_.wvu.PrintArea" localSheetId="12" hidden="1">'Sch-4-old'!$A$1:$K$29</definedName>
    <definedName name="Z_3AF5D368_0F40_4903_B06B_A4E8DE0BBD2F_.wvu.PrintArea" localSheetId="18" hidden="1">'Sch-5'!$A$1:$D$32</definedName>
    <definedName name="Z_3AF5D368_0F40_4903_B06B_A4E8DE0BBD2F_.wvu.PrintArea" localSheetId="15" hidden="1">'Sch-5 Dis-old'!$A$1:$E$44</definedName>
    <definedName name="Z_3AF5D368_0F40_4903_B06B_A4E8DE0BBD2F_.wvu.PrintArea" localSheetId="14" hidden="1">'Sch-5-old'!$A$1:$E$44</definedName>
    <definedName name="Z_3AF5D368_0F40_4903_B06B_A4E8DE0BBD2F_.wvu.PrintArea" localSheetId="19" hidden="1">'Sch-6 After Discount'!$A$1:$D$32</definedName>
    <definedName name="Z_3AF5D368_0F40_4903_B06B_A4E8DE0BBD2F_.wvu.PrintArea" localSheetId="21" hidden="1">'Sch-7 Dis'!$A$1:$G$30</definedName>
    <definedName name="Z_3AF5D368_0F40_4903_B06B_A4E8DE0BBD2F_.wvu.PrintArea" localSheetId="20" hidden="1">'Sch-7-old'!$A$1:$G$39</definedName>
    <definedName name="Z_3AF5D368_0F40_4903_B06B_A4E8DE0BBD2F_.wvu.PrintArea" localSheetId="30" hidden="1">'T &amp; D'!$A$1:$E$12</definedName>
    <definedName name="Z_3AF5D368_0F40_4903_B06B_A4E8DE0BBD2F_.wvu.PrintTitles" localSheetId="22" hidden="1">GD!#REF!</definedName>
    <definedName name="Z_3AF5D368_0F40_4903_B06B_A4E8DE0BBD2F_.wvu.PrintTitles" localSheetId="6" hidden="1">'Sch-1'!$14:$16</definedName>
    <definedName name="Z_3AF5D368_0F40_4903_B06B_A4E8DE0BBD2F_.wvu.PrintTitles" localSheetId="7" hidden="1">'Sch-1 dis'!$14:$16</definedName>
    <definedName name="Z_3AF5D368_0F40_4903_B06B_A4E8DE0BBD2F_.wvu.PrintTitles" localSheetId="8" hidden="1">'Sch-2'!$13:$15</definedName>
    <definedName name="Z_3AF5D368_0F40_4903_B06B_A4E8DE0BBD2F_.wvu.PrintTitles" localSheetId="9" hidden="1">'Sch-2 Dis'!$13:$15</definedName>
    <definedName name="Z_3AF5D368_0F40_4903_B06B_A4E8DE0BBD2F_.wvu.PrintTitles" localSheetId="11" hidden="1">'Sch-3 '!$13:$14</definedName>
    <definedName name="Z_3AF5D368_0F40_4903_B06B_A4E8DE0BBD2F_.wvu.PrintTitles" localSheetId="10" hidden="1">'Sch-3 Dis'!$13:$15</definedName>
    <definedName name="Z_3AF5D368_0F40_4903_B06B_A4E8DE0BBD2F_.wvu.PrintTitles" localSheetId="18" hidden="1">'Sch-5'!$3:$13</definedName>
    <definedName name="Z_3AF5D368_0F40_4903_B06B_A4E8DE0BBD2F_.wvu.PrintTitles" localSheetId="15" hidden="1">'Sch-5 Dis-old'!$3:$13</definedName>
    <definedName name="Z_3AF5D368_0F40_4903_B06B_A4E8DE0BBD2F_.wvu.PrintTitles" localSheetId="14" hidden="1">'Sch-5-old'!$3:$13</definedName>
    <definedName name="Z_3AF5D368_0F40_4903_B06B_A4E8DE0BBD2F_.wvu.PrintTitles" localSheetId="19" hidden="1">'Sch-6 After Discount'!$3:$13</definedName>
    <definedName name="Z_3AF5D368_0F40_4903_B06B_A4E8DE0BBD2F_.wvu.PrintTitles" localSheetId="21" hidden="1">'Sch-7 Dis'!$14:$14</definedName>
    <definedName name="Z_3AF5D368_0F40_4903_B06B_A4E8DE0BBD2F_.wvu.PrintTitles" localSheetId="20" hidden="1">'Sch-7-old'!#REF!</definedName>
    <definedName name="Z_3AF5D368_0F40_4903_B06B_A4E8DE0BBD2F_.wvu.Rows" localSheetId="1" hidden="1">Cover!$7:$7</definedName>
    <definedName name="Z_3AF5D368_0F40_4903_B06B_A4E8DE0BBD2F_.wvu.Rows" localSheetId="24" hidden="1">Discount!$32:$33</definedName>
    <definedName name="Z_3AF5D368_0F40_4903_B06B_A4E8DE0BBD2F_.wvu.Rows" localSheetId="22" hidden="1">GD!$104:$222</definedName>
    <definedName name="Z_3AF5D368_0F40_4903_B06B_A4E8DE0BBD2F_.wvu.Rows" localSheetId="21" hidden="1">'Sch-7 Dis'!$106:$224</definedName>
    <definedName name="Z_3AF5D368_0F40_4903_B06B_A4E8DE0BBD2F_.wvu.Rows" localSheetId="20" hidden="1">'Sch-7-old'!$115:$233</definedName>
    <definedName name="Z_3D662AA8_535D_445A_A535_5FFD33E1146F_.wvu.PrintArea" localSheetId="29" hidden="1">'Q &amp; C'!$A$1:$F$43</definedName>
    <definedName name="Z_420F5FBD_E556_4311_8218_D9BF2725836B_.wvu.PrintArea" localSheetId="29" hidden="1">'Q &amp; C'!$A$1:$F$43</definedName>
    <definedName name="Z_43BCBF1E_CDCF_4541_8D79_87EDCECBC1FD_.wvu.PrintArea" localSheetId="3" hidden="1">#N/A</definedName>
    <definedName name="Z_494F6778_23FE_4AAC_B37D_6C7543FC13B9_.wvu.PrintArea" localSheetId="3" hidden="1">#N/A</definedName>
    <definedName name="Z_494F6778_23FE_4AAC_B37D_6C7543FC13B9_.wvu.Rows" localSheetId="3" hidden="1">#N/A</definedName>
    <definedName name="Z_498493C3_769C_4143_9114_C68CD1D40B11_.wvu.Cols" localSheetId="23" hidden="1">'Sch-7'!$Q:$S,'Sch-7'!$AH:$AN</definedName>
    <definedName name="Z_498493C3_769C_4143_9114_C68CD1D40B11_.wvu.PrintArea" localSheetId="23" hidden="1">'Sch-7'!$A$1:$O$23</definedName>
    <definedName name="Z_498493C3_769C_4143_9114_C68CD1D40B11_.wvu.PrintTitles" localSheetId="23" hidden="1">'Sch-7'!$14:$14</definedName>
    <definedName name="Z_498493C3_769C_4143_9114_C68CD1D40B11_.wvu.Rows" localSheetId="23" hidden="1">'Sch-7'!#REF!,'Sch-7'!$96:$214</definedName>
    <definedName name="Z_4AA1107B_A795_4744_B566_827168772C7A_.wvu.Cols" localSheetId="16" hidden="1">'Sch-4'!$I:$P</definedName>
    <definedName name="Z_4AA1107B_A795_4744_B566_827168772C7A_.wvu.Cols" localSheetId="23" hidden="1">'Sch-7'!$P:$P,'Sch-7'!$AH:$AN</definedName>
    <definedName name="Z_4AA1107B_A795_4744_B566_827168772C7A_.wvu.PrintArea" localSheetId="5" hidden="1">'Bid Form 2nd Envelope'!$A$2:$F$69</definedName>
    <definedName name="Z_4AA1107B_A795_4744_B566_827168772C7A_.wvu.PrintArea" localSheetId="16" hidden="1">'Sch-4'!$A$1:$E$22</definedName>
    <definedName name="Z_4AA1107B_A795_4744_B566_827168772C7A_.wvu.PrintArea" localSheetId="17" hidden="1">'Sch-5 Dis'!$A$1:$E$23</definedName>
    <definedName name="Z_4AA1107B_A795_4744_B566_827168772C7A_.wvu.PrintArea" localSheetId="23" hidden="1">'Sch-7'!$A$1:$M$23</definedName>
    <definedName name="Z_4AA1107B_A795_4744_B566_827168772C7A_.wvu.PrintTitles" localSheetId="16" hidden="1">'Sch-4'!$3:$13</definedName>
    <definedName name="Z_4AA1107B_A795_4744_B566_827168772C7A_.wvu.PrintTitles" localSheetId="17" hidden="1">'Sch-5 Dis'!$3:$13</definedName>
    <definedName name="Z_4AA1107B_A795_4744_B566_827168772C7A_.wvu.PrintTitles" localSheetId="23" hidden="1">'Sch-7'!$14:$14</definedName>
    <definedName name="Z_4AA1107B_A795_4744_B566_827168772C7A_.wvu.Rows" localSheetId="23" hidden="1">'Sch-7'!$20:$20,'Sch-7'!$96:$214</definedName>
    <definedName name="Z_4F65FF32_EC61_4022_A399_2986D7B6B8B3_.wvu.Cols" localSheetId="5" hidden="1">'Bid Form 2nd Envelope'!$Z:$AJ</definedName>
    <definedName name="Z_4F65FF32_EC61_4022_A399_2986D7B6B8B3_.wvu.Cols" localSheetId="28" hidden="1">'Bid Form 2nd Envelope-old'!$Z:$AJ</definedName>
    <definedName name="Z_4F65FF32_EC61_4022_A399_2986D7B6B8B3_.wvu.Cols" localSheetId="22" hidden="1">GD!$AD:$AJ</definedName>
    <definedName name="Z_4F65FF32_EC61_4022_A399_2986D7B6B8B3_.wvu.Cols" localSheetId="6" hidden="1">'Sch-1'!$Y:$AL</definedName>
    <definedName name="Z_4F65FF32_EC61_4022_A399_2986D7B6B8B3_.wvu.Cols" localSheetId="7" hidden="1">'Sch-1 dis'!$O:$AB</definedName>
    <definedName name="Z_4F65FF32_EC61_4022_A399_2986D7B6B8B3_.wvu.Cols" localSheetId="8" hidden="1">'Sch-2'!$O:$U</definedName>
    <definedName name="Z_4F65FF32_EC61_4022_A399_2986D7B6B8B3_.wvu.Cols" localSheetId="9" hidden="1">'Sch-2 Dis'!$K:$Q</definedName>
    <definedName name="Z_4F65FF32_EC61_4022_A399_2986D7B6B8B3_.wvu.Cols" localSheetId="11" hidden="1">'Sch-3 '!$AM:$AR</definedName>
    <definedName name="Z_4F65FF32_EC61_4022_A399_2986D7B6B8B3_.wvu.Cols" localSheetId="10" hidden="1">'Sch-3 Dis'!$AA:$AF</definedName>
    <definedName name="Z_4F65FF32_EC61_4022_A399_2986D7B6B8B3_.wvu.Cols" localSheetId="16" hidden="1">'Sch-4'!$I:$P</definedName>
    <definedName name="Z_4F65FF32_EC61_4022_A399_2986D7B6B8B3_.wvu.Cols" localSheetId="17" hidden="1">'Sch-5 Dis'!#REF!</definedName>
    <definedName name="Z_4F65FF32_EC61_4022_A399_2986D7B6B8B3_.wvu.Cols" localSheetId="15" hidden="1">'Sch-5 Dis-old'!$I:$P</definedName>
    <definedName name="Z_4F65FF32_EC61_4022_A399_2986D7B6B8B3_.wvu.Cols" localSheetId="14" hidden="1">'Sch-5-old'!$I:$P</definedName>
    <definedName name="Z_4F65FF32_EC61_4022_A399_2986D7B6B8B3_.wvu.Cols" localSheetId="23" hidden="1">'Sch-7'!$AH:$AN</definedName>
    <definedName name="Z_4F65FF32_EC61_4022_A399_2986D7B6B8B3_.wvu.Cols" localSheetId="21" hidden="1">'Sch-7 Dis'!$AD:$AJ</definedName>
    <definedName name="Z_4F65FF32_EC61_4022_A399_2986D7B6B8B3_.wvu.Cols" localSheetId="20" hidden="1">'Sch-7-old'!$AD:$AJ</definedName>
    <definedName name="Z_4F65FF32_EC61_4022_A399_2986D7B6B8B3_.wvu.PrintArea" localSheetId="5" hidden="1">'Bid Form 2nd Envelope'!$A$2:$F$69</definedName>
    <definedName name="Z_4F65FF32_EC61_4022_A399_2986D7B6B8B3_.wvu.PrintArea" localSheetId="28" hidden="1">'Bid Form 2nd Envelope-old'!$A$1:$F$66</definedName>
    <definedName name="Z_4F65FF32_EC61_4022_A399_2986D7B6B8B3_.wvu.PrintArea" localSheetId="24" hidden="1">Discount!$A$2:$G$42</definedName>
    <definedName name="Z_4F65FF32_EC61_4022_A399_2986D7B6B8B3_.wvu.PrintArea" localSheetId="26" hidden="1">'Entry Tax'!$A$1:$E$16</definedName>
    <definedName name="Z_4F65FF32_EC61_4022_A399_2986D7B6B8B3_.wvu.PrintArea" localSheetId="22" hidden="1">GD!$A$1:$G$28</definedName>
    <definedName name="Z_4F65FF32_EC61_4022_A399_2986D7B6B8B3_.wvu.PrintArea" localSheetId="2" hidden="1">Instructions!$A$1:$C$70</definedName>
    <definedName name="Z_4F65FF32_EC61_4022_A399_2986D7B6B8B3_.wvu.PrintArea" localSheetId="25" hidden="1">Octroi!$A$1:$E$16</definedName>
    <definedName name="Z_4F65FF32_EC61_4022_A399_2986D7B6B8B3_.wvu.PrintArea" localSheetId="27" hidden="1">'Other Taxes &amp; Duties'!$A$1:$F$16</definedName>
    <definedName name="Z_4F65FF32_EC61_4022_A399_2986D7B6B8B3_.wvu.PrintArea" localSheetId="6" hidden="1">'Sch-1'!$A$1:$O$29</definedName>
    <definedName name="Z_4F65FF32_EC61_4022_A399_2986D7B6B8B3_.wvu.PrintArea" localSheetId="7" hidden="1">'Sch-1 dis'!$A$1:$G$88</definedName>
    <definedName name="Z_4F65FF32_EC61_4022_A399_2986D7B6B8B3_.wvu.PrintArea" localSheetId="8" hidden="1">'Sch-2'!$A$1:$J$29</definedName>
    <definedName name="Z_4F65FF32_EC61_4022_A399_2986D7B6B8B3_.wvu.PrintArea" localSheetId="9" hidden="1">'Sch-2 Dis'!$A$1:$F$38</definedName>
    <definedName name="Z_4F65FF32_EC61_4022_A399_2986D7B6B8B3_.wvu.PrintArea" localSheetId="11" hidden="1">'Sch-3 '!$A$1:$O$15</definedName>
    <definedName name="Z_4F65FF32_EC61_4022_A399_2986D7B6B8B3_.wvu.PrintArea" localSheetId="10" hidden="1">'Sch-3 Dis'!$A$1:$F$107</definedName>
    <definedName name="Z_4F65FF32_EC61_4022_A399_2986D7B6B8B3_.wvu.PrintArea" localSheetId="16" hidden="1">'Sch-4'!$A$1:$E$22</definedName>
    <definedName name="Z_4F65FF32_EC61_4022_A399_2986D7B6B8B3_.wvu.PrintArea" localSheetId="13" hidden="1">'Sch-4 Dis'!$A$1:$F$26</definedName>
    <definedName name="Z_4F65FF32_EC61_4022_A399_2986D7B6B8B3_.wvu.PrintArea" localSheetId="12" hidden="1">'Sch-4-old'!$A$1:$K$30</definedName>
    <definedName name="Z_4F65FF32_EC61_4022_A399_2986D7B6B8B3_.wvu.PrintArea" localSheetId="18" hidden="1">'Sch-5'!$A$1:$D$32</definedName>
    <definedName name="Z_4F65FF32_EC61_4022_A399_2986D7B6B8B3_.wvu.PrintArea" localSheetId="17" hidden="1">'Sch-5 Dis'!$A$1:$E$23</definedName>
    <definedName name="Z_4F65FF32_EC61_4022_A399_2986D7B6B8B3_.wvu.PrintArea" localSheetId="15" hidden="1">'Sch-5 Dis-old'!$A$1:$E$44</definedName>
    <definedName name="Z_4F65FF32_EC61_4022_A399_2986D7B6B8B3_.wvu.PrintArea" localSheetId="14" hidden="1">'Sch-5-old'!$A$1:$E$44</definedName>
    <definedName name="Z_4F65FF32_EC61_4022_A399_2986D7B6B8B3_.wvu.PrintArea" localSheetId="19" hidden="1">'Sch-6 After Discount'!$A$1:$D$32</definedName>
    <definedName name="Z_4F65FF32_EC61_4022_A399_2986D7B6B8B3_.wvu.PrintArea" localSheetId="23" hidden="1">'Sch-7'!$A$1:$M$23</definedName>
    <definedName name="Z_4F65FF32_EC61_4022_A399_2986D7B6B8B3_.wvu.PrintArea" localSheetId="21" hidden="1">'Sch-7 Dis'!$A$1:$G$30</definedName>
    <definedName name="Z_4F65FF32_EC61_4022_A399_2986D7B6B8B3_.wvu.PrintArea" localSheetId="20" hidden="1">'Sch-7-old'!$A$1:$G$39</definedName>
    <definedName name="Z_4F65FF32_EC61_4022_A399_2986D7B6B8B3_.wvu.PrintTitles" localSheetId="22" hidden="1">GD!#REF!</definedName>
    <definedName name="Z_4F65FF32_EC61_4022_A399_2986D7B6B8B3_.wvu.PrintTitles" localSheetId="6" hidden="1">'Sch-1'!$14:$16</definedName>
    <definedName name="Z_4F65FF32_EC61_4022_A399_2986D7B6B8B3_.wvu.PrintTitles" localSheetId="7" hidden="1">'Sch-1 dis'!$14:$16</definedName>
    <definedName name="Z_4F65FF32_EC61_4022_A399_2986D7B6B8B3_.wvu.PrintTitles" localSheetId="8" hidden="1">'Sch-2'!$13:$15</definedName>
    <definedName name="Z_4F65FF32_EC61_4022_A399_2986D7B6B8B3_.wvu.PrintTitles" localSheetId="9" hidden="1">'Sch-2 Dis'!$13:$15</definedName>
    <definedName name="Z_4F65FF32_EC61_4022_A399_2986D7B6B8B3_.wvu.PrintTitles" localSheetId="11" hidden="1">'Sch-3 '!$13:$14</definedName>
    <definedName name="Z_4F65FF32_EC61_4022_A399_2986D7B6B8B3_.wvu.PrintTitles" localSheetId="10" hidden="1">'Sch-3 Dis'!$13:$15</definedName>
    <definedName name="Z_4F65FF32_EC61_4022_A399_2986D7B6B8B3_.wvu.PrintTitles" localSheetId="16" hidden="1">'Sch-4'!$3:$13</definedName>
    <definedName name="Z_4F65FF32_EC61_4022_A399_2986D7B6B8B3_.wvu.PrintTitles" localSheetId="18" hidden="1">'Sch-5'!$3:$13</definedName>
    <definedName name="Z_4F65FF32_EC61_4022_A399_2986D7B6B8B3_.wvu.PrintTitles" localSheetId="17" hidden="1">'Sch-5 Dis'!$3:$13</definedName>
    <definedName name="Z_4F65FF32_EC61_4022_A399_2986D7B6B8B3_.wvu.PrintTitles" localSheetId="15" hidden="1">'Sch-5 Dis-old'!$3:$13</definedName>
    <definedName name="Z_4F65FF32_EC61_4022_A399_2986D7B6B8B3_.wvu.PrintTitles" localSheetId="14" hidden="1">'Sch-5-old'!$3:$13</definedName>
    <definedName name="Z_4F65FF32_EC61_4022_A399_2986D7B6B8B3_.wvu.PrintTitles" localSheetId="19" hidden="1">'Sch-6 After Discount'!$3:$13</definedName>
    <definedName name="Z_4F65FF32_EC61_4022_A399_2986D7B6B8B3_.wvu.PrintTitles" localSheetId="23" hidden="1">'Sch-7'!$14:$14</definedName>
    <definedName name="Z_4F65FF32_EC61_4022_A399_2986D7B6B8B3_.wvu.PrintTitles" localSheetId="21" hidden="1">'Sch-7 Dis'!$14:$14</definedName>
    <definedName name="Z_4F65FF32_EC61_4022_A399_2986D7B6B8B3_.wvu.PrintTitles" localSheetId="20" hidden="1">'Sch-7-old'!#REF!</definedName>
    <definedName name="Z_4F65FF32_EC61_4022_A399_2986D7B6B8B3_.wvu.Rows" localSheetId="22" hidden="1">GD!$104:$222</definedName>
    <definedName name="Z_4F65FF32_EC61_4022_A399_2986D7B6B8B3_.wvu.Rows" localSheetId="6" hidden="1">'Sch-1'!#REF!</definedName>
    <definedName name="Z_4F65FF32_EC61_4022_A399_2986D7B6B8B3_.wvu.Rows" localSheetId="7" hidden="1">'Sch-1 dis'!$113:$179</definedName>
    <definedName name="Z_4F65FF32_EC61_4022_A399_2986D7B6B8B3_.wvu.Rows" localSheetId="8" hidden="1">'Sch-2'!#REF!</definedName>
    <definedName name="Z_4F65FF32_EC61_4022_A399_2986D7B6B8B3_.wvu.Rows" localSheetId="9" hidden="1">'Sch-2 Dis'!#REF!</definedName>
    <definedName name="Z_4F65FF32_EC61_4022_A399_2986D7B6B8B3_.wvu.Rows" localSheetId="11" hidden="1">'Sch-3 '!#REF!</definedName>
    <definedName name="Z_4F65FF32_EC61_4022_A399_2986D7B6B8B3_.wvu.Rows" localSheetId="10" hidden="1">'Sch-3 Dis'!#REF!</definedName>
    <definedName name="Z_4F65FF32_EC61_4022_A399_2986D7B6B8B3_.wvu.Rows" localSheetId="23" hidden="1">'Sch-7'!$96:$214</definedName>
    <definedName name="Z_4F65FF32_EC61_4022_A399_2986D7B6B8B3_.wvu.Rows" localSheetId="21" hidden="1">'Sch-7 Dis'!$106:$224</definedName>
    <definedName name="Z_4F65FF32_EC61_4022_A399_2986D7B6B8B3_.wvu.Rows" localSheetId="20" hidden="1">'Sch-7-old'!$115:$233</definedName>
    <definedName name="Z_58D82F59_8CF6_455F_B9F4_081499FDF243_.wvu.Cols" localSheetId="24" hidden="1">Discount!$I:$P</definedName>
    <definedName name="Z_58D82F59_8CF6_455F_B9F4_081499FDF243_.wvu.PrintArea" localSheetId="24" hidden="1">Discount!$A$2:$G$44</definedName>
    <definedName name="Z_58D82F59_8CF6_455F_B9F4_081499FDF243_.wvu.PrintArea" localSheetId="26" hidden="1">'Entry Tax'!$A$1:$E$16</definedName>
    <definedName name="Z_58D82F59_8CF6_455F_B9F4_081499FDF243_.wvu.PrintArea" localSheetId="25" hidden="1">Octroi!$A$1:$E$16</definedName>
    <definedName name="Z_58D82F59_8CF6_455F_B9F4_081499FDF243_.wvu.PrintArea" localSheetId="27" hidden="1">'Other Taxes &amp; Duties'!$A$1:$F$16</definedName>
    <definedName name="Z_58D82F59_8CF6_455F_B9F4_081499FDF243_.wvu.PrintArea" localSheetId="29" hidden="1">'Q &amp; C'!$A$1:$F$43</definedName>
    <definedName name="Z_58D82F59_8CF6_455F_B9F4_081499FDF243_.wvu.Rows" localSheetId="24" hidden="1">Discount!$21:$21,Discount!$29:$29</definedName>
    <definedName name="Z_59ACD8B6_730E_4199_8297_1160D2A0693D_.wvu.PrintArea" localSheetId="29" hidden="1">'Q &amp; C'!$A$1:$F$43</definedName>
    <definedName name="Z_5C6610A7_30B1_43C5_B47D_FDA0FBB789C6_.wvu.PrintArea" localSheetId="2" hidden="1">Instructions!$A$1:$C$70</definedName>
    <definedName name="Z_611D8B62_9C40_451B_ABB4_92F111B2BF43_.wvu.Cols" localSheetId="24" hidden="1">Discount!$I:$P</definedName>
    <definedName name="Z_611D8B62_9C40_451B_ABB4_92F111B2BF43_.wvu.Cols" localSheetId="22" hidden="1">GD!$AD:$AJ</definedName>
    <definedName name="Z_611D8B62_9C40_451B_ABB4_92F111B2BF43_.wvu.Cols" localSheetId="6" hidden="1">'Sch-1'!$T:$T</definedName>
    <definedName name="Z_611D8B62_9C40_451B_ABB4_92F111B2BF43_.wvu.Cols" localSheetId="8" hidden="1">'Sch-2'!$M:$M,'Sch-2'!$O:$U</definedName>
    <definedName name="Z_611D8B62_9C40_451B_ABB4_92F111B2BF43_.wvu.Cols" localSheetId="9" hidden="1">'Sch-2 Dis'!$K:$Q</definedName>
    <definedName name="Z_611D8B62_9C40_451B_ABB4_92F111B2BF43_.wvu.Cols" localSheetId="11" hidden="1">'Sch-3 '!$S:$S,'Sch-3 '!$AM:$AR</definedName>
    <definedName name="Z_611D8B62_9C40_451B_ABB4_92F111B2BF43_.wvu.Cols" localSheetId="10" hidden="1">'Sch-3 Dis'!$AA:$AF</definedName>
    <definedName name="Z_611D8B62_9C40_451B_ABB4_92F111B2BF43_.wvu.Cols" localSheetId="15" hidden="1">'Sch-5 Dis-old'!$I:$P</definedName>
    <definedName name="Z_611D8B62_9C40_451B_ABB4_92F111B2BF43_.wvu.Cols" localSheetId="14" hidden="1">'Sch-5-old'!$I:$P</definedName>
    <definedName name="Z_611D8B62_9C40_451B_ABB4_92F111B2BF43_.wvu.Cols" localSheetId="21" hidden="1">'Sch-7 Dis'!$AD:$AJ</definedName>
    <definedName name="Z_611D8B62_9C40_451B_ABB4_92F111B2BF43_.wvu.Cols" localSheetId="20" hidden="1">'Sch-7-old'!$AD:$AJ</definedName>
    <definedName name="Z_611D8B62_9C40_451B_ABB4_92F111B2BF43_.wvu.FilterData" localSheetId="6" hidden="1">'Sch-1'!#REF!</definedName>
    <definedName name="Z_611D8B62_9C40_451B_ABB4_92F111B2BF43_.wvu.FilterData" localSheetId="7" hidden="1">'Sch-1 dis'!$A$17:$G$79</definedName>
    <definedName name="Z_611D8B62_9C40_451B_ABB4_92F111B2BF43_.wvu.FilterData" localSheetId="8" hidden="1">'Sch-2'!$F$16:$J$29</definedName>
    <definedName name="Z_611D8B62_9C40_451B_ABB4_92F111B2BF43_.wvu.FilterData" localSheetId="9" hidden="1">'Sch-2 Dis'!$B$16:$F$68</definedName>
    <definedName name="Z_611D8B62_9C40_451B_ABB4_92F111B2BF43_.wvu.FilterData" localSheetId="11" hidden="1">'Sch-3 '!#REF!</definedName>
    <definedName name="Z_611D8B62_9C40_451B_ABB4_92F111B2BF43_.wvu.FilterData" localSheetId="10" hidden="1">'Sch-3 Dis'!$B$18:$F$108</definedName>
    <definedName name="Z_611D8B62_9C40_451B_ABB4_92F111B2BF43_.wvu.PrintArea" localSheetId="28" hidden="1">'Bid Form 2nd Envelope-old'!$A$1:$F$66</definedName>
    <definedName name="Z_611D8B62_9C40_451B_ABB4_92F111B2BF43_.wvu.PrintArea" localSheetId="24" hidden="1">Discount!$A$2:$G$44</definedName>
    <definedName name="Z_611D8B62_9C40_451B_ABB4_92F111B2BF43_.wvu.PrintArea" localSheetId="26" hidden="1">'Entry Tax'!$A$1:$E$16</definedName>
    <definedName name="Z_611D8B62_9C40_451B_ABB4_92F111B2BF43_.wvu.PrintArea" localSheetId="22" hidden="1">GD!$A$1:$G$28</definedName>
    <definedName name="Z_611D8B62_9C40_451B_ABB4_92F111B2BF43_.wvu.PrintArea" localSheetId="2" hidden="1">Instructions!$A$1:$C$70</definedName>
    <definedName name="Z_611D8B62_9C40_451B_ABB4_92F111B2BF43_.wvu.PrintArea" localSheetId="25" hidden="1">Octroi!$A$1:$E$16</definedName>
    <definedName name="Z_611D8B62_9C40_451B_ABB4_92F111B2BF43_.wvu.PrintArea" localSheetId="27" hidden="1">'Other Taxes &amp; Duties'!$A$1:$F$16</definedName>
    <definedName name="Z_611D8B62_9C40_451B_ABB4_92F111B2BF43_.wvu.PrintArea" localSheetId="29" hidden="1">'Q &amp; C'!$A$1:$F$43</definedName>
    <definedName name="Z_611D8B62_9C40_451B_ABB4_92F111B2BF43_.wvu.PrintArea" localSheetId="6" hidden="1">'Sch-1'!$A$1:$O$29</definedName>
    <definedName name="Z_611D8B62_9C40_451B_ABB4_92F111B2BF43_.wvu.PrintArea" localSheetId="7" hidden="1">'Sch-1 dis'!$A$1:$G$88</definedName>
    <definedName name="Z_611D8B62_9C40_451B_ABB4_92F111B2BF43_.wvu.PrintArea" localSheetId="8" hidden="1">'Sch-2'!$A$1:$J$29</definedName>
    <definedName name="Z_611D8B62_9C40_451B_ABB4_92F111B2BF43_.wvu.PrintArea" localSheetId="9" hidden="1">'Sch-2 Dis'!$A$1:$F$74</definedName>
    <definedName name="Z_611D8B62_9C40_451B_ABB4_92F111B2BF43_.wvu.PrintArea" localSheetId="11" hidden="1">'Sch-3 '!$A$1:$O$15</definedName>
    <definedName name="Z_611D8B62_9C40_451B_ABB4_92F111B2BF43_.wvu.PrintArea" localSheetId="10" hidden="1">'Sch-3 Dis'!$A$1:$F$114</definedName>
    <definedName name="Z_611D8B62_9C40_451B_ABB4_92F111B2BF43_.wvu.PrintArea" localSheetId="13" hidden="1">'Sch-4 Dis'!$A$1:$F$25</definedName>
    <definedName name="Z_611D8B62_9C40_451B_ABB4_92F111B2BF43_.wvu.PrintArea" localSheetId="12" hidden="1">'Sch-4-old'!$A$1:$K$29</definedName>
    <definedName name="Z_611D8B62_9C40_451B_ABB4_92F111B2BF43_.wvu.PrintArea" localSheetId="18" hidden="1">'Sch-5'!$A$1:$D$32</definedName>
    <definedName name="Z_611D8B62_9C40_451B_ABB4_92F111B2BF43_.wvu.PrintArea" localSheetId="15" hidden="1">'Sch-5 Dis-old'!$A$1:$E$44</definedName>
    <definedName name="Z_611D8B62_9C40_451B_ABB4_92F111B2BF43_.wvu.PrintArea" localSheetId="14" hidden="1">'Sch-5-old'!$A$1:$E$44</definedName>
    <definedName name="Z_611D8B62_9C40_451B_ABB4_92F111B2BF43_.wvu.PrintArea" localSheetId="19" hidden="1">'Sch-6 After Discount'!$A$1:$D$32</definedName>
    <definedName name="Z_611D8B62_9C40_451B_ABB4_92F111B2BF43_.wvu.PrintArea" localSheetId="21" hidden="1">'Sch-7 Dis'!$A$1:$G$30</definedName>
    <definedName name="Z_611D8B62_9C40_451B_ABB4_92F111B2BF43_.wvu.PrintArea" localSheetId="20" hidden="1">'Sch-7-old'!$A$1:$G$39</definedName>
    <definedName name="Z_611D8B62_9C40_451B_ABB4_92F111B2BF43_.wvu.PrintArea" localSheetId="30" hidden="1">'T &amp; D'!$A$1:$E$12</definedName>
    <definedName name="Z_611D8B62_9C40_451B_ABB4_92F111B2BF43_.wvu.PrintTitles" localSheetId="22" hidden="1">GD!#REF!</definedName>
    <definedName name="Z_611D8B62_9C40_451B_ABB4_92F111B2BF43_.wvu.PrintTitles" localSheetId="6" hidden="1">'Sch-1'!$14:$16</definedName>
    <definedName name="Z_611D8B62_9C40_451B_ABB4_92F111B2BF43_.wvu.PrintTitles" localSheetId="7" hidden="1">'Sch-1 dis'!$14:$16</definedName>
    <definedName name="Z_611D8B62_9C40_451B_ABB4_92F111B2BF43_.wvu.PrintTitles" localSheetId="8" hidden="1">'Sch-2'!$13:$15</definedName>
    <definedName name="Z_611D8B62_9C40_451B_ABB4_92F111B2BF43_.wvu.PrintTitles" localSheetId="9" hidden="1">'Sch-2 Dis'!$13:$15</definedName>
    <definedName name="Z_611D8B62_9C40_451B_ABB4_92F111B2BF43_.wvu.PrintTitles" localSheetId="11" hidden="1">'Sch-3 '!$13:$14</definedName>
    <definedName name="Z_611D8B62_9C40_451B_ABB4_92F111B2BF43_.wvu.PrintTitles" localSheetId="10" hidden="1">'Sch-3 Dis'!$13:$15</definedName>
    <definedName name="Z_611D8B62_9C40_451B_ABB4_92F111B2BF43_.wvu.PrintTitles" localSheetId="18" hidden="1">'Sch-5'!$3:$13</definedName>
    <definedName name="Z_611D8B62_9C40_451B_ABB4_92F111B2BF43_.wvu.PrintTitles" localSheetId="15" hidden="1">'Sch-5 Dis-old'!$3:$13</definedName>
    <definedName name="Z_611D8B62_9C40_451B_ABB4_92F111B2BF43_.wvu.PrintTitles" localSheetId="14" hidden="1">'Sch-5-old'!$3:$13</definedName>
    <definedName name="Z_611D8B62_9C40_451B_ABB4_92F111B2BF43_.wvu.PrintTitles" localSheetId="19" hidden="1">'Sch-6 After Discount'!$3:$13</definedName>
    <definedName name="Z_611D8B62_9C40_451B_ABB4_92F111B2BF43_.wvu.PrintTitles" localSheetId="21" hidden="1">'Sch-7 Dis'!$14:$14</definedName>
    <definedName name="Z_611D8B62_9C40_451B_ABB4_92F111B2BF43_.wvu.PrintTitles" localSheetId="20" hidden="1">'Sch-7-old'!#REF!</definedName>
    <definedName name="Z_611D8B62_9C40_451B_ABB4_92F111B2BF43_.wvu.Rows" localSheetId="1" hidden="1">Cover!$7:$7</definedName>
    <definedName name="Z_611D8B62_9C40_451B_ABB4_92F111B2BF43_.wvu.Rows" localSheetId="24" hidden="1">Discount!$32:$33</definedName>
    <definedName name="Z_611D8B62_9C40_451B_ABB4_92F111B2BF43_.wvu.Rows" localSheetId="22" hidden="1">GD!$104:$222</definedName>
    <definedName name="Z_611D8B62_9C40_451B_ABB4_92F111B2BF43_.wvu.Rows" localSheetId="21" hidden="1">'Sch-7 Dis'!$106:$224</definedName>
    <definedName name="Z_611D8B62_9C40_451B_ABB4_92F111B2BF43_.wvu.Rows" localSheetId="20" hidden="1">'Sch-7-old'!$115:$233</definedName>
    <definedName name="Z_693AE0F1_9847_4E6A_B08E_BAB67D33B621_.wvu.Cols" localSheetId="24" hidden="1">Discount!$H:$P</definedName>
    <definedName name="Z_693AE0F1_9847_4E6A_B08E_BAB67D33B621_.wvu.Cols" localSheetId="22" hidden="1">GD!$D:$D,GD!$F:$G,GD!$AD:$AJ</definedName>
    <definedName name="Z_693AE0F1_9847_4E6A_B08E_BAB67D33B621_.wvu.Cols" localSheetId="6" hidden="1">'Sch-1'!$P:$Y,'Sch-1'!$AD:$AJ</definedName>
    <definedName name="Z_693AE0F1_9847_4E6A_B08E_BAB67D33B621_.wvu.Cols" localSheetId="8" hidden="1">'Sch-2'!$K:$Z</definedName>
    <definedName name="Z_693AE0F1_9847_4E6A_B08E_BAB67D33B621_.wvu.Cols" localSheetId="9" hidden="1">'Sch-2 Dis'!$K:$Q</definedName>
    <definedName name="Z_693AE0F1_9847_4E6A_B08E_BAB67D33B621_.wvu.Cols" localSheetId="11" hidden="1">'Sch-3 '!#REF!,'Sch-3 '!$S:$S,'Sch-3 '!$AM:$AR</definedName>
    <definedName name="Z_693AE0F1_9847_4E6A_B08E_BAB67D33B621_.wvu.Cols" localSheetId="10" hidden="1">'Sch-3 Dis'!$AA:$AF</definedName>
    <definedName name="Z_693AE0F1_9847_4E6A_B08E_BAB67D33B621_.wvu.Cols" localSheetId="13" hidden="1">'Sch-4 Dis'!$I:$J</definedName>
    <definedName name="Z_693AE0F1_9847_4E6A_B08E_BAB67D33B621_.wvu.Cols" localSheetId="12" hidden="1">'Sch-4-old'!$N:$O</definedName>
    <definedName name="Z_693AE0F1_9847_4E6A_B08E_BAB67D33B621_.wvu.Cols" localSheetId="15" hidden="1">'Sch-5 Dis-old'!$I:$P</definedName>
    <definedName name="Z_693AE0F1_9847_4E6A_B08E_BAB67D33B621_.wvu.Cols" localSheetId="14" hidden="1">'Sch-5-old'!$I:$P</definedName>
    <definedName name="Z_693AE0F1_9847_4E6A_B08E_BAB67D33B621_.wvu.Cols" localSheetId="21" hidden="1">'Sch-7 Dis'!$AD:$AJ</definedName>
    <definedName name="Z_693AE0F1_9847_4E6A_B08E_BAB67D33B621_.wvu.Cols" localSheetId="20" hidden="1">'Sch-7-old'!$D:$D,'Sch-7-old'!$F:$F,'Sch-7-old'!$AD:$AJ</definedName>
    <definedName name="Z_693AE0F1_9847_4E6A_B08E_BAB67D33B621_.wvu.FilterData" localSheetId="6" hidden="1">'Sch-1'!#REF!</definedName>
    <definedName name="Z_693AE0F1_9847_4E6A_B08E_BAB67D33B621_.wvu.FilterData" localSheetId="7" hidden="1">'Sch-1 dis'!$A$17:$G$79</definedName>
    <definedName name="Z_693AE0F1_9847_4E6A_B08E_BAB67D33B621_.wvu.FilterData" localSheetId="8" hidden="1">'Sch-2'!$F$16:$J$29</definedName>
    <definedName name="Z_693AE0F1_9847_4E6A_B08E_BAB67D33B621_.wvu.FilterData" localSheetId="9" hidden="1">'Sch-2 Dis'!$B$16:$F$68</definedName>
    <definedName name="Z_693AE0F1_9847_4E6A_B08E_BAB67D33B621_.wvu.FilterData" localSheetId="11" hidden="1">'Sch-3 '!#REF!</definedName>
    <definedName name="Z_693AE0F1_9847_4E6A_B08E_BAB67D33B621_.wvu.FilterData" localSheetId="10" hidden="1">'Sch-3 Dis'!$B$18:$F$108</definedName>
    <definedName name="Z_693AE0F1_9847_4E6A_B08E_BAB67D33B621_.wvu.PrintArea" localSheetId="28" hidden="1">'Bid Form 2nd Envelope-old'!$A$1:$F$66</definedName>
    <definedName name="Z_693AE0F1_9847_4E6A_B08E_BAB67D33B621_.wvu.PrintArea" localSheetId="24" hidden="1">Discount!$A$2:$G$44</definedName>
    <definedName name="Z_693AE0F1_9847_4E6A_B08E_BAB67D33B621_.wvu.PrintArea" localSheetId="26" hidden="1">'Entry Tax'!$A$1:$E$16</definedName>
    <definedName name="Z_693AE0F1_9847_4E6A_B08E_BAB67D33B621_.wvu.PrintArea" localSheetId="22" hidden="1">GD!$A$1:$E$25</definedName>
    <definedName name="Z_693AE0F1_9847_4E6A_B08E_BAB67D33B621_.wvu.PrintArea" localSheetId="2" hidden="1">Instructions!$A$1:$C$70</definedName>
    <definedName name="Z_693AE0F1_9847_4E6A_B08E_BAB67D33B621_.wvu.PrintArea" localSheetId="25" hidden="1">Octroi!$A$1:$E$16</definedName>
    <definedName name="Z_693AE0F1_9847_4E6A_B08E_BAB67D33B621_.wvu.PrintArea" localSheetId="27" hidden="1">'Other Taxes &amp; Duties'!$A$1:$F$16</definedName>
    <definedName name="Z_693AE0F1_9847_4E6A_B08E_BAB67D33B621_.wvu.PrintArea" localSheetId="29" hidden="1">'Q &amp; C'!$A$1:$F$43</definedName>
    <definedName name="Z_693AE0F1_9847_4E6A_B08E_BAB67D33B621_.wvu.PrintArea" localSheetId="6" hidden="1">'Sch-1'!$A$1:$O$29</definedName>
    <definedName name="Z_693AE0F1_9847_4E6A_B08E_BAB67D33B621_.wvu.PrintArea" localSheetId="7" hidden="1">'Sch-1 dis'!$A$1:$G$88</definedName>
    <definedName name="Z_693AE0F1_9847_4E6A_B08E_BAB67D33B621_.wvu.PrintArea" localSheetId="8" hidden="1">'Sch-2'!$A$1:$J$29</definedName>
    <definedName name="Z_693AE0F1_9847_4E6A_B08E_BAB67D33B621_.wvu.PrintArea" localSheetId="9" hidden="1">'Sch-2 Dis'!$A$1:$F$74</definedName>
    <definedName name="Z_693AE0F1_9847_4E6A_B08E_BAB67D33B621_.wvu.PrintArea" localSheetId="11" hidden="1">'Sch-3 '!$A$1:$O$15</definedName>
    <definedName name="Z_693AE0F1_9847_4E6A_B08E_BAB67D33B621_.wvu.PrintArea" localSheetId="10" hidden="1">'Sch-3 Dis'!$A$1:$F$114</definedName>
    <definedName name="Z_693AE0F1_9847_4E6A_B08E_BAB67D33B621_.wvu.PrintArea" localSheetId="13" hidden="1">'Sch-4 Dis'!$A$1:$G$24</definedName>
    <definedName name="Z_693AE0F1_9847_4E6A_B08E_BAB67D33B621_.wvu.PrintArea" localSheetId="12" hidden="1">'Sch-4-old'!$A$1:$L$28</definedName>
    <definedName name="Z_693AE0F1_9847_4E6A_B08E_BAB67D33B621_.wvu.PrintArea" localSheetId="18" hidden="1">'Sch-5'!$A$1:$D$32</definedName>
    <definedName name="Z_693AE0F1_9847_4E6A_B08E_BAB67D33B621_.wvu.PrintArea" localSheetId="15" hidden="1">'Sch-5 Dis-old'!$A$1:$E$44</definedName>
    <definedName name="Z_693AE0F1_9847_4E6A_B08E_BAB67D33B621_.wvu.PrintArea" localSheetId="14" hidden="1">'Sch-5-old'!$A$1:$E$44</definedName>
    <definedName name="Z_693AE0F1_9847_4E6A_B08E_BAB67D33B621_.wvu.PrintArea" localSheetId="19" hidden="1">'Sch-6 After Discount'!$A$1:$D$32</definedName>
    <definedName name="Z_693AE0F1_9847_4E6A_B08E_BAB67D33B621_.wvu.PrintArea" localSheetId="21" hidden="1">'Sch-7 Dis'!$A$1:$G$30</definedName>
    <definedName name="Z_693AE0F1_9847_4E6A_B08E_BAB67D33B621_.wvu.PrintArea" localSheetId="20" hidden="1">'Sch-7-old'!$A$1:$E$36</definedName>
    <definedName name="Z_693AE0F1_9847_4E6A_B08E_BAB67D33B621_.wvu.PrintArea" localSheetId="30" hidden="1">'T &amp; D'!$A$1:$E$12</definedName>
    <definedName name="Z_693AE0F1_9847_4E6A_B08E_BAB67D33B621_.wvu.PrintTitles" localSheetId="6" hidden="1">'Sch-1'!$14:$16</definedName>
    <definedName name="Z_693AE0F1_9847_4E6A_B08E_BAB67D33B621_.wvu.PrintTitles" localSheetId="7" hidden="1">'Sch-1 dis'!$14:$16</definedName>
    <definedName name="Z_693AE0F1_9847_4E6A_B08E_BAB67D33B621_.wvu.PrintTitles" localSheetId="8" hidden="1">'Sch-2'!$13:$15</definedName>
    <definedName name="Z_693AE0F1_9847_4E6A_B08E_BAB67D33B621_.wvu.PrintTitles" localSheetId="9" hidden="1">'Sch-2 Dis'!$13:$15</definedName>
    <definedName name="Z_693AE0F1_9847_4E6A_B08E_BAB67D33B621_.wvu.PrintTitles" localSheetId="11" hidden="1">'Sch-3 '!$13:$14</definedName>
    <definedName name="Z_693AE0F1_9847_4E6A_B08E_BAB67D33B621_.wvu.PrintTitles" localSheetId="10" hidden="1">'Sch-3 Dis'!$13:$15</definedName>
    <definedName name="Z_693AE0F1_9847_4E6A_B08E_BAB67D33B621_.wvu.PrintTitles" localSheetId="18" hidden="1">'Sch-5'!$3:$13</definedName>
    <definedName name="Z_693AE0F1_9847_4E6A_B08E_BAB67D33B621_.wvu.PrintTitles" localSheetId="15" hidden="1">'Sch-5 Dis-old'!$3:$13</definedName>
    <definedName name="Z_693AE0F1_9847_4E6A_B08E_BAB67D33B621_.wvu.PrintTitles" localSheetId="14" hidden="1">'Sch-5-old'!$3:$13</definedName>
    <definedName name="Z_693AE0F1_9847_4E6A_B08E_BAB67D33B621_.wvu.PrintTitles" localSheetId="19" hidden="1">'Sch-6 After Discount'!$3:$13</definedName>
    <definedName name="Z_693AE0F1_9847_4E6A_B08E_BAB67D33B621_.wvu.PrintTitles" localSheetId="21" hidden="1">'Sch-7 Dis'!$14:$14</definedName>
    <definedName name="Z_693AE0F1_9847_4E6A_B08E_BAB67D33B621_.wvu.Rows" localSheetId="1" hidden="1">Cover!$7:$7</definedName>
    <definedName name="Z_693AE0F1_9847_4E6A_B08E_BAB67D33B621_.wvu.Rows" localSheetId="24" hidden="1">Discount!$32:$33</definedName>
    <definedName name="Z_693AE0F1_9847_4E6A_B08E_BAB67D33B621_.wvu.Rows" localSheetId="22" hidden="1">GD!$104:$222</definedName>
    <definedName name="Z_693AE0F1_9847_4E6A_B08E_BAB67D33B621_.wvu.Rows" localSheetId="7" hidden="1">'Sch-1 dis'!$17:$73</definedName>
    <definedName name="Z_693AE0F1_9847_4E6A_B08E_BAB67D33B621_.wvu.Rows" localSheetId="8" hidden="1">'Sch-2'!#REF!,'Sch-2'!#REF!,'Sch-2'!#REF!,'Sch-2'!#REF!,'Sch-2'!#REF!</definedName>
    <definedName name="Z_693AE0F1_9847_4E6A_B08E_BAB67D33B621_.wvu.Rows" localSheetId="9" hidden="1">'Sch-2 Dis'!$16:$66</definedName>
    <definedName name="Z_693AE0F1_9847_4E6A_B08E_BAB67D33B621_.wvu.Rows" localSheetId="11" hidden="1">'Sch-3 '!#REF!,'Sch-3 '!#REF!</definedName>
    <definedName name="Z_693AE0F1_9847_4E6A_B08E_BAB67D33B621_.wvu.Rows" localSheetId="10" hidden="1">'Sch-3 Dis'!$16:$107</definedName>
    <definedName name="Z_693AE0F1_9847_4E6A_B08E_BAB67D33B621_.wvu.Rows" localSheetId="13" hidden="1">'Sch-4 Dis'!$22:$22</definedName>
    <definedName name="Z_693AE0F1_9847_4E6A_B08E_BAB67D33B621_.wvu.Rows" localSheetId="12" hidden="1">'Sch-4-old'!$26:$26</definedName>
    <definedName name="Z_693AE0F1_9847_4E6A_B08E_BAB67D33B621_.wvu.Rows" localSheetId="21" hidden="1">'Sch-7 Dis'!$18:$20,'Sch-7 Dis'!$106:$224</definedName>
    <definedName name="Z_693AE0F1_9847_4E6A_B08E_BAB67D33B621_.wvu.Rows" localSheetId="20" hidden="1">'Sch-7-old'!$34:$34,'Sch-7-old'!$115:$233</definedName>
    <definedName name="Z_696D9240_6693_44E8_B9A4_2BFADD101EE2_.wvu.Cols" localSheetId="24" hidden="1">Discount!$I:$P</definedName>
    <definedName name="Z_696D9240_6693_44E8_B9A4_2BFADD101EE2_.wvu.PrintArea" localSheetId="24" hidden="1">Discount!$A$2:$G$44</definedName>
    <definedName name="Z_696D9240_6693_44E8_B9A4_2BFADD101EE2_.wvu.PrintArea" localSheetId="26" hidden="1">'Entry Tax'!$A$1:$E$16</definedName>
    <definedName name="Z_696D9240_6693_44E8_B9A4_2BFADD101EE2_.wvu.PrintArea" localSheetId="25" hidden="1">Octroi!$A$1:$E$16</definedName>
    <definedName name="Z_696D9240_6693_44E8_B9A4_2BFADD101EE2_.wvu.PrintArea" localSheetId="27" hidden="1">'Other Taxes &amp; Duties'!$A$1:$F$16</definedName>
    <definedName name="Z_696D9240_6693_44E8_B9A4_2BFADD101EE2_.wvu.PrintArea" localSheetId="29" hidden="1">'Q &amp; C'!$A$1:$F$43</definedName>
    <definedName name="Z_696D9240_6693_44E8_B9A4_2BFADD101EE2_.wvu.Rows" localSheetId="24" hidden="1">Discount!$21:$21,Discount!$29:$29</definedName>
    <definedName name="Z_6E345679_47E0_4044_94F8_40B7719CE719_.wvu.PrintArea" localSheetId="29" hidden="1">'Q &amp; C'!$A$1:$F$43</definedName>
    <definedName name="Z_705A993D_5DF6_4963_9DB5_8F89E6445EBA_.wvu.PrintArea" localSheetId="3" hidden="1">#N/A</definedName>
    <definedName name="Z_705A993D_5DF6_4963_9DB5_8F89E6445EBA_.wvu.Rows" localSheetId="3" hidden="1">#N/A</definedName>
    <definedName name="Z_7487ED9F_BBED_4B2A_9631_22F1A430946B_.wvu.Cols" localSheetId="16" hidden="1">'Sch-4'!$I:$P</definedName>
    <definedName name="Z_7487ED9F_BBED_4B2A_9631_22F1A430946B_.wvu.Cols" localSheetId="23" hidden="1">'Sch-7'!$P:$P,'Sch-7'!$AH:$AN</definedName>
    <definedName name="Z_7487ED9F_BBED_4B2A_9631_22F1A430946B_.wvu.PrintArea" localSheetId="5" hidden="1">'Bid Form 2nd Envelope'!$A$2:$F$69</definedName>
    <definedName name="Z_7487ED9F_BBED_4B2A_9631_22F1A430946B_.wvu.PrintArea" localSheetId="16" hidden="1">'Sch-4'!$A$1:$E$22</definedName>
    <definedName name="Z_7487ED9F_BBED_4B2A_9631_22F1A430946B_.wvu.PrintArea" localSheetId="17" hidden="1">'Sch-5 Dis'!$A$1:$E$23</definedName>
    <definedName name="Z_7487ED9F_BBED_4B2A_9631_22F1A430946B_.wvu.PrintArea" localSheetId="23" hidden="1">'Sch-7'!$A$1:$M$23</definedName>
    <definedName name="Z_7487ED9F_BBED_4B2A_9631_22F1A430946B_.wvu.PrintTitles" localSheetId="16" hidden="1">'Sch-4'!$3:$13</definedName>
    <definedName name="Z_7487ED9F_BBED_4B2A_9631_22F1A430946B_.wvu.PrintTitles" localSheetId="17" hidden="1">'Sch-5 Dis'!$3:$13</definedName>
    <definedName name="Z_7487ED9F_BBED_4B2A_9631_22F1A430946B_.wvu.PrintTitles" localSheetId="23" hidden="1">'Sch-7'!$14:$14</definedName>
    <definedName name="Z_7487ED9F_BBED_4B2A_9631_22F1A430946B_.wvu.Rows" localSheetId="23" hidden="1">'Sch-7'!$20:$20,'Sch-7'!$96:$214</definedName>
    <definedName name="Z_75ADC1CB_B2FC_4413_A994_9BBA99DCA57A_.wvu.Cols" localSheetId="24" hidden="1">Discount!$I:$O</definedName>
    <definedName name="Z_75ADC1CB_B2FC_4413_A994_9BBA99DCA57A_.wvu.Cols" localSheetId="22" hidden="1">GD!$D:$D,GD!$F:$G,GD!$AD:$AJ</definedName>
    <definedName name="Z_75ADC1CB_B2FC_4413_A994_9BBA99DCA57A_.wvu.Cols" localSheetId="6" hidden="1">'Sch-1'!$P:$X,'Sch-1'!$AD:$AJ</definedName>
    <definedName name="Z_75ADC1CB_B2FC_4413_A994_9BBA99DCA57A_.wvu.Cols" localSheetId="8" hidden="1">'Sch-2'!$N:$Y</definedName>
    <definedName name="Z_75ADC1CB_B2FC_4413_A994_9BBA99DCA57A_.wvu.Cols" localSheetId="9" hidden="1">'Sch-2 Dis'!$K:$Q</definedName>
    <definedName name="Z_75ADC1CB_B2FC_4413_A994_9BBA99DCA57A_.wvu.Cols" localSheetId="11" hidden="1">'Sch-3 '!$S:$S,'Sch-3 '!$AM:$AR</definedName>
    <definedName name="Z_75ADC1CB_B2FC_4413_A994_9BBA99DCA57A_.wvu.Cols" localSheetId="10" hidden="1">'Sch-3 Dis'!$AA:$AF</definedName>
    <definedName name="Z_75ADC1CB_B2FC_4413_A994_9BBA99DCA57A_.wvu.Cols" localSheetId="13" hidden="1">'Sch-4 Dis'!$I:$J</definedName>
    <definedName name="Z_75ADC1CB_B2FC_4413_A994_9BBA99DCA57A_.wvu.Cols" localSheetId="12" hidden="1">'Sch-4-old'!$N:$O</definedName>
    <definedName name="Z_75ADC1CB_B2FC_4413_A994_9BBA99DCA57A_.wvu.Cols" localSheetId="15" hidden="1">'Sch-5 Dis-old'!$I:$P</definedName>
    <definedName name="Z_75ADC1CB_B2FC_4413_A994_9BBA99DCA57A_.wvu.Cols" localSheetId="14" hidden="1">'Sch-5-old'!$I:$P</definedName>
    <definedName name="Z_75ADC1CB_B2FC_4413_A994_9BBA99DCA57A_.wvu.Cols" localSheetId="21" hidden="1">'Sch-7 Dis'!$AD:$AJ</definedName>
    <definedName name="Z_75ADC1CB_B2FC_4413_A994_9BBA99DCA57A_.wvu.Cols" localSheetId="20" hidden="1">'Sch-7-old'!$D:$D,'Sch-7-old'!$F:$F,'Sch-7-old'!$AD:$AJ</definedName>
    <definedName name="Z_75ADC1CB_B2FC_4413_A994_9BBA99DCA57A_.wvu.FilterData" localSheetId="6" hidden="1">'Sch-1'!$L$1:$L$137</definedName>
    <definedName name="Z_75ADC1CB_B2FC_4413_A994_9BBA99DCA57A_.wvu.FilterData" localSheetId="7" hidden="1">'Sch-1 dis'!$A$17:$G$79</definedName>
    <definedName name="Z_75ADC1CB_B2FC_4413_A994_9BBA99DCA57A_.wvu.FilterData" localSheetId="8" hidden="1">'Sch-2'!$H$1:$H$136</definedName>
    <definedName name="Z_75ADC1CB_B2FC_4413_A994_9BBA99DCA57A_.wvu.FilterData" localSheetId="9" hidden="1">'Sch-2 Dis'!$B$16:$F$68</definedName>
    <definedName name="Z_75ADC1CB_B2FC_4413_A994_9BBA99DCA57A_.wvu.FilterData" localSheetId="11" hidden="1">'Sch-3 '!$M$1:$M$211</definedName>
    <definedName name="Z_75ADC1CB_B2FC_4413_A994_9BBA99DCA57A_.wvu.FilterData" localSheetId="10" hidden="1">'Sch-3 Dis'!$B$18:$F$108</definedName>
    <definedName name="Z_75ADC1CB_B2FC_4413_A994_9BBA99DCA57A_.wvu.PrintArea" localSheetId="28" hidden="1">'Bid Form 2nd Envelope-old'!$A$1:$F$66</definedName>
    <definedName name="Z_75ADC1CB_B2FC_4413_A994_9BBA99DCA57A_.wvu.PrintArea" localSheetId="24" hidden="1">Discount!$A$2:$G$44</definedName>
    <definedName name="Z_75ADC1CB_B2FC_4413_A994_9BBA99DCA57A_.wvu.PrintArea" localSheetId="26" hidden="1">'Entry Tax'!$A$1:$E$16</definedName>
    <definedName name="Z_75ADC1CB_B2FC_4413_A994_9BBA99DCA57A_.wvu.PrintArea" localSheetId="22" hidden="1">GD!$A$1:$E$25</definedName>
    <definedName name="Z_75ADC1CB_B2FC_4413_A994_9BBA99DCA57A_.wvu.PrintArea" localSheetId="2" hidden="1">Instructions!$A$1:$C$70</definedName>
    <definedName name="Z_75ADC1CB_B2FC_4413_A994_9BBA99DCA57A_.wvu.PrintArea" localSheetId="25" hidden="1">Octroi!$A$1:$E$16</definedName>
    <definedName name="Z_75ADC1CB_B2FC_4413_A994_9BBA99DCA57A_.wvu.PrintArea" localSheetId="27" hidden="1">'Other Taxes &amp; Duties'!$A$1:$F$16</definedName>
    <definedName name="Z_75ADC1CB_B2FC_4413_A994_9BBA99DCA57A_.wvu.PrintArea" localSheetId="29" hidden="1">'Q &amp; C'!$A$1:$F$43</definedName>
    <definedName name="Z_75ADC1CB_B2FC_4413_A994_9BBA99DCA57A_.wvu.PrintArea" localSheetId="6" hidden="1">'Sch-1'!$A$1:$O$36</definedName>
    <definedName name="Z_75ADC1CB_B2FC_4413_A994_9BBA99DCA57A_.wvu.PrintArea" localSheetId="7" hidden="1">'Sch-1 dis'!$A$1:$G$88</definedName>
    <definedName name="Z_75ADC1CB_B2FC_4413_A994_9BBA99DCA57A_.wvu.PrintArea" localSheetId="8" hidden="1">'Sch-2'!$A$1:$J$35</definedName>
    <definedName name="Z_75ADC1CB_B2FC_4413_A994_9BBA99DCA57A_.wvu.PrintArea" localSheetId="9" hidden="1">'Sch-2 Dis'!$A$1:$F$74</definedName>
    <definedName name="Z_75ADC1CB_B2FC_4413_A994_9BBA99DCA57A_.wvu.PrintArea" localSheetId="11" hidden="1">'Sch-3 '!$A$1:$O$15</definedName>
    <definedName name="Z_75ADC1CB_B2FC_4413_A994_9BBA99DCA57A_.wvu.PrintArea" localSheetId="10" hidden="1">'Sch-3 Dis'!$A$1:$F$114</definedName>
    <definedName name="Z_75ADC1CB_B2FC_4413_A994_9BBA99DCA57A_.wvu.PrintArea" localSheetId="13" hidden="1">'Sch-4 Dis'!$A$1:$G$24</definedName>
    <definedName name="Z_75ADC1CB_B2FC_4413_A994_9BBA99DCA57A_.wvu.PrintArea" localSheetId="12" hidden="1">'Sch-4-old'!$A$1:$L$28</definedName>
    <definedName name="Z_75ADC1CB_B2FC_4413_A994_9BBA99DCA57A_.wvu.PrintArea" localSheetId="18" hidden="1">'Sch-5'!$A$1:$D$32</definedName>
    <definedName name="Z_75ADC1CB_B2FC_4413_A994_9BBA99DCA57A_.wvu.PrintArea" localSheetId="15" hidden="1">'Sch-5 Dis-old'!$A$1:$E$44</definedName>
    <definedName name="Z_75ADC1CB_B2FC_4413_A994_9BBA99DCA57A_.wvu.PrintArea" localSheetId="14" hidden="1">'Sch-5-old'!$A$1:$E$44</definedName>
    <definedName name="Z_75ADC1CB_B2FC_4413_A994_9BBA99DCA57A_.wvu.PrintArea" localSheetId="19" hidden="1">'Sch-6 After Discount'!$A$1:$D$32</definedName>
    <definedName name="Z_75ADC1CB_B2FC_4413_A994_9BBA99DCA57A_.wvu.PrintArea" localSheetId="21" hidden="1">'Sch-7 Dis'!$A$1:$G$30</definedName>
    <definedName name="Z_75ADC1CB_B2FC_4413_A994_9BBA99DCA57A_.wvu.PrintArea" localSheetId="20" hidden="1">'Sch-7-old'!$A$1:$E$36</definedName>
    <definedName name="Z_75ADC1CB_B2FC_4413_A994_9BBA99DCA57A_.wvu.PrintArea" localSheetId="30" hidden="1">'T &amp; D'!$A$1:$E$12</definedName>
    <definedName name="Z_75ADC1CB_B2FC_4413_A994_9BBA99DCA57A_.wvu.PrintTitles" localSheetId="6" hidden="1">'Sch-1'!$14:$16</definedName>
    <definedName name="Z_75ADC1CB_B2FC_4413_A994_9BBA99DCA57A_.wvu.PrintTitles" localSheetId="7" hidden="1">'Sch-1 dis'!$14:$16</definedName>
    <definedName name="Z_75ADC1CB_B2FC_4413_A994_9BBA99DCA57A_.wvu.PrintTitles" localSheetId="8" hidden="1">'Sch-2'!$13:$15</definedName>
    <definedName name="Z_75ADC1CB_B2FC_4413_A994_9BBA99DCA57A_.wvu.PrintTitles" localSheetId="9" hidden="1">'Sch-2 Dis'!$13:$15</definedName>
    <definedName name="Z_75ADC1CB_B2FC_4413_A994_9BBA99DCA57A_.wvu.PrintTitles" localSheetId="11" hidden="1">'Sch-3 '!$13:$14</definedName>
    <definedName name="Z_75ADC1CB_B2FC_4413_A994_9BBA99DCA57A_.wvu.PrintTitles" localSheetId="10" hidden="1">'Sch-3 Dis'!$13:$15</definedName>
    <definedName name="Z_75ADC1CB_B2FC_4413_A994_9BBA99DCA57A_.wvu.PrintTitles" localSheetId="18" hidden="1">'Sch-5'!$3:$13</definedName>
    <definedName name="Z_75ADC1CB_B2FC_4413_A994_9BBA99DCA57A_.wvu.PrintTitles" localSheetId="15" hidden="1">'Sch-5 Dis-old'!$3:$13</definedName>
    <definedName name="Z_75ADC1CB_B2FC_4413_A994_9BBA99DCA57A_.wvu.PrintTitles" localSheetId="14" hidden="1">'Sch-5-old'!$3:$13</definedName>
    <definedName name="Z_75ADC1CB_B2FC_4413_A994_9BBA99DCA57A_.wvu.PrintTitles" localSheetId="19" hidden="1">'Sch-6 After Discount'!$3:$13</definedName>
    <definedName name="Z_75ADC1CB_B2FC_4413_A994_9BBA99DCA57A_.wvu.PrintTitles" localSheetId="21" hidden="1">'Sch-7 Dis'!$14:$14</definedName>
    <definedName name="Z_75ADC1CB_B2FC_4413_A994_9BBA99DCA57A_.wvu.Rows" localSheetId="1" hidden="1">Cover!$7:$7</definedName>
    <definedName name="Z_75ADC1CB_B2FC_4413_A994_9BBA99DCA57A_.wvu.Rows" localSheetId="24" hidden="1">Discount!$32:$33</definedName>
    <definedName name="Z_75ADC1CB_B2FC_4413_A994_9BBA99DCA57A_.wvu.Rows" localSheetId="22" hidden="1">GD!$104:$222</definedName>
    <definedName name="Z_75ADC1CB_B2FC_4413_A994_9BBA99DCA57A_.wvu.Rows" localSheetId="7" hidden="1">'Sch-1 dis'!$17:$73</definedName>
    <definedName name="Z_75ADC1CB_B2FC_4413_A994_9BBA99DCA57A_.wvu.Rows" localSheetId="9" hidden="1">'Sch-2 Dis'!$16:$66</definedName>
    <definedName name="Z_75ADC1CB_B2FC_4413_A994_9BBA99DCA57A_.wvu.Rows" localSheetId="10" hidden="1">'Sch-3 Dis'!$16:$107</definedName>
    <definedName name="Z_75ADC1CB_B2FC_4413_A994_9BBA99DCA57A_.wvu.Rows" localSheetId="21" hidden="1">'Sch-7 Dis'!$18:$20,'Sch-7 Dis'!$106:$224</definedName>
    <definedName name="Z_75ADC1CB_B2FC_4413_A994_9BBA99DCA57A_.wvu.Rows" localSheetId="20" hidden="1">'Sch-7-old'!$115:$233</definedName>
    <definedName name="Z_7A9EA6D6_4DDF_43D9_92E6_C6AFAD14E266_.wvu.PrintArea" localSheetId="3" hidden="1">#N/A</definedName>
    <definedName name="Z_7A9EA6D6_4DDF_43D9_92E6_C6AFAD14E266_.wvu.Rows" localSheetId="3" hidden="1">#N/A</definedName>
    <definedName name="Z_7FEA3959_92A6_4B7E_927B_087EAC5E7414_.wvu.Cols" localSheetId="5" hidden="1">'Bid Form 2nd Envelope'!$G:$K</definedName>
    <definedName name="Z_7FEA3959_92A6_4B7E_927B_087EAC5E7414_.wvu.Cols" localSheetId="24" hidden="1">Discount!$I:$R</definedName>
    <definedName name="Z_7FEA3959_92A6_4B7E_927B_087EAC5E7414_.wvu.Cols" localSheetId="22" hidden="1">GD!$D:$D,GD!$F:$G,GD!$AD:$AJ</definedName>
    <definedName name="Z_7FEA3959_92A6_4B7E_927B_087EAC5E7414_.wvu.Cols" localSheetId="6" hidden="1">'Sch-1'!$O:$O</definedName>
    <definedName name="Z_7FEA3959_92A6_4B7E_927B_087EAC5E7414_.wvu.Cols" localSheetId="9" hidden="1">'Sch-2 Dis'!$K:$Q</definedName>
    <definedName name="Z_7FEA3959_92A6_4B7E_927B_087EAC5E7414_.wvu.Cols" localSheetId="11" hidden="1">'Sch-3 '!$S:$S,'Sch-3 '!$AM:$AR</definedName>
    <definedName name="Z_7FEA3959_92A6_4B7E_927B_087EAC5E7414_.wvu.Cols" localSheetId="10" hidden="1">'Sch-3 Dis'!$AA:$AF</definedName>
    <definedName name="Z_7FEA3959_92A6_4B7E_927B_087EAC5E7414_.wvu.Cols" localSheetId="16" hidden="1">'Sch-4'!$I:$P,'Sch-4'!$JE:$JL,'Sch-4'!$TA:$TH,'Sch-4'!$ACW:$ADD,'Sch-4'!$AMS:$AMZ,'Sch-4'!$AWO:$AWV,'Sch-4'!$BGK:$BGR,'Sch-4'!$BQG:$BQN,'Sch-4'!$CAC:$CAJ,'Sch-4'!$CJY:$CKF,'Sch-4'!$CTU:$CUB,'Sch-4'!$DDQ:$DDX,'Sch-4'!$DNM:$DNT,'Sch-4'!$DXI:$DXP,'Sch-4'!$EHE:$EHL,'Sch-4'!$ERA:$ERH,'Sch-4'!$FAW:$FBD,'Sch-4'!$FKS:$FKZ,'Sch-4'!$FUO:$FUV,'Sch-4'!$GEK:$GER,'Sch-4'!$GOG:$GON,'Sch-4'!$GYC:$GYJ,'Sch-4'!$HHY:$HIF,'Sch-4'!$HRU:$HSB,'Sch-4'!$IBQ:$IBX,'Sch-4'!$ILM:$ILT,'Sch-4'!$IVI:$IVP,'Sch-4'!$JFE:$JFL,'Sch-4'!$JPA:$JPH,'Sch-4'!$JYW:$JZD,'Sch-4'!$KIS:$KIZ,'Sch-4'!$KSO:$KSV,'Sch-4'!$LCK:$LCR,'Sch-4'!$LMG:$LMN,'Sch-4'!$LWC:$LWJ,'Sch-4'!$MFY:$MGF,'Sch-4'!$MPU:$MQB,'Sch-4'!$MZQ:$MZX,'Sch-4'!$NJM:$NJT,'Sch-4'!$NTI:$NTP,'Sch-4'!$ODE:$ODL,'Sch-4'!$ONA:$ONH,'Sch-4'!$OWW:$OXD,'Sch-4'!$PGS:$PGZ,'Sch-4'!$PQO:$PQV,'Sch-4'!$QAK:$QAR,'Sch-4'!$QKG:$QKN,'Sch-4'!$QUC:$QUJ,'Sch-4'!$RDY:$REF,'Sch-4'!$RNU:$ROB,'Sch-4'!$RXQ:$RXX,'Sch-4'!$SHM:$SHT,'Sch-4'!$SRI:$SRP,'Sch-4'!$TBE:$TBL,'Sch-4'!$TLA:$TLH,'Sch-4'!$TUW:$TVD,'Sch-4'!$UES:$UEZ,'Sch-4'!$UOO:$UOV,'Sch-4'!$UYK:$UYR,'Sch-4'!$VIG:$VIN,'Sch-4'!$VSC:$VSJ,'Sch-4'!$WBY:$WCF,'Sch-4'!$WLU:$WMB,'Sch-4'!$WVQ:$WVX</definedName>
    <definedName name="Z_7FEA3959_92A6_4B7E_927B_087EAC5E7414_.wvu.Cols" localSheetId="13" hidden="1">'Sch-4 Dis'!$I:$J</definedName>
    <definedName name="Z_7FEA3959_92A6_4B7E_927B_087EAC5E7414_.wvu.Cols" localSheetId="12" hidden="1">'Sch-4-old'!$N:$O</definedName>
    <definedName name="Z_7FEA3959_92A6_4B7E_927B_087EAC5E7414_.wvu.Cols" localSheetId="15" hidden="1">'Sch-5 Dis-old'!$I:$P</definedName>
    <definedName name="Z_7FEA3959_92A6_4B7E_927B_087EAC5E7414_.wvu.Cols" localSheetId="14" hidden="1">'Sch-5-old'!$I:$P</definedName>
    <definedName name="Z_7FEA3959_92A6_4B7E_927B_087EAC5E7414_.wvu.Cols" localSheetId="21" hidden="1">'Sch-7 Dis'!$AD:$AJ</definedName>
    <definedName name="Z_7FEA3959_92A6_4B7E_927B_087EAC5E7414_.wvu.Cols" localSheetId="20" hidden="1">'Sch-7-old'!$D:$D,'Sch-7-old'!$F:$F,'Sch-7-old'!$AD:$AJ</definedName>
    <definedName name="Z_7FEA3959_92A6_4B7E_927B_087EAC5E7414_.wvu.FilterData" localSheetId="6" hidden="1">'Sch-1'!$L$1:$L$137</definedName>
    <definedName name="Z_7FEA3959_92A6_4B7E_927B_087EAC5E7414_.wvu.FilterData" localSheetId="7" hidden="1">'Sch-1 dis'!$A$17:$G$79</definedName>
    <definedName name="Z_7FEA3959_92A6_4B7E_927B_087EAC5E7414_.wvu.FilterData" localSheetId="8" hidden="1">'Sch-2'!$H$1:$H$136</definedName>
    <definedName name="Z_7FEA3959_92A6_4B7E_927B_087EAC5E7414_.wvu.FilterData" localSheetId="9" hidden="1">'Sch-2 Dis'!$B$16:$F$68</definedName>
    <definedName name="Z_7FEA3959_92A6_4B7E_927B_087EAC5E7414_.wvu.FilterData" localSheetId="11" hidden="1">'Sch-3 '!$M$1:$M$211</definedName>
    <definedName name="Z_7FEA3959_92A6_4B7E_927B_087EAC5E7414_.wvu.FilterData" localSheetId="10" hidden="1">'Sch-3 Dis'!$B$18:$F$108</definedName>
    <definedName name="Z_7FEA3959_92A6_4B7E_927B_087EAC5E7414_.wvu.PrintArea" localSheetId="5" hidden="1">'Bid Form 2nd Envelope'!$A$2:$F$69</definedName>
    <definedName name="Z_7FEA3959_92A6_4B7E_927B_087EAC5E7414_.wvu.PrintArea" localSheetId="28" hidden="1">'Bid Form 2nd Envelope-old'!$A$1:$F$66</definedName>
    <definedName name="Z_7FEA3959_92A6_4B7E_927B_087EAC5E7414_.wvu.PrintArea" localSheetId="24" hidden="1">Discount!$A$2:$G$44</definedName>
    <definedName name="Z_7FEA3959_92A6_4B7E_927B_087EAC5E7414_.wvu.PrintArea" localSheetId="26" hidden="1">'Entry Tax'!$A$1:$E$16</definedName>
    <definedName name="Z_7FEA3959_92A6_4B7E_927B_087EAC5E7414_.wvu.PrintArea" localSheetId="22" hidden="1">GD!$A$1:$E$25</definedName>
    <definedName name="Z_7FEA3959_92A6_4B7E_927B_087EAC5E7414_.wvu.PrintArea" localSheetId="2" hidden="1">Instructions!$A$1:$C$70</definedName>
    <definedName name="Z_7FEA3959_92A6_4B7E_927B_087EAC5E7414_.wvu.PrintArea" localSheetId="25" hidden="1">Octroi!$A$1:$E$16</definedName>
    <definedName name="Z_7FEA3959_92A6_4B7E_927B_087EAC5E7414_.wvu.PrintArea" localSheetId="27" hidden="1">'Other Taxes &amp; Duties'!$A$1:$F$16</definedName>
    <definedName name="Z_7FEA3959_92A6_4B7E_927B_087EAC5E7414_.wvu.PrintArea" localSheetId="29" hidden="1">'Q &amp; C'!$A$1:$F$43</definedName>
    <definedName name="Z_7FEA3959_92A6_4B7E_927B_087EAC5E7414_.wvu.PrintArea" localSheetId="6" hidden="1">'Sch-1'!$A$1:$O$36</definedName>
    <definedName name="Z_7FEA3959_92A6_4B7E_927B_087EAC5E7414_.wvu.PrintArea" localSheetId="7" hidden="1">'Sch-1 dis'!$A$1:$G$88</definedName>
    <definedName name="Z_7FEA3959_92A6_4B7E_927B_087EAC5E7414_.wvu.PrintArea" localSheetId="8" hidden="1">'Sch-2'!$A$1:$J$35</definedName>
    <definedName name="Z_7FEA3959_92A6_4B7E_927B_087EAC5E7414_.wvu.PrintArea" localSheetId="9" hidden="1">'Sch-2 Dis'!$A$1:$F$74</definedName>
    <definedName name="Z_7FEA3959_92A6_4B7E_927B_087EAC5E7414_.wvu.PrintArea" localSheetId="11" hidden="1">'Sch-3 '!$A$1:$O$23</definedName>
    <definedName name="Z_7FEA3959_92A6_4B7E_927B_087EAC5E7414_.wvu.PrintArea" localSheetId="10" hidden="1">'Sch-3 Dis'!$A$1:$F$114</definedName>
    <definedName name="Z_7FEA3959_92A6_4B7E_927B_087EAC5E7414_.wvu.PrintArea" localSheetId="16" hidden="1">'Sch-4'!$A$1:$E$22</definedName>
    <definedName name="Z_7FEA3959_92A6_4B7E_927B_087EAC5E7414_.wvu.PrintArea" localSheetId="13" hidden="1">'Sch-4 Dis'!$A$1:$G$24</definedName>
    <definedName name="Z_7FEA3959_92A6_4B7E_927B_087EAC5E7414_.wvu.PrintArea" localSheetId="12" hidden="1">'Sch-4-old'!$A$1:$L$28</definedName>
    <definedName name="Z_7FEA3959_92A6_4B7E_927B_087EAC5E7414_.wvu.PrintArea" localSheetId="18" hidden="1">'Sch-5'!$A$1:$D$32</definedName>
    <definedName name="Z_7FEA3959_92A6_4B7E_927B_087EAC5E7414_.wvu.PrintArea" localSheetId="17" hidden="1">'Sch-5 Dis'!$A$1:$E$23</definedName>
    <definedName name="Z_7FEA3959_92A6_4B7E_927B_087EAC5E7414_.wvu.PrintArea" localSheetId="15" hidden="1">'Sch-5 Dis-old'!$A$1:$E$44</definedName>
    <definedName name="Z_7FEA3959_92A6_4B7E_927B_087EAC5E7414_.wvu.PrintArea" localSheetId="14" hidden="1">'Sch-5-old'!$A$1:$E$44</definedName>
    <definedName name="Z_7FEA3959_92A6_4B7E_927B_087EAC5E7414_.wvu.PrintArea" localSheetId="19" hidden="1">'Sch-6 After Discount'!$A$1:$D$32</definedName>
    <definedName name="Z_7FEA3959_92A6_4B7E_927B_087EAC5E7414_.wvu.PrintArea" localSheetId="21" hidden="1">'Sch-7 Dis'!$A$1:$G$30</definedName>
    <definedName name="Z_7FEA3959_92A6_4B7E_927B_087EAC5E7414_.wvu.PrintArea" localSheetId="20" hidden="1">'Sch-7-old'!$A$1:$E$36</definedName>
    <definedName name="Z_7FEA3959_92A6_4B7E_927B_087EAC5E7414_.wvu.PrintArea" localSheetId="30" hidden="1">'T &amp; D'!$A$1:$E$12</definedName>
    <definedName name="Z_7FEA3959_92A6_4B7E_927B_087EAC5E7414_.wvu.PrintTitles" localSheetId="6" hidden="1">'Sch-1'!$14:$16</definedName>
    <definedName name="Z_7FEA3959_92A6_4B7E_927B_087EAC5E7414_.wvu.PrintTitles" localSheetId="7" hidden="1">'Sch-1 dis'!$14:$16</definedName>
    <definedName name="Z_7FEA3959_92A6_4B7E_927B_087EAC5E7414_.wvu.PrintTitles" localSheetId="8" hidden="1">'Sch-2'!$13:$15</definedName>
    <definedName name="Z_7FEA3959_92A6_4B7E_927B_087EAC5E7414_.wvu.PrintTitles" localSheetId="9" hidden="1">'Sch-2 Dis'!$13:$15</definedName>
    <definedName name="Z_7FEA3959_92A6_4B7E_927B_087EAC5E7414_.wvu.PrintTitles" localSheetId="11" hidden="1">'Sch-3 '!$13:$14</definedName>
    <definedName name="Z_7FEA3959_92A6_4B7E_927B_087EAC5E7414_.wvu.PrintTitles" localSheetId="10" hidden="1">'Sch-3 Dis'!$13:$15</definedName>
    <definedName name="Z_7FEA3959_92A6_4B7E_927B_087EAC5E7414_.wvu.PrintTitles" localSheetId="16" hidden="1">'Sch-4'!$3:$13</definedName>
    <definedName name="Z_7FEA3959_92A6_4B7E_927B_087EAC5E7414_.wvu.PrintTitles" localSheetId="18" hidden="1">'Sch-5'!$3:$13</definedName>
    <definedName name="Z_7FEA3959_92A6_4B7E_927B_087EAC5E7414_.wvu.PrintTitles" localSheetId="17" hidden="1">'Sch-5 Dis'!$3:$13</definedName>
    <definedName name="Z_7FEA3959_92A6_4B7E_927B_087EAC5E7414_.wvu.PrintTitles" localSheetId="15" hidden="1">'Sch-5 Dis-old'!$3:$13</definedName>
    <definedName name="Z_7FEA3959_92A6_4B7E_927B_087EAC5E7414_.wvu.PrintTitles" localSheetId="14" hidden="1">'Sch-5-old'!$3:$13</definedName>
    <definedName name="Z_7FEA3959_92A6_4B7E_927B_087EAC5E7414_.wvu.PrintTitles" localSheetId="19" hidden="1">'Sch-6 After Discount'!$3:$13</definedName>
    <definedName name="Z_7FEA3959_92A6_4B7E_927B_087EAC5E7414_.wvu.PrintTitles" localSheetId="21" hidden="1">'Sch-7 Dis'!$14:$14</definedName>
    <definedName name="Z_7FEA3959_92A6_4B7E_927B_087EAC5E7414_.wvu.Rows" localSheetId="1" hidden="1">Cover!$7:$7</definedName>
    <definedName name="Z_7FEA3959_92A6_4B7E_927B_087EAC5E7414_.wvu.Rows" localSheetId="24" hidden="1">Discount!$19:$19,Discount!$22:$24,Discount!$27:$27,Discount!$30:$34,Discount!$38:$38</definedName>
    <definedName name="Z_7FEA3959_92A6_4B7E_927B_087EAC5E7414_.wvu.Rows" localSheetId="22" hidden="1">GD!$104:$222</definedName>
    <definedName name="Z_7FEA3959_92A6_4B7E_927B_087EAC5E7414_.wvu.Rows" localSheetId="2" hidden="1">Instructions!$24:$24,Instructions!$36:$60</definedName>
    <definedName name="Z_7FEA3959_92A6_4B7E_927B_087EAC5E7414_.wvu.Rows" localSheetId="6" hidden="1">'Sch-1'!#REF!</definedName>
    <definedName name="Z_7FEA3959_92A6_4B7E_927B_087EAC5E7414_.wvu.Rows" localSheetId="7" hidden="1">'Sch-1 dis'!$17:$73</definedName>
    <definedName name="Z_7FEA3959_92A6_4B7E_927B_087EAC5E7414_.wvu.Rows" localSheetId="9" hidden="1">'Sch-2 Dis'!$16:$66</definedName>
    <definedName name="Z_7FEA3959_92A6_4B7E_927B_087EAC5E7414_.wvu.Rows" localSheetId="10" hidden="1">'Sch-3 Dis'!$16:$107</definedName>
    <definedName name="Z_7FEA3959_92A6_4B7E_927B_087EAC5E7414_.wvu.Rows" localSheetId="12" hidden="1">'Sch-4-old'!$2:$2,'Sch-4-old'!$18:$24</definedName>
    <definedName name="Z_7FEA3959_92A6_4B7E_927B_087EAC5E7414_.wvu.Rows" localSheetId="19" hidden="1">'Sch-6 After Discount'!$29:$29</definedName>
    <definedName name="Z_7FEA3959_92A6_4B7E_927B_087EAC5E7414_.wvu.Rows" localSheetId="21" hidden="1">'Sch-7 Dis'!$18:$20,'Sch-7 Dis'!$106:$224</definedName>
    <definedName name="Z_7FEA3959_92A6_4B7E_927B_087EAC5E7414_.wvu.Rows" localSheetId="20" hidden="1">'Sch-7-old'!$15:$20,'Sch-7-old'!$22:$32,'Sch-7-old'!$115:$233</definedName>
    <definedName name="Z_85C5F000_3F2E_4A34_B83F_6CE80CF74968_.wvu.Cols" localSheetId="24" hidden="1">Discount!$H:$T</definedName>
    <definedName name="Z_85C5F000_3F2E_4A34_B83F_6CE80CF74968_.wvu.Cols" localSheetId="22" hidden="1">GD!$D:$D,GD!$F:$G,GD!$AD:$AJ</definedName>
    <definedName name="Z_85C5F000_3F2E_4A34_B83F_6CE80CF74968_.wvu.Cols" localSheetId="6" hidden="1">'Sch-1'!$AD:$AJ</definedName>
    <definedName name="Z_85C5F000_3F2E_4A34_B83F_6CE80CF74968_.wvu.Cols" localSheetId="8" hidden="1">'Sch-2'!$M:$M</definedName>
    <definedName name="Z_85C5F000_3F2E_4A34_B83F_6CE80CF74968_.wvu.Cols" localSheetId="9" hidden="1">'Sch-2 Dis'!$K:$Q</definedName>
    <definedName name="Z_85C5F000_3F2E_4A34_B83F_6CE80CF74968_.wvu.Cols" localSheetId="11" hidden="1">'Sch-3 '!$AM:$AR</definedName>
    <definedName name="Z_85C5F000_3F2E_4A34_B83F_6CE80CF74968_.wvu.Cols" localSheetId="10" hidden="1">'Sch-3 Dis'!$AA:$AF</definedName>
    <definedName name="Z_85C5F000_3F2E_4A34_B83F_6CE80CF74968_.wvu.Cols" localSheetId="13" hidden="1">'Sch-4 Dis'!$I:$J</definedName>
    <definedName name="Z_85C5F000_3F2E_4A34_B83F_6CE80CF74968_.wvu.Cols" localSheetId="12" hidden="1">'Sch-4-old'!$N:$O</definedName>
    <definedName name="Z_85C5F000_3F2E_4A34_B83F_6CE80CF74968_.wvu.Cols" localSheetId="15" hidden="1">'Sch-5 Dis-old'!$I:$P</definedName>
    <definedName name="Z_85C5F000_3F2E_4A34_B83F_6CE80CF74968_.wvu.Cols" localSheetId="14" hidden="1">'Sch-5-old'!$I:$P</definedName>
    <definedName name="Z_85C5F000_3F2E_4A34_B83F_6CE80CF74968_.wvu.Cols" localSheetId="21" hidden="1">'Sch-7 Dis'!$AD:$AJ</definedName>
    <definedName name="Z_85C5F000_3F2E_4A34_B83F_6CE80CF74968_.wvu.Cols" localSheetId="20" hidden="1">'Sch-7-old'!$D:$D,'Sch-7-old'!$F:$F,'Sch-7-old'!$AD:$AJ</definedName>
    <definedName name="Z_85C5F000_3F2E_4A34_B83F_6CE80CF74968_.wvu.FilterData" localSheetId="6" hidden="1">'Sch-1'!$L$1:$L$137</definedName>
    <definedName name="Z_85C5F000_3F2E_4A34_B83F_6CE80CF74968_.wvu.FilterData" localSheetId="7" hidden="1">'Sch-1 dis'!$A$17:$G$79</definedName>
    <definedName name="Z_85C5F000_3F2E_4A34_B83F_6CE80CF74968_.wvu.FilterData" localSheetId="8" hidden="1">'Sch-2'!$H$1:$H$136</definedName>
    <definedName name="Z_85C5F000_3F2E_4A34_B83F_6CE80CF74968_.wvu.FilterData" localSheetId="9" hidden="1">'Sch-2 Dis'!$B$16:$F$68</definedName>
    <definedName name="Z_85C5F000_3F2E_4A34_B83F_6CE80CF74968_.wvu.FilterData" localSheetId="11" hidden="1">'Sch-3 '!$M$1:$M$211</definedName>
    <definedName name="Z_85C5F000_3F2E_4A34_B83F_6CE80CF74968_.wvu.FilterData" localSheetId="10" hidden="1">'Sch-3 Dis'!$B$18:$F$108</definedName>
    <definedName name="Z_85C5F000_3F2E_4A34_B83F_6CE80CF74968_.wvu.PrintArea" localSheetId="28" hidden="1">'Bid Form 2nd Envelope-old'!$A$1:$F$66</definedName>
    <definedName name="Z_85C5F000_3F2E_4A34_B83F_6CE80CF74968_.wvu.PrintArea" localSheetId="24" hidden="1">Discount!$A$2:$G$44</definedName>
    <definedName name="Z_85C5F000_3F2E_4A34_B83F_6CE80CF74968_.wvu.PrintArea" localSheetId="26" hidden="1">'Entry Tax'!$A$1:$E$16</definedName>
    <definedName name="Z_85C5F000_3F2E_4A34_B83F_6CE80CF74968_.wvu.PrintArea" localSheetId="22" hidden="1">GD!$A$1:$E$25</definedName>
    <definedName name="Z_85C5F000_3F2E_4A34_B83F_6CE80CF74968_.wvu.PrintArea" localSheetId="2" hidden="1">Instructions!$A$1:$C$70</definedName>
    <definedName name="Z_85C5F000_3F2E_4A34_B83F_6CE80CF74968_.wvu.PrintArea" localSheetId="25" hidden="1">Octroi!$A$1:$E$16</definedName>
    <definedName name="Z_85C5F000_3F2E_4A34_B83F_6CE80CF74968_.wvu.PrintArea" localSheetId="27" hidden="1">'Other Taxes &amp; Duties'!$A$1:$F$16</definedName>
    <definedName name="Z_85C5F000_3F2E_4A34_B83F_6CE80CF74968_.wvu.PrintArea" localSheetId="29" hidden="1">'Q &amp; C'!$A$1:$F$43</definedName>
    <definedName name="Z_85C5F000_3F2E_4A34_B83F_6CE80CF74968_.wvu.PrintArea" localSheetId="6" hidden="1">'Sch-1'!$A$1:$O$36</definedName>
    <definedName name="Z_85C5F000_3F2E_4A34_B83F_6CE80CF74968_.wvu.PrintArea" localSheetId="7" hidden="1">'Sch-1 dis'!$A$1:$G$88</definedName>
    <definedName name="Z_85C5F000_3F2E_4A34_B83F_6CE80CF74968_.wvu.PrintArea" localSheetId="8" hidden="1">'Sch-2'!$A$1:$J$35</definedName>
    <definedName name="Z_85C5F000_3F2E_4A34_B83F_6CE80CF74968_.wvu.PrintArea" localSheetId="9" hidden="1">'Sch-2 Dis'!$A$1:$F$74</definedName>
    <definedName name="Z_85C5F000_3F2E_4A34_B83F_6CE80CF74968_.wvu.PrintArea" localSheetId="11" hidden="1">'Sch-3 '!$A$1:$O$23</definedName>
    <definedName name="Z_85C5F000_3F2E_4A34_B83F_6CE80CF74968_.wvu.PrintArea" localSheetId="10" hidden="1">'Sch-3 Dis'!$A$1:$F$114</definedName>
    <definedName name="Z_85C5F000_3F2E_4A34_B83F_6CE80CF74968_.wvu.PrintArea" localSheetId="13" hidden="1">'Sch-4 Dis'!$A$1:$G$24</definedName>
    <definedName name="Z_85C5F000_3F2E_4A34_B83F_6CE80CF74968_.wvu.PrintArea" localSheetId="12" hidden="1">'Sch-4-old'!$A$1:$L$28</definedName>
    <definedName name="Z_85C5F000_3F2E_4A34_B83F_6CE80CF74968_.wvu.PrintArea" localSheetId="18" hidden="1">'Sch-5'!$A$1:$D$32</definedName>
    <definedName name="Z_85C5F000_3F2E_4A34_B83F_6CE80CF74968_.wvu.PrintArea" localSheetId="15" hidden="1">'Sch-5 Dis-old'!$A$1:$E$44</definedName>
    <definedName name="Z_85C5F000_3F2E_4A34_B83F_6CE80CF74968_.wvu.PrintArea" localSheetId="14" hidden="1">'Sch-5-old'!$A$1:$E$44</definedName>
    <definedName name="Z_85C5F000_3F2E_4A34_B83F_6CE80CF74968_.wvu.PrintArea" localSheetId="19" hidden="1">'Sch-6 After Discount'!$A$1:$D$32</definedName>
    <definedName name="Z_85C5F000_3F2E_4A34_B83F_6CE80CF74968_.wvu.PrintArea" localSheetId="21" hidden="1">'Sch-7 Dis'!$A$1:$G$30</definedName>
    <definedName name="Z_85C5F000_3F2E_4A34_B83F_6CE80CF74968_.wvu.PrintArea" localSheetId="20" hidden="1">'Sch-7-old'!$A$1:$E$36</definedName>
    <definedName name="Z_85C5F000_3F2E_4A34_B83F_6CE80CF74968_.wvu.PrintArea" localSheetId="30" hidden="1">'T &amp; D'!$A$1:$E$12</definedName>
    <definedName name="Z_85C5F000_3F2E_4A34_B83F_6CE80CF74968_.wvu.PrintTitles" localSheetId="6" hidden="1">'Sch-1'!$14:$16</definedName>
    <definedName name="Z_85C5F000_3F2E_4A34_B83F_6CE80CF74968_.wvu.PrintTitles" localSheetId="7" hidden="1">'Sch-1 dis'!$14:$16</definedName>
    <definedName name="Z_85C5F000_3F2E_4A34_B83F_6CE80CF74968_.wvu.PrintTitles" localSheetId="8" hidden="1">'Sch-2'!$13:$15</definedName>
    <definedName name="Z_85C5F000_3F2E_4A34_B83F_6CE80CF74968_.wvu.PrintTitles" localSheetId="9" hidden="1">'Sch-2 Dis'!$13:$15</definedName>
    <definedName name="Z_85C5F000_3F2E_4A34_B83F_6CE80CF74968_.wvu.PrintTitles" localSheetId="11" hidden="1">'Sch-3 '!$13:$14</definedName>
    <definedName name="Z_85C5F000_3F2E_4A34_B83F_6CE80CF74968_.wvu.PrintTitles" localSheetId="10" hidden="1">'Sch-3 Dis'!$13:$15</definedName>
    <definedName name="Z_85C5F000_3F2E_4A34_B83F_6CE80CF74968_.wvu.PrintTitles" localSheetId="18" hidden="1">'Sch-5'!$3:$13</definedName>
    <definedName name="Z_85C5F000_3F2E_4A34_B83F_6CE80CF74968_.wvu.PrintTitles" localSheetId="15" hidden="1">'Sch-5 Dis-old'!$3:$13</definedName>
    <definedName name="Z_85C5F000_3F2E_4A34_B83F_6CE80CF74968_.wvu.PrintTitles" localSheetId="14" hidden="1">'Sch-5-old'!$3:$13</definedName>
    <definedName name="Z_85C5F000_3F2E_4A34_B83F_6CE80CF74968_.wvu.PrintTitles" localSheetId="19" hidden="1">'Sch-6 After Discount'!$3:$13</definedName>
    <definedName name="Z_85C5F000_3F2E_4A34_B83F_6CE80CF74968_.wvu.PrintTitles" localSheetId="21" hidden="1">'Sch-7 Dis'!$14:$14</definedName>
    <definedName name="Z_85C5F000_3F2E_4A34_B83F_6CE80CF74968_.wvu.Rows" localSheetId="1" hidden="1">Cover!$7:$7</definedName>
    <definedName name="Z_85C5F000_3F2E_4A34_B83F_6CE80CF74968_.wvu.Rows" localSheetId="24" hidden="1">Discount!$22:$24,Discount!$30:$34,Discount!$38:$38</definedName>
    <definedName name="Z_85C5F000_3F2E_4A34_B83F_6CE80CF74968_.wvu.Rows" localSheetId="22" hidden="1">GD!$104:$222</definedName>
    <definedName name="Z_85C5F000_3F2E_4A34_B83F_6CE80CF74968_.wvu.Rows" localSheetId="2" hidden="1">Instructions!$33:$35,Instructions!$54:$60</definedName>
    <definedName name="Z_85C5F000_3F2E_4A34_B83F_6CE80CF74968_.wvu.Rows" localSheetId="6" hidden="1">'Sch-1'!$30:$30</definedName>
    <definedName name="Z_85C5F000_3F2E_4A34_B83F_6CE80CF74968_.wvu.Rows" localSheetId="7" hidden="1">'Sch-1 dis'!$17:$73</definedName>
    <definedName name="Z_85C5F000_3F2E_4A34_B83F_6CE80CF74968_.wvu.Rows" localSheetId="9" hidden="1">'Sch-2 Dis'!$16:$66</definedName>
    <definedName name="Z_85C5F000_3F2E_4A34_B83F_6CE80CF74968_.wvu.Rows" localSheetId="10" hidden="1">'Sch-3 Dis'!$16:$107</definedName>
    <definedName name="Z_85C5F000_3F2E_4A34_B83F_6CE80CF74968_.wvu.Rows" localSheetId="12" hidden="1">'Sch-4-old'!$2:$2,'Sch-4-old'!$17:$17</definedName>
    <definedName name="Z_85C5F000_3F2E_4A34_B83F_6CE80CF74968_.wvu.Rows" localSheetId="21" hidden="1">'Sch-7 Dis'!$18:$20,'Sch-7 Dis'!$106:$224</definedName>
    <definedName name="Z_85C5F000_3F2E_4A34_B83F_6CE80CF74968_.wvu.Rows" localSheetId="20" hidden="1">'Sch-7-old'!$15:$20,'Sch-7-old'!$22:$32,'Sch-7-old'!$115:$233</definedName>
    <definedName name="Z_89820FCD_8AFD_42C4_B05F_5701FCC12354_.wvu.Cols" localSheetId="24" hidden="1">Discount!$I:$O</definedName>
    <definedName name="Z_89820FCD_8AFD_42C4_B05F_5701FCC12354_.wvu.Cols" localSheetId="22" hidden="1">GD!$D:$D,GD!$F:$G,GD!$AD:$AJ</definedName>
    <definedName name="Z_89820FCD_8AFD_42C4_B05F_5701FCC12354_.wvu.Cols" localSheetId="6" hidden="1">'Sch-1'!$P:$X,'Sch-1'!$AD:$AJ</definedName>
    <definedName name="Z_89820FCD_8AFD_42C4_B05F_5701FCC12354_.wvu.Cols" localSheetId="8" hidden="1">'Sch-2'!$N:$Y</definedName>
    <definedName name="Z_89820FCD_8AFD_42C4_B05F_5701FCC12354_.wvu.Cols" localSheetId="9" hidden="1">'Sch-2 Dis'!$K:$Q</definedName>
    <definedName name="Z_89820FCD_8AFD_42C4_B05F_5701FCC12354_.wvu.Cols" localSheetId="11" hidden="1">'Sch-3 '!$S:$S,'Sch-3 '!$AM:$AR</definedName>
    <definedName name="Z_89820FCD_8AFD_42C4_B05F_5701FCC12354_.wvu.Cols" localSheetId="10" hidden="1">'Sch-3 Dis'!$AA:$AF</definedName>
    <definedName name="Z_89820FCD_8AFD_42C4_B05F_5701FCC12354_.wvu.Cols" localSheetId="13" hidden="1">'Sch-4 Dis'!$I:$J</definedName>
    <definedName name="Z_89820FCD_8AFD_42C4_B05F_5701FCC12354_.wvu.Cols" localSheetId="12" hidden="1">'Sch-4-old'!$N:$O</definedName>
    <definedName name="Z_89820FCD_8AFD_42C4_B05F_5701FCC12354_.wvu.Cols" localSheetId="15" hidden="1">'Sch-5 Dis-old'!$I:$P</definedName>
    <definedName name="Z_89820FCD_8AFD_42C4_B05F_5701FCC12354_.wvu.Cols" localSheetId="14" hidden="1">'Sch-5-old'!$I:$P</definedName>
    <definedName name="Z_89820FCD_8AFD_42C4_B05F_5701FCC12354_.wvu.Cols" localSheetId="21" hidden="1">'Sch-7 Dis'!$AD:$AJ</definedName>
    <definedName name="Z_89820FCD_8AFD_42C4_B05F_5701FCC12354_.wvu.Cols" localSheetId="20" hidden="1">'Sch-7-old'!$D:$D,'Sch-7-old'!$F:$F,'Sch-7-old'!$AD:$AJ</definedName>
    <definedName name="Z_89820FCD_8AFD_42C4_B05F_5701FCC12354_.wvu.FilterData" localSheetId="6" hidden="1">'Sch-1'!$L$1:$L$137</definedName>
    <definedName name="Z_89820FCD_8AFD_42C4_B05F_5701FCC12354_.wvu.FilterData" localSheetId="7" hidden="1">'Sch-1 dis'!$A$17:$G$79</definedName>
    <definedName name="Z_89820FCD_8AFD_42C4_B05F_5701FCC12354_.wvu.FilterData" localSheetId="8" hidden="1">'Sch-2'!$H$1:$H$136</definedName>
    <definedName name="Z_89820FCD_8AFD_42C4_B05F_5701FCC12354_.wvu.FilterData" localSheetId="9" hidden="1">'Sch-2 Dis'!$B$16:$F$68</definedName>
    <definedName name="Z_89820FCD_8AFD_42C4_B05F_5701FCC12354_.wvu.FilterData" localSheetId="11" hidden="1">'Sch-3 '!$M$1:$M$211</definedName>
    <definedName name="Z_89820FCD_8AFD_42C4_B05F_5701FCC12354_.wvu.FilterData" localSheetId="10" hidden="1">'Sch-3 Dis'!$B$18:$F$108</definedName>
    <definedName name="Z_89820FCD_8AFD_42C4_B05F_5701FCC12354_.wvu.PrintArea" localSheetId="28" hidden="1">'Bid Form 2nd Envelope-old'!$A$1:$F$66</definedName>
    <definedName name="Z_89820FCD_8AFD_42C4_B05F_5701FCC12354_.wvu.PrintArea" localSheetId="24" hidden="1">Discount!$A$2:$G$44</definedName>
    <definedName name="Z_89820FCD_8AFD_42C4_B05F_5701FCC12354_.wvu.PrintArea" localSheetId="26" hidden="1">'Entry Tax'!$A$1:$E$16</definedName>
    <definedName name="Z_89820FCD_8AFD_42C4_B05F_5701FCC12354_.wvu.PrintArea" localSheetId="22" hidden="1">GD!$A$1:$E$25</definedName>
    <definedName name="Z_89820FCD_8AFD_42C4_B05F_5701FCC12354_.wvu.PrintArea" localSheetId="2" hidden="1">Instructions!$A$1:$C$70</definedName>
    <definedName name="Z_89820FCD_8AFD_42C4_B05F_5701FCC12354_.wvu.PrintArea" localSheetId="25" hidden="1">Octroi!$A$1:$E$16</definedName>
    <definedName name="Z_89820FCD_8AFD_42C4_B05F_5701FCC12354_.wvu.PrintArea" localSheetId="27" hidden="1">'Other Taxes &amp; Duties'!$A$1:$F$16</definedName>
    <definedName name="Z_89820FCD_8AFD_42C4_B05F_5701FCC12354_.wvu.PrintArea" localSheetId="29" hidden="1">'Q &amp; C'!$A$1:$F$43</definedName>
    <definedName name="Z_89820FCD_8AFD_42C4_B05F_5701FCC12354_.wvu.PrintArea" localSheetId="6" hidden="1">'Sch-1'!$A$1:$O$36</definedName>
    <definedName name="Z_89820FCD_8AFD_42C4_B05F_5701FCC12354_.wvu.PrintArea" localSheetId="7" hidden="1">'Sch-1 dis'!$A$1:$G$88</definedName>
    <definedName name="Z_89820FCD_8AFD_42C4_B05F_5701FCC12354_.wvu.PrintArea" localSheetId="8" hidden="1">'Sch-2'!$A$1:$J$35</definedName>
    <definedName name="Z_89820FCD_8AFD_42C4_B05F_5701FCC12354_.wvu.PrintArea" localSheetId="9" hidden="1">'Sch-2 Dis'!$A$1:$F$74</definedName>
    <definedName name="Z_89820FCD_8AFD_42C4_B05F_5701FCC12354_.wvu.PrintArea" localSheetId="11" hidden="1">'Sch-3 '!$A$1:$O$15</definedName>
    <definedName name="Z_89820FCD_8AFD_42C4_B05F_5701FCC12354_.wvu.PrintArea" localSheetId="10" hidden="1">'Sch-3 Dis'!$A$1:$F$114</definedName>
    <definedName name="Z_89820FCD_8AFD_42C4_B05F_5701FCC12354_.wvu.PrintArea" localSheetId="13" hidden="1">'Sch-4 Dis'!$A$1:$G$24</definedName>
    <definedName name="Z_89820FCD_8AFD_42C4_B05F_5701FCC12354_.wvu.PrintArea" localSheetId="12" hidden="1">'Sch-4-old'!$A$1:$L$28</definedName>
    <definedName name="Z_89820FCD_8AFD_42C4_B05F_5701FCC12354_.wvu.PrintArea" localSheetId="18" hidden="1">'Sch-5'!$A$1:$D$32</definedName>
    <definedName name="Z_89820FCD_8AFD_42C4_B05F_5701FCC12354_.wvu.PrintArea" localSheetId="15" hidden="1">'Sch-5 Dis-old'!$A$1:$E$44</definedName>
    <definedName name="Z_89820FCD_8AFD_42C4_B05F_5701FCC12354_.wvu.PrintArea" localSheetId="14" hidden="1">'Sch-5-old'!$A$1:$E$44</definedName>
    <definedName name="Z_89820FCD_8AFD_42C4_B05F_5701FCC12354_.wvu.PrintArea" localSheetId="19" hidden="1">'Sch-6 After Discount'!$A$1:$D$32</definedName>
    <definedName name="Z_89820FCD_8AFD_42C4_B05F_5701FCC12354_.wvu.PrintArea" localSheetId="21" hidden="1">'Sch-7 Dis'!$A$1:$G$30</definedName>
    <definedName name="Z_89820FCD_8AFD_42C4_B05F_5701FCC12354_.wvu.PrintArea" localSheetId="20" hidden="1">'Sch-7-old'!$A$1:$E$36</definedName>
    <definedName name="Z_89820FCD_8AFD_42C4_B05F_5701FCC12354_.wvu.PrintArea" localSheetId="30" hidden="1">'T &amp; D'!$A$1:$E$12</definedName>
    <definedName name="Z_89820FCD_8AFD_42C4_B05F_5701FCC12354_.wvu.PrintTitles" localSheetId="6" hidden="1">'Sch-1'!$14:$16</definedName>
    <definedName name="Z_89820FCD_8AFD_42C4_B05F_5701FCC12354_.wvu.PrintTitles" localSheetId="7" hidden="1">'Sch-1 dis'!$14:$16</definedName>
    <definedName name="Z_89820FCD_8AFD_42C4_B05F_5701FCC12354_.wvu.PrintTitles" localSheetId="8" hidden="1">'Sch-2'!$13:$15</definedName>
    <definedName name="Z_89820FCD_8AFD_42C4_B05F_5701FCC12354_.wvu.PrintTitles" localSheetId="9" hidden="1">'Sch-2 Dis'!$13:$15</definedName>
    <definedName name="Z_89820FCD_8AFD_42C4_B05F_5701FCC12354_.wvu.PrintTitles" localSheetId="11" hidden="1">'Sch-3 '!$13:$14</definedName>
    <definedName name="Z_89820FCD_8AFD_42C4_B05F_5701FCC12354_.wvu.PrintTitles" localSheetId="10" hidden="1">'Sch-3 Dis'!$13:$15</definedName>
    <definedName name="Z_89820FCD_8AFD_42C4_B05F_5701FCC12354_.wvu.PrintTitles" localSheetId="18" hidden="1">'Sch-5'!$3:$13</definedName>
    <definedName name="Z_89820FCD_8AFD_42C4_B05F_5701FCC12354_.wvu.PrintTitles" localSheetId="15" hidden="1">'Sch-5 Dis-old'!$3:$13</definedName>
    <definedName name="Z_89820FCD_8AFD_42C4_B05F_5701FCC12354_.wvu.PrintTitles" localSheetId="14" hidden="1">'Sch-5-old'!$3:$13</definedName>
    <definedName name="Z_89820FCD_8AFD_42C4_B05F_5701FCC12354_.wvu.PrintTitles" localSheetId="19" hidden="1">'Sch-6 After Discount'!$3:$13</definedName>
    <definedName name="Z_89820FCD_8AFD_42C4_B05F_5701FCC12354_.wvu.PrintTitles" localSheetId="21" hidden="1">'Sch-7 Dis'!$14:$14</definedName>
    <definedName name="Z_89820FCD_8AFD_42C4_B05F_5701FCC12354_.wvu.Rows" localSheetId="1" hidden="1">Cover!$7:$7</definedName>
    <definedName name="Z_89820FCD_8AFD_42C4_B05F_5701FCC12354_.wvu.Rows" localSheetId="24" hidden="1">Discount!$32:$33</definedName>
    <definedName name="Z_89820FCD_8AFD_42C4_B05F_5701FCC12354_.wvu.Rows" localSheetId="22" hidden="1">GD!$104:$222</definedName>
    <definedName name="Z_89820FCD_8AFD_42C4_B05F_5701FCC12354_.wvu.Rows" localSheetId="7" hidden="1">'Sch-1 dis'!$17:$73</definedName>
    <definedName name="Z_89820FCD_8AFD_42C4_B05F_5701FCC12354_.wvu.Rows" localSheetId="9" hidden="1">'Sch-2 Dis'!$16:$66</definedName>
    <definedName name="Z_89820FCD_8AFD_42C4_B05F_5701FCC12354_.wvu.Rows" localSheetId="10" hidden="1">'Sch-3 Dis'!$16:$107</definedName>
    <definedName name="Z_89820FCD_8AFD_42C4_B05F_5701FCC12354_.wvu.Rows" localSheetId="21" hidden="1">'Sch-7 Dis'!$18:$20,'Sch-7 Dis'!$106:$224</definedName>
    <definedName name="Z_89820FCD_8AFD_42C4_B05F_5701FCC12354_.wvu.Rows" localSheetId="20" hidden="1">'Sch-7-old'!$115:$233</definedName>
    <definedName name="Z_8DCF598F_E3E8_4517_8889_6DF83747DD2A_.wvu.Cols" localSheetId="24" hidden="1">Discount!$H:$T</definedName>
    <definedName name="Z_8DCF598F_E3E8_4517_8889_6DF83747DD2A_.wvu.Cols" localSheetId="22" hidden="1">GD!$D:$D,GD!$F:$G,GD!$AD:$AJ</definedName>
    <definedName name="Z_8DCF598F_E3E8_4517_8889_6DF83747DD2A_.wvu.Cols" localSheetId="9" hidden="1">'Sch-2 Dis'!$K:$Q</definedName>
    <definedName name="Z_8DCF598F_E3E8_4517_8889_6DF83747DD2A_.wvu.Cols" localSheetId="11" hidden="1">'Sch-3 '!$AM:$AR</definedName>
    <definedName name="Z_8DCF598F_E3E8_4517_8889_6DF83747DD2A_.wvu.Cols" localSheetId="10" hidden="1">'Sch-3 Dis'!$AA:$AF</definedName>
    <definedName name="Z_8DCF598F_E3E8_4517_8889_6DF83747DD2A_.wvu.Cols" localSheetId="13" hidden="1">'Sch-4 Dis'!$I:$J</definedName>
    <definedName name="Z_8DCF598F_E3E8_4517_8889_6DF83747DD2A_.wvu.Cols" localSheetId="12" hidden="1">'Sch-4-old'!$N:$O</definedName>
    <definedName name="Z_8DCF598F_E3E8_4517_8889_6DF83747DD2A_.wvu.Cols" localSheetId="15" hidden="1">'Sch-5 Dis-old'!$I:$P</definedName>
    <definedName name="Z_8DCF598F_E3E8_4517_8889_6DF83747DD2A_.wvu.Cols" localSheetId="14" hidden="1">'Sch-5-old'!$I:$P</definedName>
    <definedName name="Z_8DCF598F_E3E8_4517_8889_6DF83747DD2A_.wvu.Cols" localSheetId="21" hidden="1">'Sch-7 Dis'!$AD:$AJ</definedName>
    <definedName name="Z_8DCF598F_E3E8_4517_8889_6DF83747DD2A_.wvu.Cols" localSheetId="20" hidden="1">'Sch-7-old'!$D:$D,'Sch-7-old'!$F:$F,'Sch-7-old'!$AD:$AJ</definedName>
    <definedName name="Z_8DCF598F_E3E8_4517_8889_6DF83747DD2A_.wvu.FilterData" localSheetId="6" hidden="1">'Sch-1'!$L$1:$L$137</definedName>
    <definedName name="Z_8DCF598F_E3E8_4517_8889_6DF83747DD2A_.wvu.FilterData" localSheetId="7" hidden="1">'Sch-1 dis'!$A$17:$G$79</definedName>
    <definedName name="Z_8DCF598F_E3E8_4517_8889_6DF83747DD2A_.wvu.FilterData" localSheetId="8" hidden="1">'Sch-2'!$H$1:$H$136</definedName>
    <definedName name="Z_8DCF598F_E3E8_4517_8889_6DF83747DD2A_.wvu.FilterData" localSheetId="9" hidden="1">'Sch-2 Dis'!$B$16:$F$68</definedName>
    <definedName name="Z_8DCF598F_E3E8_4517_8889_6DF83747DD2A_.wvu.FilterData" localSheetId="11" hidden="1">'Sch-3 '!$M$1:$M$211</definedName>
    <definedName name="Z_8DCF598F_E3E8_4517_8889_6DF83747DD2A_.wvu.FilterData" localSheetId="10" hidden="1">'Sch-3 Dis'!$B$18:$F$108</definedName>
    <definedName name="Z_8DCF598F_E3E8_4517_8889_6DF83747DD2A_.wvu.PrintArea" localSheetId="28" hidden="1">'Bid Form 2nd Envelope-old'!$A$1:$F$66</definedName>
    <definedName name="Z_8DCF598F_E3E8_4517_8889_6DF83747DD2A_.wvu.PrintArea" localSheetId="24" hidden="1">Discount!$A$2:$G$44</definedName>
    <definedName name="Z_8DCF598F_E3E8_4517_8889_6DF83747DD2A_.wvu.PrintArea" localSheetId="26" hidden="1">'Entry Tax'!$A$1:$E$16</definedName>
    <definedName name="Z_8DCF598F_E3E8_4517_8889_6DF83747DD2A_.wvu.PrintArea" localSheetId="22" hidden="1">GD!$A$1:$E$25</definedName>
    <definedName name="Z_8DCF598F_E3E8_4517_8889_6DF83747DD2A_.wvu.PrintArea" localSheetId="2" hidden="1">Instructions!$A$1:$C$70</definedName>
    <definedName name="Z_8DCF598F_E3E8_4517_8889_6DF83747DD2A_.wvu.PrintArea" localSheetId="25" hidden="1">Octroi!$A$1:$E$16</definedName>
    <definedName name="Z_8DCF598F_E3E8_4517_8889_6DF83747DD2A_.wvu.PrintArea" localSheetId="27" hidden="1">'Other Taxes &amp; Duties'!$A$1:$F$16</definedName>
    <definedName name="Z_8DCF598F_E3E8_4517_8889_6DF83747DD2A_.wvu.PrintArea" localSheetId="29" hidden="1">'Q &amp; C'!$A$1:$F$43</definedName>
    <definedName name="Z_8DCF598F_E3E8_4517_8889_6DF83747DD2A_.wvu.PrintArea" localSheetId="6" hidden="1">'Sch-1'!$A$1:$O$36</definedName>
    <definedName name="Z_8DCF598F_E3E8_4517_8889_6DF83747DD2A_.wvu.PrintArea" localSheetId="7" hidden="1">'Sch-1 dis'!$A$1:$G$88</definedName>
    <definedName name="Z_8DCF598F_E3E8_4517_8889_6DF83747DD2A_.wvu.PrintArea" localSheetId="8" hidden="1">'Sch-2'!$A$1:$J$35</definedName>
    <definedName name="Z_8DCF598F_E3E8_4517_8889_6DF83747DD2A_.wvu.PrintArea" localSheetId="9" hidden="1">'Sch-2 Dis'!$A$1:$F$74</definedName>
    <definedName name="Z_8DCF598F_E3E8_4517_8889_6DF83747DD2A_.wvu.PrintArea" localSheetId="11" hidden="1">'Sch-3 '!$A$1:$O$23</definedName>
    <definedName name="Z_8DCF598F_E3E8_4517_8889_6DF83747DD2A_.wvu.PrintArea" localSheetId="10" hidden="1">'Sch-3 Dis'!$A$1:$F$114</definedName>
    <definedName name="Z_8DCF598F_E3E8_4517_8889_6DF83747DD2A_.wvu.PrintArea" localSheetId="13" hidden="1">'Sch-4 Dis'!$A$1:$G$24</definedName>
    <definedName name="Z_8DCF598F_E3E8_4517_8889_6DF83747DD2A_.wvu.PrintArea" localSheetId="12" hidden="1">'Sch-4-old'!$A$1:$L$28</definedName>
    <definedName name="Z_8DCF598F_E3E8_4517_8889_6DF83747DD2A_.wvu.PrintArea" localSheetId="18" hidden="1">'Sch-5'!$A$1:$D$32</definedName>
    <definedName name="Z_8DCF598F_E3E8_4517_8889_6DF83747DD2A_.wvu.PrintArea" localSheetId="15" hidden="1">'Sch-5 Dis-old'!$A$1:$E$44</definedName>
    <definedName name="Z_8DCF598F_E3E8_4517_8889_6DF83747DD2A_.wvu.PrintArea" localSheetId="14" hidden="1">'Sch-5-old'!$A$1:$E$44</definedName>
    <definedName name="Z_8DCF598F_E3E8_4517_8889_6DF83747DD2A_.wvu.PrintArea" localSheetId="19" hidden="1">'Sch-6 After Discount'!$A$1:$D$32</definedName>
    <definedName name="Z_8DCF598F_E3E8_4517_8889_6DF83747DD2A_.wvu.PrintArea" localSheetId="21" hidden="1">'Sch-7 Dis'!$A$1:$G$30</definedName>
    <definedName name="Z_8DCF598F_E3E8_4517_8889_6DF83747DD2A_.wvu.PrintArea" localSheetId="20" hidden="1">'Sch-7-old'!$A$1:$E$36</definedName>
    <definedName name="Z_8DCF598F_E3E8_4517_8889_6DF83747DD2A_.wvu.PrintArea" localSheetId="30" hidden="1">'T &amp; D'!$A$1:$E$12</definedName>
    <definedName name="Z_8DCF598F_E3E8_4517_8889_6DF83747DD2A_.wvu.PrintTitles" localSheetId="6" hidden="1">'Sch-1'!$14:$16</definedName>
    <definedName name="Z_8DCF598F_E3E8_4517_8889_6DF83747DD2A_.wvu.PrintTitles" localSheetId="7" hidden="1">'Sch-1 dis'!$14:$16</definedName>
    <definedName name="Z_8DCF598F_E3E8_4517_8889_6DF83747DD2A_.wvu.PrintTitles" localSheetId="8" hidden="1">'Sch-2'!$13:$15</definedName>
    <definedName name="Z_8DCF598F_E3E8_4517_8889_6DF83747DD2A_.wvu.PrintTitles" localSheetId="9" hidden="1">'Sch-2 Dis'!$13:$15</definedName>
    <definedName name="Z_8DCF598F_E3E8_4517_8889_6DF83747DD2A_.wvu.PrintTitles" localSheetId="11" hidden="1">'Sch-3 '!$13:$14</definedName>
    <definedName name="Z_8DCF598F_E3E8_4517_8889_6DF83747DD2A_.wvu.PrintTitles" localSheetId="10" hidden="1">'Sch-3 Dis'!$13:$15</definedName>
    <definedName name="Z_8DCF598F_E3E8_4517_8889_6DF83747DD2A_.wvu.PrintTitles" localSheetId="18" hidden="1">'Sch-5'!$3:$13</definedName>
    <definedName name="Z_8DCF598F_E3E8_4517_8889_6DF83747DD2A_.wvu.PrintTitles" localSheetId="15" hidden="1">'Sch-5 Dis-old'!$3:$13</definedName>
    <definedName name="Z_8DCF598F_E3E8_4517_8889_6DF83747DD2A_.wvu.PrintTitles" localSheetId="14" hidden="1">'Sch-5-old'!$3:$13</definedName>
    <definedName name="Z_8DCF598F_E3E8_4517_8889_6DF83747DD2A_.wvu.PrintTitles" localSheetId="19" hidden="1">'Sch-6 After Discount'!$3:$13</definedName>
    <definedName name="Z_8DCF598F_E3E8_4517_8889_6DF83747DD2A_.wvu.PrintTitles" localSheetId="21" hidden="1">'Sch-7 Dis'!$14:$14</definedName>
    <definedName name="Z_8DCF598F_E3E8_4517_8889_6DF83747DD2A_.wvu.Rows" localSheetId="1" hidden="1">Cover!$7:$7</definedName>
    <definedName name="Z_8DCF598F_E3E8_4517_8889_6DF83747DD2A_.wvu.Rows" localSheetId="24" hidden="1">Discount!$22:$23,Discount!$30:$33,Discount!$38:$38</definedName>
    <definedName name="Z_8DCF598F_E3E8_4517_8889_6DF83747DD2A_.wvu.Rows" localSheetId="22" hidden="1">GD!$104:$222</definedName>
    <definedName name="Z_8DCF598F_E3E8_4517_8889_6DF83747DD2A_.wvu.Rows" localSheetId="2" hidden="1">Instructions!$33:$35,Instructions!$54:$60</definedName>
    <definedName name="Z_8DCF598F_E3E8_4517_8889_6DF83747DD2A_.wvu.Rows" localSheetId="7" hidden="1">'Sch-1 dis'!$17:$73</definedName>
    <definedName name="Z_8DCF598F_E3E8_4517_8889_6DF83747DD2A_.wvu.Rows" localSheetId="9" hidden="1">'Sch-2 Dis'!$16:$66</definedName>
    <definedName name="Z_8DCF598F_E3E8_4517_8889_6DF83747DD2A_.wvu.Rows" localSheetId="10" hidden="1">'Sch-3 Dis'!$16:$107</definedName>
    <definedName name="Z_8DCF598F_E3E8_4517_8889_6DF83747DD2A_.wvu.Rows" localSheetId="12" hidden="1">'Sch-4-old'!$2:$2</definedName>
    <definedName name="Z_8DCF598F_E3E8_4517_8889_6DF83747DD2A_.wvu.Rows" localSheetId="19" hidden="1">'Sch-6 After Discount'!$29:$29</definedName>
    <definedName name="Z_8DCF598F_E3E8_4517_8889_6DF83747DD2A_.wvu.Rows" localSheetId="21" hidden="1">'Sch-7 Dis'!$18:$20,'Sch-7 Dis'!$106:$224</definedName>
    <definedName name="Z_8DCF598F_E3E8_4517_8889_6DF83747DD2A_.wvu.Rows" localSheetId="20" hidden="1">'Sch-7-old'!$15:$20,'Sch-7-old'!$22:$32,'Sch-7-old'!$115:$233</definedName>
    <definedName name="Z_8E7B022F_1113_4BA2_B2BA_8EDBE02A2557_.wvu.PrintArea" localSheetId="3" hidden="1">#N/A</definedName>
    <definedName name="Z_92E4643E_E153_4A15_ADC8_B3E5FA86113E_.wvu.Cols" localSheetId="5" hidden="1">'Bid Form 2nd Envelope'!$H:$H,'Bid Form 2nd Envelope'!$Z:$AJ</definedName>
    <definedName name="Z_92E4643E_E153_4A15_ADC8_B3E5FA86113E_.wvu.Cols" localSheetId="24" hidden="1">Discount!$I:$R</definedName>
    <definedName name="Z_92E4643E_E153_4A15_ADC8_B3E5FA86113E_.wvu.Cols" localSheetId="22" hidden="1">GD!$D:$D,GD!$F:$G,GD!$AD:$AJ</definedName>
    <definedName name="Z_92E4643E_E153_4A15_ADC8_B3E5FA86113E_.wvu.Cols" localSheetId="6" hidden="1">'Sch-1'!$O:$S,'Sch-1'!$V:$V</definedName>
    <definedName name="Z_92E4643E_E153_4A15_ADC8_B3E5FA86113E_.wvu.Cols" localSheetId="8" hidden="1">'Sch-2'!$M:$V</definedName>
    <definedName name="Z_92E4643E_E153_4A15_ADC8_B3E5FA86113E_.wvu.Cols" localSheetId="9" hidden="1">'Sch-2 Dis'!$K:$Q</definedName>
    <definedName name="Z_92E4643E_E153_4A15_ADC8_B3E5FA86113E_.wvu.Cols" localSheetId="11" hidden="1">'Sch-3 '!$P:$P,'Sch-3 '!$S:$S,'Sch-3 '!$U:$W,'Sch-3 '!$AM:$AR</definedName>
    <definedName name="Z_92E4643E_E153_4A15_ADC8_B3E5FA86113E_.wvu.Cols" localSheetId="10" hidden="1">'Sch-3 Dis'!$AA:$AF</definedName>
    <definedName name="Z_92E4643E_E153_4A15_ADC8_B3E5FA86113E_.wvu.Cols" localSheetId="16" hidden="1">'Sch-4'!$I:$P,'Sch-4'!$JE:$JL,'Sch-4'!$TA:$TH,'Sch-4'!$ACW:$ADD,'Sch-4'!$AMS:$AMZ,'Sch-4'!$AWO:$AWV,'Sch-4'!$BGK:$BGR,'Sch-4'!$BQG:$BQN,'Sch-4'!$CAC:$CAJ,'Sch-4'!$CJY:$CKF,'Sch-4'!$CTU:$CUB,'Sch-4'!$DDQ:$DDX,'Sch-4'!$DNM:$DNT,'Sch-4'!$DXI:$DXP,'Sch-4'!$EHE:$EHL,'Sch-4'!$ERA:$ERH,'Sch-4'!$FAW:$FBD,'Sch-4'!$FKS:$FKZ,'Sch-4'!$FUO:$FUV,'Sch-4'!$GEK:$GER,'Sch-4'!$GOG:$GON,'Sch-4'!$GYC:$GYJ,'Sch-4'!$HHY:$HIF,'Sch-4'!$HRU:$HSB,'Sch-4'!$IBQ:$IBX,'Sch-4'!$ILM:$ILT,'Sch-4'!$IVI:$IVP,'Sch-4'!$JFE:$JFL,'Sch-4'!$JPA:$JPH,'Sch-4'!$JYW:$JZD,'Sch-4'!$KIS:$KIZ,'Sch-4'!$KSO:$KSV,'Sch-4'!$LCK:$LCR,'Sch-4'!$LMG:$LMN,'Sch-4'!$LWC:$LWJ,'Sch-4'!$MFY:$MGF,'Sch-4'!$MPU:$MQB,'Sch-4'!$MZQ:$MZX,'Sch-4'!$NJM:$NJT,'Sch-4'!$NTI:$NTP,'Sch-4'!$ODE:$ODL,'Sch-4'!$ONA:$ONH,'Sch-4'!$OWW:$OXD,'Sch-4'!$PGS:$PGZ,'Sch-4'!$PQO:$PQV,'Sch-4'!$QAK:$QAR,'Sch-4'!$QKG:$QKN,'Sch-4'!$QUC:$QUJ,'Sch-4'!$RDY:$REF,'Sch-4'!$RNU:$ROB,'Sch-4'!$RXQ:$RXX,'Sch-4'!$SHM:$SHT,'Sch-4'!$SRI:$SRP,'Sch-4'!$TBE:$TBL,'Sch-4'!$TLA:$TLH,'Sch-4'!$TUW:$TVD,'Sch-4'!$UES:$UEZ,'Sch-4'!$UOO:$UOV,'Sch-4'!$UYK:$UYR,'Sch-4'!$VIG:$VIN,'Sch-4'!$VSC:$VSJ,'Sch-4'!$WBY:$WCF,'Sch-4'!$WLU:$WMB,'Sch-4'!$WVQ:$WVX</definedName>
    <definedName name="Z_92E4643E_E153_4A15_ADC8_B3E5FA86113E_.wvu.Cols" localSheetId="13" hidden="1">'Sch-4 Dis'!$I:$J</definedName>
    <definedName name="Z_92E4643E_E153_4A15_ADC8_B3E5FA86113E_.wvu.Cols" localSheetId="12" hidden="1">'Sch-4-old'!$N:$O</definedName>
    <definedName name="Z_92E4643E_E153_4A15_ADC8_B3E5FA86113E_.wvu.Cols" localSheetId="15" hidden="1">'Sch-5 Dis-old'!$I:$P</definedName>
    <definedName name="Z_92E4643E_E153_4A15_ADC8_B3E5FA86113E_.wvu.Cols" localSheetId="14" hidden="1">'Sch-5-old'!$I:$P</definedName>
    <definedName name="Z_92E4643E_E153_4A15_ADC8_B3E5FA86113E_.wvu.Cols" localSheetId="23" hidden="1">'Sch-7'!$Q:$S,'Sch-7'!$AH:$AN,'Sch-7'!$JM:$JO,'Sch-7'!$KD:$KJ,'Sch-7'!$TI:$TK,'Sch-7'!$TZ:$UF,'Sch-7'!$ADE:$ADG,'Sch-7'!$ADV:$AEB,'Sch-7'!$ANA:$ANC,'Sch-7'!$ANR:$ANX,'Sch-7'!$AWW:$AWY,'Sch-7'!$AXN:$AXT,'Sch-7'!$BGS:$BGU,'Sch-7'!$BHJ:$BHP,'Sch-7'!$BQO:$BQQ,'Sch-7'!$BRF:$BRL,'Sch-7'!$CAK:$CAM,'Sch-7'!$CBB:$CBH,'Sch-7'!$CKG:$CKI,'Sch-7'!$CKX:$CLD,'Sch-7'!$CUC:$CUE,'Sch-7'!$CUT:$CUZ,'Sch-7'!$DDY:$DEA,'Sch-7'!$DEP:$DEV,'Sch-7'!$DNU:$DNW,'Sch-7'!$DOL:$DOR,'Sch-7'!$DXQ:$DXS,'Sch-7'!$DYH:$DYN,'Sch-7'!$EHM:$EHO,'Sch-7'!$EID:$EIJ,'Sch-7'!$ERI:$ERK,'Sch-7'!$ERZ:$ESF,'Sch-7'!$FBE:$FBG,'Sch-7'!$FBV:$FCB,'Sch-7'!$FLA:$FLC,'Sch-7'!$FLR:$FLX,'Sch-7'!$FUW:$FUY,'Sch-7'!$FVN:$FVT,'Sch-7'!$GES:$GEU,'Sch-7'!$GFJ:$GFP,'Sch-7'!$GOO:$GOQ,'Sch-7'!$GPF:$GPL,'Sch-7'!$GYK:$GYM,'Sch-7'!$GZB:$GZH,'Sch-7'!$HIG:$HII,'Sch-7'!$HIX:$HJD,'Sch-7'!$HSC:$HSE,'Sch-7'!$HST:$HSZ,'Sch-7'!$IBY:$ICA,'Sch-7'!$ICP:$ICV,'Sch-7'!$ILU:$ILW,'Sch-7'!$IML:$IMR,'Sch-7'!$IVQ:$IVS,'Sch-7'!$IWH:$IWN,'Sch-7'!$JFM:$JFO,'Sch-7'!$JGD:$JGJ,'Sch-7'!$JPI:$JPK,'Sch-7'!$JPZ:$JQF,'Sch-7'!$JZE:$JZG,'Sch-7'!$JZV:$KAB,'Sch-7'!$KJA:$KJC,'Sch-7'!$KJR:$KJX,'Sch-7'!$KSW:$KSY,'Sch-7'!$KTN:$KTT,'Sch-7'!$LCS:$LCU,'Sch-7'!$LDJ:$LDP,'Sch-7'!$LMO:$LMQ,'Sch-7'!$LNF:$LNL,'Sch-7'!$LWK:$LWM,'Sch-7'!$LXB:$LXH,'Sch-7'!$MGG:$MGI,'Sch-7'!$MGX:$MHD,'Sch-7'!$MQC:$MQE,'Sch-7'!$MQT:$MQZ,'Sch-7'!$MZY:$NAA,'Sch-7'!$NAP:$NAV,'Sch-7'!$NJU:$NJW,'Sch-7'!$NKL:$NKR,'Sch-7'!$NTQ:$NTS,'Sch-7'!$NUH:$NUN,'Sch-7'!$ODM:$ODO,'Sch-7'!$OED:$OEJ,'Sch-7'!$ONI:$ONK,'Sch-7'!$ONZ:$OOF,'Sch-7'!$OXE:$OXG,'Sch-7'!$OXV:$OYB,'Sch-7'!$PHA:$PHC,'Sch-7'!$PHR:$PHX,'Sch-7'!$PQW:$PQY,'Sch-7'!$PRN:$PRT,'Sch-7'!$QAS:$QAU,'Sch-7'!$QBJ:$QBP,'Sch-7'!$QKO:$QKQ,'Sch-7'!$QLF:$QLL,'Sch-7'!$QUK:$QUM,'Sch-7'!$QVB:$QVH,'Sch-7'!$REG:$REI,'Sch-7'!$REX:$RFD,'Sch-7'!$ROC:$ROE,'Sch-7'!$ROT:$ROZ,'Sch-7'!$RXY:$RYA,'Sch-7'!$RYP:$RYV,'Sch-7'!$SHU:$SHW,'Sch-7'!$SIL:$SIR,'Sch-7'!$SRQ:$SRS,'Sch-7'!$SSH:$SSN,'Sch-7'!$TBM:$TBO,'Sch-7'!$TCD:$TCJ,'Sch-7'!$TLI:$TLK,'Sch-7'!$TLZ:$TMF,'Sch-7'!$TVE:$TVG,'Sch-7'!$TVV:$TWB,'Sch-7'!$UFA:$UFC,'Sch-7'!$UFR:$UFX,'Sch-7'!$UOW:$UOY,'Sch-7'!$UPN:$UPT,'Sch-7'!$UYS:$UYU,'Sch-7'!$UZJ:$UZP,'Sch-7'!$VIO:$VIQ,'Sch-7'!$VJF:$VJL,'Sch-7'!$VSK:$VSM,'Sch-7'!$VTB:$VTH,'Sch-7'!$WCG:$WCI,'Sch-7'!$WCX:$WDD,'Sch-7'!$WMC:$WME,'Sch-7'!$WMT:$WMZ,'Sch-7'!$WVY:$WWA,'Sch-7'!$WWP:$WWV</definedName>
    <definedName name="Z_92E4643E_E153_4A15_ADC8_B3E5FA86113E_.wvu.Cols" localSheetId="21" hidden="1">'Sch-7 Dis'!$AD:$AJ</definedName>
    <definedName name="Z_92E4643E_E153_4A15_ADC8_B3E5FA86113E_.wvu.Cols" localSheetId="20" hidden="1">'Sch-7-old'!$D:$D,'Sch-7-old'!$F:$F,'Sch-7-old'!$AD:$AJ</definedName>
    <definedName name="Z_92E4643E_E153_4A15_ADC8_B3E5FA86113E_.wvu.FilterData" localSheetId="6" hidden="1">'Sch-1'!$H$1:$H$137</definedName>
    <definedName name="Z_92E4643E_E153_4A15_ADC8_B3E5FA86113E_.wvu.FilterData" localSheetId="7" hidden="1">'Sch-1 dis'!$A$17:$G$79</definedName>
    <definedName name="Z_92E4643E_E153_4A15_ADC8_B3E5FA86113E_.wvu.FilterData" localSheetId="8" hidden="1">'Sch-2'!$L$1:$L$51</definedName>
    <definedName name="Z_92E4643E_E153_4A15_ADC8_B3E5FA86113E_.wvu.FilterData" localSheetId="9" hidden="1">'Sch-2 Dis'!$B$16:$F$68</definedName>
    <definedName name="Z_92E4643E_E153_4A15_ADC8_B3E5FA86113E_.wvu.FilterData" localSheetId="11" hidden="1">'Sch-3 '!$I$1:$I$383</definedName>
    <definedName name="Z_92E4643E_E153_4A15_ADC8_B3E5FA86113E_.wvu.FilterData" localSheetId="10" hidden="1">'Sch-3 Dis'!$B$18:$F$108</definedName>
    <definedName name="Z_92E4643E_E153_4A15_ADC8_B3E5FA86113E_.wvu.PrintArea" localSheetId="5" hidden="1">'Bid Form 2nd Envelope'!$A$2:$F$67</definedName>
    <definedName name="Z_92E4643E_E153_4A15_ADC8_B3E5FA86113E_.wvu.PrintArea" localSheetId="28" hidden="1">'Bid Form 2nd Envelope-old'!$A$1:$F$66</definedName>
    <definedName name="Z_92E4643E_E153_4A15_ADC8_B3E5FA86113E_.wvu.PrintArea" localSheetId="24" hidden="1">Discount!$A$2:$G$44</definedName>
    <definedName name="Z_92E4643E_E153_4A15_ADC8_B3E5FA86113E_.wvu.PrintArea" localSheetId="26" hidden="1">'Entry Tax'!$A$1:$E$16</definedName>
    <definedName name="Z_92E4643E_E153_4A15_ADC8_B3E5FA86113E_.wvu.PrintArea" localSheetId="22" hidden="1">GD!$A$1:$E$25</definedName>
    <definedName name="Z_92E4643E_E153_4A15_ADC8_B3E5FA86113E_.wvu.PrintArea" localSheetId="2" hidden="1">Instructions!$A$1:$C$70</definedName>
    <definedName name="Z_92E4643E_E153_4A15_ADC8_B3E5FA86113E_.wvu.PrintArea" localSheetId="25" hidden="1">Octroi!$A$1:$E$16</definedName>
    <definedName name="Z_92E4643E_E153_4A15_ADC8_B3E5FA86113E_.wvu.PrintArea" localSheetId="27" hidden="1">'Other Taxes &amp; Duties'!$A$1:$F$16</definedName>
    <definedName name="Z_92E4643E_E153_4A15_ADC8_B3E5FA86113E_.wvu.PrintArea" localSheetId="29" hidden="1">'Q &amp; C'!$A$1:$F$43</definedName>
    <definedName name="Z_92E4643E_E153_4A15_ADC8_B3E5FA86113E_.wvu.PrintArea" localSheetId="6" hidden="1">'Sch-1'!$A$1:$P$37</definedName>
    <definedName name="Z_92E4643E_E153_4A15_ADC8_B3E5FA86113E_.wvu.PrintArea" localSheetId="7" hidden="1">'Sch-1 dis'!$A$1:$G$88</definedName>
    <definedName name="Z_92E4643E_E153_4A15_ADC8_B3E5FA86113E_.wvu.PrintArea" localSheetId="8" hidden="1">'Sch-2'!$A$1:$J$35</definedName>
    <definedName name="Z_92E4643E_E153_4A15_ADC8_B3E5FA86113E_.wvu.PrintArea" localSheetId="9" hidden="1">'Sch-2 Dis'!$A$1:$F$74</definedName>
    <definedName name="Z_92E4643E_E153_4A15_ADC8_B3E5FA86113E_.wvu.PrintArea" localSheetId="11" hidden="1">'Sch-3 '!$A$1:$P$23</definedName>
    <definedName name="Z_92E4643E_E153_4A15_ADC8_B3E5FA86113E_.wvu.PrintArea" localSheetId="10" hidden="1">'Sch-3 Dis'!$A$1:$F$114</definedName>
    <definedName name="Z_92E4643E_E153_4A15_ADC8_B3E5FA86113E_.wvu.PrintArea" localSheetId="16" hidden="1">'Sch-4'!$A$1:$E$22</definedName>
    <definedName name="Z_92E4643E_E153_4A15_ADC8_B3E5FA86113E_.wvu.PrintArea" localSheetId="13" hidden="1">'Sch-4 Dis'!$A$1:$G$24</definedName>
    <definedName name="Z_92E4643E_E153_4A15_ADC8_B3E5FA86113E_.wvu.PrintArea" localSheetId="12" hidden="1">'Sch-4-old'!$A$1:$L$28</definedName>
    <definedName name="Z_92E4643E_E153_4A15_ADC8_B3E5FA86113E_.wvu.PrintArea" localSheetId="18" hidden="1">'Sch-5'!$A$1:$D$32</definedName>
    <definedName name="Z_92E4643E_E153_4A15_ADC8_B3E5FA86113E_.wvu.PrintArea" localSheetId="17" hidden="1">'Sch-5 Dis'!$A$1:$E$23</definedName>
    <definedName name="Z_92E4643E_E153_4A15_ADC8_B3E5FA86113E_.wvu.PrintArea" localSheetId="15" hidden="1">'Sch-5 Dis-old'!$A$1:$E$44</definedName>
    <definedName name="Z_92E4643E_E153_4A15_ADC8_B3E5FA86113E_.wvu.PrintArea" localSheetId="14" hidden="1">'Sch-5-old'!$A$1:$E$44</definedName>
    <definedName name="Z_92E4643E_E153_4A15_ADC8_B3E5FA86113E_.wvu.PrintArea" localSheetId="19" hidden="1">'Sch-6 After Discount'!$A$1:$D$32</definedName>
    <definedName name="Z_92E4643E_E153_4A15_ADC8_B3E5FA86113E_.wvu.PrintArea" localSheetId="23" hidden="1">'Sch-7'!$A$1:$N$23</definedName>
    <definedName name="Z_92E4643E_E153_4A15_ADC8_B3E5FA86113E_.wvu.PrintArea" localSheetId="21" hidden="1">'Sch-7 Dis'!$A$1:$G$30</definedName>
    <definedName name="Z_92E4643E_E153_4A15_ADC8_B3E5FA86113E_.wvu.PrintArea" localSheetId="20" hidden="1">'Sch-7-old'!$A$1:$E$36</definedName>
    <definedName name="Z_92E4643E_E153_4A15_ADC8_B3E5FA86113E_.wvu.PrintArea" localSheetId="30" hidden="1">'T &amp; D'!$A$1:$E$12</definedName>
    <definedName name="Z_92E4643E_E153_4A15_ADC8_B3E5FA86113E_.wvu.PrintTitles" localSheetId="6" hidden="1">'Sch-1'!$14:$16</definedName>
    <definedName name="Z_92E4643E_E153_4A15_ADC8_B3E5FA86113E_.wvu.PrintTitles" localSheetId="7" hidden="1">'Sch-1 dis'!$14:$16</definedName>
    <definedName name="Z_92E4643E_E153_4A15_ADC8_B3E5FA86113E_.wvu.PrintTitles" localSheetId="8" hidden="1">'Sch-2'!$13:$15</definedName>
    <definedName name="Z_92E4643E_E153_4A15_ADC8_B3E5FA86113E_.wvu.PrintTitles" localSheetId="9" hidden="1">'Sch-2 Dis'!$13:$15</definedName>
    <definedName name="Z_92E4643E_E153_4A15_ADC8_B3E5FA86113E_.wvu.PrintTitles" localSheetId="11" hidden="1">'Sch-3 '!$13:$14</definedName>
    <definedName name="Z_92E4643E_E153_4A15_ADC8_B3E5FA86113E_.wvu.PrintTitles" localSheetId="10" hidden="1">'Sch-3 Dis'!$13:$15</definedName>
    <definedName name="Z_92E4643E_E153_4A15_ADC8_B3E5FA86113E_.wvu.PrintTitles" localSheetId="16" hidden="1">'Sch-4'!$3:$13</definedName>
    <definedName name="Z_92E4643E_E153_4A15_ADC8_B3E5FA86113E_.wvu.PrintTitles" localSheetId="18" hidden="1">'Sch-5'!$3:$13</definedName>
    <definedName name="Z_92E4643E_E153_4A15_ADC8_B3E5FA86113E_.wvu.PrintTitles" localSheetId="17" hidden="1">'Sch-5 Dis'!$3:$13</definedName>
    <definedName name="Z_92E4643E_E153_4A15_ADC8_B3E5FA86113E_.wvu.PrintTitles" localSheetId="15" hidden="1">'Sch-5 Dis-old'!$3:$13</definedName>
    <definedName name="Z_92E4643E_E153_4A15_ADC8_B3E5FA86113E_.wvu.PrintTitles" localSheetId="14" hidden="1">'Sch-5-old'!$3:$13</definedName>
    <definedName name="Z_92E4643E_E153_4A15_ADC8_B3E5FA86113E_.wvu.PrintTitles" localSheetId="19" hidden="1">'Sch-6 After Discount'!$3:$13</definedName>
    <definedName name="Z_92E4643E_E153_4A15_ADC8_B3E5FA86113E_.wvu.PrintTitles" localSheetId="23" hidden="1">'Sch-7'!$14:$14</definedName>
    <definedName name="Z_92E4643E_E153_4A15_ADC8_B3E5FA86113E_.wvu.PrintTitles" localSheetId="21" hidden="1">'Sch-7 Dis'!$14:$14</definedName>
    <definedName name="Z_92E4643E_E153_4A15_ADC8_B3E5FA86113E_.wvu.Rows" localSheetId="1" hidden="1">Cover!$7:$7</definedName>
    <definedName name="Z_92E4643E_E153_4A15_ADC8_B3E5FA86113E_.wvu.Rows" localSheetId="24" hidden="1">Discount!$19:$19,Discount!$23:$23,Discount!$31:$35,Discount!$38:$38</definedName>
    <definedName name="Z_92E4643E_E153_4A15_ADC8_B3E5FA86113E_.wvu.Rows" localSheetId="22" hidden="1">GD!$104:$222</definedName>
    <definedName name="Z_92E4643E_E153_4A15_ADC8_B3E5FA86113E_.wvu.Rows" localSheetId="2" hidden="1">Instructions!$24:$24,Instructions!$36:$59</definedName>
    <definedName name="Z_92E4643E_E153_4A15_ADC8_B3E5FA86113E_.wvu.Rows" localSheetId="7" hidden="1">'Sch-1 dis'!$17:$73</definedName>
    <definedName name="Z_92E4643E_E153_4A15_ADC8_B3E5FA86113E_.wvu.Rows" localSheetId="9" hidden="1">'Sch-2 Dis'!$16:$66</definedName>
    <definedName name="Z_92E4643E_E153_4A15_ADC8_B3E5FA86113E_.wvu.Rows" localSheetId="10" hidden="1">'Sch-3 Dis'!$16:$107</definedName>
    <definedName name="Z_92E4643E_E153_4A15_ADC8_B3E5FA86113E_.wvu.Rows" localSheetId="12" hidden="1">'Sch-4-old'!$2:$2,'Sch-4-old'!$18:$24</definedName>
    <definedName name="Z_92E4643E_E153_4A15_ADC8_B3E5FA86113E_.wvu.Rows" localSheetId="19" hidden="1">'Sch-6 After Discount'!$29:$29</definedName>
    <definedName name="Z_92E4643E_E153_4A15_ADC8_B3E5FA86113E_.wvu.Rows" localSheetId="23" hidden="1">'Sch-7'!$96:$214</definedName>
    <definedName name="Z_92E4643E_E153_4A15_ADC8_B3E5FA86113E_.wvu.Rows" localSheetId="21" hidden="1">'Sch-7 Dis'!$18:$20,'Sch-7 Dis'!$106:$224</definedName>
    <definedName name="Z_92E4643E_E153_4A15_ADC8_B3E5FA86113E_.wvu.Rows" localSheetId="20" hidden="1">'Sch-7-old'!$15:$20,'Sch-7-old'!$22:$32,'Sch-7-old'!$115:$233</definedName>
    <definedName name="Z_98F1BFA0_C539_421E_A117_3F3CC19FB763_.wvu.PrintArea" localSheetId="3" hidden="1">#N/A</definedName>
    <definedName name="Z_98F1BFA0_C539_421E_A117_3F3CC19FB763_.wvu.Rows" localSheetId="3" hidden="1">#N/A</definedName>
    <definedName name="Z_996AFBE6_B482_42C1_8052_EFE8998821C2_.wvu.Cols" localSheetId="24" hidden="1">Discount!$H:$T</definedName>
    <definedName name="Z_996AFBE6_B482_42C1_8052_EFE8998821C2_.wvu.Cols" localSheetId="22" hidden="1">GD!$D:$D,GD!$F:$G,GD!$AD:$AJ</definedName>
    <definedName name="Z_996AFBE6_B482_42C1_8052_EFE8998821C2_.wvu.Cols" localSheetId="6" hidden="1">'Sch-1'!$AD:$AJ</definedName>
    <definedName name="Z_996AFBE6_B482_42C1_8052_EFE8998821C2_.wvu.Cols" localSheetId="8" hidden="1">'Sch-2'!$M:$M</definedName>
    <definedName name="Z_996AFBE6_B482_42C1_8052_EFE8998821C2_.wvu.Cols" localSheetId="9" hidden="1">'Sch-2 Dis'!$K:$Q</definedName>
    <definedName name="Z_996AFBE6_B482_42C1_8052_EFE8998821C2_.wvu.Cols" localSheetId="11" hidden="1">'Sch-3 '!$AM:$AR</definedName>
    <definedName name="Z_996AFBE6_B482_42C1_8052_EFE8998821C2_.wvu.Cols" localSheetId="10" hidden="1">'Sch-3 Dis'!$AA:$AF</definedName>
    <definedName name="Z_996AFBE6_B482_42C1_8052_EFE8998821C2_.wvu.Cols" localSheetId="13" hidden="1">'Sch-4 Dis'!$I:$J</definedName>
    <definedName name="Z_996AFBE6_B482_42C1_8052_EFE8998821C2_.wvu.Cols" localSheetId="12" hidden="1">'Sch-4-old'!$N:$O</definedName>
    <definedName name="Z_996AFBE6_B482_42C1_8052_EFE8998821C2_.wvu.Cols" localSheetId="15" hidden="1">'Sch-5 Dis-old'!$I:$P</definedName>
    <definedName name="Z_996AFBE6_B482_42C1_8052_EFE8998821C2_.wvu.Cols" localSheetId="14" hidden="1">'Sch-5-old'!$I:$P</definedName>
    <definedName name="Z_996AFBE6_B482_42C1_8052_EFE8998821C2_.wvu.Cols" localSheetId="21" hidden="1">'Sch-7 Dis'!$AD:$AJ</definedName>
    <definedName name="Z_996AFBE6_B482_42C1_8052_EFE8998821C2_.wvu.Cols" localSheetId="20" hidden="1">'Sch-7-old'!$D:$D,'Sch-7-old'!$F:$F,'Sch-7-old'!$AD:$AJ</definedName>
    <definedName name="Z_996AFBE6_B482_42C1_8052_EFE8998821C2_.wvu.FilterData" localSheetId="6" hidden="1">'Sch-1'!$L$1:$L$137</definedName>
    <definedName name="Z_996AFBE6_B482_42C1_8052_EFE8998821C2_.wvu.FilterData" localSheetId="7" hidden="1">'Sch-1 dis'!$A$17:$G$79</definedName>
    <definedName name="Z_996AFBE6_B482_42C1_8052_EFE8998821C2_.wvu.FilterData" localSheetId="8" hidden="1">'Sch-2'!$H$1:$H$136</definedName>
    <definedName name="Z_996AFBE6_B482_42C1_8052_EFE8998821C2_.wvu.FilterData" localSheetId="9" hidden="1">'Sch-2 Dis'!$B$16:$F$68</definedName>
    <definedName name="Z_996AFBE6_B482_42C1_8052_EFE8998821C2_.wvu.FilterData" localSheetId="11" hidden="1">'Sch-3 '!$M$1:$M$211</definedName>
    <definedName name="Z_996AFBE6_B482_42C1_8052_EFE8998821C2_.wvu.FilterData" localSheetId="10" hidden="1">'Sch-3 Dis'!$B$18:$F$108</definedName>
    <definedName name="Z_996AFBE6_B482_42C1_8052_EFE8998821C2_.wvu.PrintArea" localSheetId="28" hidden="1">'Bid Form 2nd Envelope-old'!$A$1:$F$66</definedName>
    <definedName name="Z_996AFBE6_B482_42C1_8052_EFE8998821C2_.wvu.PrintArea" localSheetId="24" hidden="1">Discount!$A$2:$G$44</definedName>
    <definedName name="Z_996AFBE6_B482_42C1_8052_EFE8998821C2_.wvu.PrintArea" localSheetId="26" hidden="1">'Entry Tax'!$A$1:$E$16</definedName>
    <definedName name="Z_996AFBE6_B482_42C1_8052_EFE8998821C2_.wvu.PrintArea" localSheetId="22" hidden="1">GD!$A$1:$E$25</definedName>
    <definedName name="Z_996AFBE6_B482_42C1_8052_EFE8998821C2_.wvu.PrintArea" localSheetId="2" hidden="1">Instructions!$A$1:$C$70</definedName>
    <definedName name="Z_996AFBE6_B482_42C1_8052_EFE8998821C2_.wvu.PrintArea" localSheetId="25" hidden="1">Octroi!$A$1:$E$16</definedName>
    <definedName name="Z_996AFBE6_B482_42C1_8052_EFE8998821C2_.wvu.PrintArea" localSheetId="27" hidden="1">'Other Taxes &amp; Duties'!$A$1:$F$16</definedName>
    <definedName name="Z_996AFBE6_B482_42C1_8052_EFE8998821C2_.wvu.PrintArea" localSheetId="29" hidden="1">'Q &amp; C'!$A$1:$F$43</definedName>
    <definedName name="Z_996AFBE6_B482_42C1_8052_EFE8998821C2_.wvu.PrintArea" localSheetId="6" hidden="1">'Sch-1'!$A$1:$O$36</definedName>
    <definedName name="Z_996AFBE6_B482_42C1_8052_EFE8998821C2_.wvu.PrintArea" localSheetId="7" hidden="1">'Sch-1 dis'!$A$1:$G$88</definedName>
    <definedName name="Z_996AFBE6_B482_42C1_8052_EFE8998821C2_.wvu.PrintArea" localSheetId="8" hidden="1">'Sch-2'!$A$1:$J$35</definedName>
    <definedName name="Z_996AFBE6_B482_42C1_8052_EFE8998821C2_.wvu.PrintArea" localSheetId="9" hidden="1">'Sch-2 Dis'!$A$1:$F$74</definedName>
    <definedName name="Z_996AFBE6_B482_42C1_8052_EFE8998821C2_.wvu.PrintArea" localSheetId="11" hidden="1">'Sch-3 '!$A$1:$O$23</definedName>
    <definedName name="Z_996AFBE6_B482_42C1_8052_EFE8998821C2_.wvu.PrintArea" localSheetId="10" hidden="1">'Sch-3 Dis'!$A$1:$F$114</definedName>
    <definedName name="Z_996AFBE6_B482_42C1_8052_EFE8998821C2_.wvu.PrintArea" localSheetId="13" hidden="1">'Sch-4 Dis'!$A$1:$G$24</definedName>
    <definedName name="Z_996AFBE6_B482_42C1_8052_EFE8998821C2_.wvu.PrintArea" localSheetId="12" hidden="1">'Sch-4-old'!$A$1:$L$28</definedName>
    <definedName name="Z_996AFBE6_B482_42C1_8052_EFE8998821C2_.wvu.PrintArea" localSheetId="18" hidden="1">'Sch-5'!$A$1:$D$32</definedName>
    <definedName name="Z_996AFBE6_B482_42C1_8052_EFE8998821C2_.wvu.PrintArea" localSheetId="15" hidden="1">'Sch-5 Dis-old'!$A$1:$E$44</definedName>
    <definedName name="Z_996AFBE6_B482_42C1_8052_EFE8998821C2_.wvu.PrintArea" localSheetId="14" hidden="1">'Sch-5-old'!$A$1:$E$44</definedName>
    <definedName name="Z_996AFBE6_B482_42C1_8052_EFE8998821C2_.wvu.PrintArea" localSheetId="19" hidden="1">'Sch-6 After Discount'!$A$1:$D$32</definedName>
    <definedName name="Z_996AFBE6_B482_42C1_8052_EFE8998821C2_.wvu.PrintArea" localSheetId="21" hidden="1">'Sch-7 Dis'!$A$1:$G$30</definedName>
    <definedName name="Z_996AFBE6_B482_42C1_8052_EFE8998821C2_.wvu.PrintArea" localSheetId="20" hidden="1">'Sch-7-old'!$A$1:$E$36</definedName>
    <definedName name="Z_996AFBE6_B482_42C1_8052_EFE8998821C2_.wvu.PrintArea" localSheetId="30" hidden="1">'T &amp; D'!$A$1:$E$12</definedName>
    <definedName name="Z_996AFBE6_B482_42C1_8052_EFE8998821C2_.wvu.PrintTitles" localSheetId="6" hidden="1">'Sch-1'!$14:$16</definedName>
    <definedName name="Z_996AFBE6_B482_42C1_8052_EFE8998821C2_.wvu.PrintTitles" localSheetId="7" hidden="1">'Sch-1 dis'!$14:$16</definedName>
    <definedName name="Z_996AFBE6_B482_42C1_8052_EFE8998821C2_.wvu.PrintTitles" localSheetId="8" hidden="1">'Sch-2'!$13:$15</definedName>
    <definedName name="Z_996AFBE6_B482_42C1_8052_EFE8998821C2_.wvu.PrintTitles" localSheetId="9" hidden="1">'Sch-2 Dis'!$13:$15</definedName>
    <definedName name="Z_996AFBE6_B482_42C1_8052_EFE8998821C2_.wvu.PrintTitles" localSheetId="11" hidden="1">'Sch-3 '!$13:$14</definedName>
    <definedName name="Z_996AFBE6_B482_42C1_8052_EFE8998821C2_.wvu.PrintTitles" localSheetId="10" hidden="1">'Sch-3 Dis'!$13:$15</definedName>
    <definedName name="Z_996AFBE6_B482_42C1_8052_EFE8998821C2_.wvu.PrintTitles" localSheetId="18" hidden="1">'Sch-5'!$3:$13</definedName>
    <definedName name="Z_996AFBE6_B482_42C1_8052_EFE8998821C2_.wvu.PrintTitles" localSheetId="15" hidden="1">'Sch-5 Dis-old'!$3:$13</definedName>
    <definedName name="Z_996AFBE6_B482_42C1_8052_EFE8998821C2_.wvu.PrintTitles" localSheetId="14" hidden="1">'Sch-5-old'!$3:$13</definedName>
    <definedName name="Z_996AFBE6_B482_42C1_8052_EFE8998821C2_.wvu.PrintTitles" localSheetId="19" hidden="1">'Sch-6 After Discount'!$3:$13</definedName>
    <definedName name="Z_996AFBE6_B482_42C1_8052_EFE8998821C2_.wvu.PrintTitles" localSheetId="21" hidden="1">'Sch-7 Dis'!$14:$14</definedName>
    <definedName name="Z_996AFBE6_B482_42C1_8052_EFE8998821C2_.wvu.Rows" localSheetId="1" hidden="1">Cover!$7:$7</definedName>
    <definedName name="Z_996AFBE6_B482_42C1_8052_EFE8998821C2_.wvu.Rows" localSheetId="24" hidden="1">Discount!$22:$24,Discount!$30:$34,Discount!$38:$38</definedName>
    <definedName name="Z_996AFBE6_B482_42C1_8052_EFE8998821C2_.wvu.Rows" localSheetId="22" hidden="1">GD!$104:$222</definedName>
    <definedName name="Z_996AFBE6_B482_42C1_8052_EFE8998821C2_.wvu.Rows" localSheetId="2" hidden="1">Instructions!$33:$35,Instructions!$54:$60</definedName>
    <definedName name="Z_996AFBE6_B482_42C1_8052_EFE8998821C2_.wvu.Rows" localSheetId="6" hidden="1">'Sch-1'!$30:$30</definedName>
    <definedName name="Z_996AFBE6_B482_42C1_8052_EFE8998821C2_.wvu.Rows" localSheetId="7" hidden="1">'Sch-1 dis'!$17:$73</definedName>
    <definedName name="Z_996AFBE6_B482_42C1_8052_EFE8998821C2_.wvu.Rows" localSheetId="9" hidden="1">'Sch-2 Dis'!$16:$66</definedName>
    <definedName name="Z_996AFBE6_B482_42C1_8052_EFE8998821C2_.wvu.Rows" localSheetId="10" hidden="1">'Sch-3 Dis'!$16:$107</definedName>
    <definedName name="Z_996AFBE6_B482_42C1_8052_EFE8998821C2_.wvu.Rows" localSheetId="12" hidden="1">'Sch-4-old'!$2:$2,'Sch-4-old'!$17:$17</definedName>
    <definedName name="Z_996AFBE6_B482_42C1_8052_EFE8998821C2_.wvu.Rows" localSheetId="21" hidden="1">'Sch-7 Dis'!$18:$20,'Sch-7 Dis'!$106:$224</definedName>
    <definedName name="Z_996AFBE6_B482_42C1_8052_EFE8998821C2_.wvu.Rows" localSheetId="20" hidden="1">'Sch-7-old'!$15:$20,'Sch-7-old'!$22:$32,'Sch-7-old'!$115:$233</definedName>
    <definedName name="Z_A34CC49F_E309_4C23_B4F6_1E3B307C10D1_.wvu.Cols" localSheetId="23" hidden="1">'Sch-7'!$Q:$S,'Sch-7'!$AH:$AN</definedName>
    <definedName name="Z_A34CC49F_E309_4C23_B4F6_1E3B307C10D1_.wvu.PrintArea" localSheetId="23" hidden="1">'Sch-7'!$A$1:$O$23</definedName>
    <definedName name="Z_A34CC49F_E309_4C23_B4F6_1E3B307C10D1_.wvu.PrintTitles" localSheetId="23" hidden="1">'Sch-7'!$14:$14</definedName>
    <definedName name="Z_A34CC49F_E309_4C23_B4F6_1E3B307C10D1_.wvu.Rows" localSheetId="23" hidden="1">'Sch-7'!#REF!,'Sch-7'!$96:$214</definedName>
    <definedName name="Z_A3F641DF_CF1D_48E3_AFDC_E52726A449CB_.wvu.PrintArea" localSheetId="3" hidden="1">#N/A</definedName>
    <definedName name="Z_A6F13BD3_B96C_452C_968D_78F6E5959979_.wvu.Cols" localSheetId="5" hidden="1">'Bid Form 2nd Envelope'!$H:$H,'Bid Form 2nd Envelope'!$Z:$AJ</definedName>
    <definedName name="Z_A6F13BD3_B96C_452C_968D_78F6E5959979_.wvu.Cols" localSheetId="24" hidden="1">Discount!$I:$R</definedName>
    <definedName name="Z_A6F13BD3_B96C_452C_968D_78F6E5959979_.wvu.Cols" localSheetId="22" hidden="1">GD!$D:$D,GD!$F:$G,GD!$AD:$AJ</definedName>
    <definedName name="Z_A6F13BD3_B96C_452C_968D_78F6E5959979_.wvu.Cols" localSheetId="6" hidden="1">'Sch-1'!$O:$S,'Sch-1'!$V:$V</definedName>
    <definedName name="Z_A6F13BD3_B96C_452C_968D_78F6E5959979_.wvu.Cols" localSheetId="8" hidden="1">'Sch-2'!$M:$V</definedName>
    <definedName name="Z_A6F13BD3_B96C_452C_968D_78F6E5959979_.wvu.Cols" localSheetId="9" hidden="1">'Sch-2 Dis'!$K:$Q</definedName>
    <definedName name="Z_A6F13BD3_B96C_452C_968D_78F6E5959979_.wvu.Cols" localSheetId="11" hidden="1">'Sch-3 '!$P:$P,'Sch-3 '!$S:$S,'Sch-3 '!$U:$W,'Sch-3 '!$AM:$AR</definedName>
    <definedName name="Z_A6F13BD3_B96C_452C_968D_78F6E5959979_.wvu.Cols" localSheetId="10" hidden="1">'Sch-3 Dis'!$AA:$AF</definedName>
    <definedName name="Z_A6F13BD3_B96C_452C_968D_78F6E5959979_.wvu.Cols" localSheetId="16" hidden="1">'Sch-4'!$I:$P,'Sch-4'!$JE:$JL,'Sch-4'!$TA:$TH,'Sch-4'!$ACW:$ADD,'Sch-4'!$AMS:$AMZ,'Sch-4'!$AWO:$AWV,'Sch-4'!$BGK:$BGR,'Sch-4'!$BQG:$BQN,'Sch-4'!$CAC:$CAJ,'Sch-4'!$CJY:$CKF,'Sch-4'!$CTU:$CUB,'Sch-4'!$DDQ:$DDX,'Sch-4'!$DNM:$DNT,'Sch-4'!$DXI:$DXP,'Sch-4'!$EHE:$EHL,'Sch-4'!$ERA:$ERH,'Sch-4'!$FAW:$FBD,'Sch-4'!$FKS:$FKZ,'Sch-4'!$FUO:$FUV,'Sch-4'!$GEK:$GER,'Sch-4'!$GOG:$GON,'Sch-4'!$GYC:$GYJ,'Sch-4'!$HHY:$HIF,'Sch-4'!$HRU:$HSB,'Sch-4'!$IBQ:$IBX,'Sch-4'!$ILM:$ILT,'Sch-4'!$IVI:$IVP,'Sch-4'!$JFE:$JFL,'Sch-4'!$JPA:$JPH,'Sch-4'!$JYW:$JZD,'Sch-4'!$KIS:$KIZ,'Sch-4'!$KSO:$KSV,'Sch-4'!$LCK:$LCR,'Sch-4'!$LMG:$LMN,'Sch-4'!$LWC:$LWJ,'Sch-4'!$MFY:$MGF,'Sch-4'!$MPU:$MQB,'Sch-4'!$MZQ:$MZX,'Sch-4'!$NJM:$NJT,'Sch-4'!$NTI:$NTP,'Sch-4'!$ODE:$ODL,'Sch-4'!$ONA:$ONH,'Sch-4'!$OWW:$OXD,'Sch-4'!$PGS:$PGZ,'Sch-4'!$PQO:$PQV,'Sch-4'!$QAK:$QAR,'Sch-4'!$QKG:$QKN,'Sch-4'!$QUC:$QUJ,'Sch-4'!$RDY:$REF,'Sch-4'!$RNU:$ROB,'Sch-4'!$RXQ:$RXX,'Sch-4'!$SHM:$SHT,'Sch-4'!$SRI:$SRP,'Sch-4'!$TBE:$TBL,'Sch-4'!$TLA:$TLH,'Sch-4'!$TUW:$TVD,'Sch-4'!$UES:$UEZ,'Sch-4'!$UOO:$UOV,'Sch-4'!$UYK:$UYR,'Sch-4'!$VIG:$VIN,'Sch-4'!$VSC:$VSJ,'Sch-4'!$WBY:$WCF,'Sch-4'!$WLU:$WMB,'Sch-4'!$WVQ:$WVX</definedName>
    <definedName name="Z_A6F13BD3_B96C_452C_968D_78F6E5959979_.wvu.Cols" localSheetId="13" hidden="1">'Sch-4 Dis'!$I:$J</definedName>
    <definedName name="Z_A6F13BD3_B96C_452C_968D_78F6E5959979_.wvu.Cols" localSheetId="12" hidden="1">'Sch-4-old'!$N:$O</definedName>
    <definedName name="Z_A6F13BD3_B96C_452C_968D_78F6E5959979_.wvu.Cols" localSheetId="15" hidden="1">'Sch-5 Dis-old'!$I:$P</definedName>
    <definedName name="Z_A6F13BD3_B96C_452C_968D_78F6E5959979_.wvu.Cols" localSheetId="14" hidden="1">'Sch-5-old'!$I:$P</definedName>
    <definedName name="Z_A6F13BD3_B96C_452C_968D_78F6E5959979_.wvu.Cols" localSheetId="23" hidden="1">'Sch-7'!$Q:$S,'Sch-7'!$AH:$AN,'Sch-7'!$JM:$JO,'Sch-7'!$KD:$KJ,'Sch-7'!$TI:$TK,'Sch-7'!$TZ:$UF,'Sch-7'!$ADE:$ADG,'Sch-7'!$ADV:$AEB,'Sch-7'!$ANA:$ANC,'Sch-7'!$ANR:$ANX,'Sch-7'!$AWW:$AWY,'Sch-7'!$AXN:$AXT,'Sch-7'!$BGS:$BGU,'Sch-7'!$BHJ:$BHP,'Sch-7'!$BQO:$BQQ,'Sch-7'!$BRF:$BRL,'Sch-7'!$CAK:$CAM,'Sch-7'!$CBB:$CBH,'Sch-7'!$CKG:$CKI,'Sch-7'!$CKX:$CLD,'Sch-7'!$CUC:$CUE,'Sch-7'!$CUT:$CUZ,'Sch-7'!$DDY:$DEA,'Sch-7'!$DEP:$DEV,'Sch-7'!$DNU:$DNW,'Sch-7'!$DOL:$DOR,'Sch-7'!$DXQ:$DXS,'Sch-7'!$DYH:$DYN,'Sch-7'!$EHM:$EHO,'Sch-7'!$EID:$EIJ,'Sch-7'!$ERI:$ERK,'Sch-7'!$ERZ:$ESF,'Sch-7'!$FBE:$FBG,'Sch-7'!$FBV:$FCB,'Sch-7'!$FLA:$FLC,'Sch-7'!$FLR:$FLX,'Sch-7'!$FUW:$FUY,'Sch-7'!$FVN:$FVT,'Sch-7'!$GES:$GEU,'Sch-7'!$GFJ:$GFP,'Sch-7'!$GOO:$GOQ,'Sch-7'!$GPF:$GPL,'Sch-7'!$GYK:$GYM,'Sch-7'!$GZB:$GZH,'Sch-7'!$HIG:$HII,'Sch-7'!$HIX:$HJD,'Sch-7'!$HSC:$HSE,'Sch-7'!$HST:$HSZ,'Sch-7'!$IBY:$ICA,'Sch-7'!$ICP:$ICV,'Sch-7'!$ILU:$ILW,'Sch-7'!$IML:$IMR,'Sch-7'!$IVQ:$IVS,'Sch-7'!$IWH:$IWN,'Sch-7'!$JFM:$JFO,'Sch-7'!$JGD:$JGJ,'Sch-7'!$JPI:$JPK,'Sch-7'!$JPZ:$JQF,'Sch-7'!$JZE:$JZG,'Sch-7'!$JZV:$KAB,'Sch-7'!$KJA:$KJC,'Sch-7'!$KJR:$KJX,'Sch-7'!$KSW:$KSY,'Sch-7'!$KTN:$KTT,'Sch-7'!$LCS:$LCU,'Sch-7'!$LDJ:$LDP,'Sch-7'!$LMO:$LMQ,'Sch-7'!$LNF:$LNL,'Sch-7'!$LWK:$LWM,'Sch-7'!$LXB:$LXH,'Sch-7'!$MGG:$MGI,'Sch-7'!$MGX:$MHD,'Sch-7'!$MQC:$MQE,'Sch-7'!$MQT:$MQZ,'Sch-7'!$MZY:$NAA,'Sch-7'!$NAP:$NAV,'Sch-7'!$NJU:$NJW,'Sch-7'!$NKL:$NKR,'Sch-7'!$NTQ:$NTS,'Sch-7'!$NUH:$NUN,'Sch-7'!$ODM:$ODO,'Sch-7'!$OED:$OEJ,'Sch-7'!$ONI:$ONK,'Sch-7'!$ONZ:$OOF,'Sch-7'!$OXE:$OXG,'Sch-7'!$OXV:$OYB,'Sch-7'!$PHA:$PHC,'Sch-7'!$PHR:$PHX,'Sch-7'!$PQW:$PQY,'Sch-7'!$PRN:$PRT,'Sch-7'!$QAS:$QAU,'Sch-7'!$QBJ:$QBP,'Sch-7'!$QKO:$QKQ,'Sch-7'!$QLF:$QLL,'Sch-7'!$QUK:$QUM,'Sch-7'!$QVB:$QVH,'Sch-7'!$REG:$REI,'Sch-7'!$REX:$RFD,'Sch-7'!$ROC:$ROE,'Sch-7'!$ROT:$ROZ,'Sch-7'!$RXY:$RYA,'Sch-7'!$RYP:$RYV,'Sch-7'!$SHU:$SHW,'Sch-7'!$SIL:$SIR,'Sch-7'!$SRQ:$SRS,'Sch-7'!$SSH:$SSN,'Sch-7'!$TBM:$TBO,'Sch-7'!$TCD:$TCJ,'Sch-7'!$TLI:$TLK,'Sch-7'!$TLZ:$TMF,'Sch-7'!$TVE:$TVG,'Sch-7'!$TVV:$TWB,'Sch-7'!$UFA:$UFC,'Sch-7'!$UFR:$UFX,'Sch-7'!$UOW:$UOY,'Sch-7'!$UPN:$UPT,'Sch-7'!$UYS:$UYU,'Sch-7'!$UZJ:$UZP,'Sch-7'!$VIO:$VIQ,'Sch-7'!$VJF:$VJL,'Sch-7'!$VSK:$VSM,'Sch-7'!$VTB:$VTH,'Sch-7'!$WCG:$WCI,'Sch-7'!$WCX:$WDD,'Sch-7'!$WMC:$WME,'Sch-7'!$WMT:$WMZ,'Sch-7'!$WVY:$WWA,'Sch-7'!$WWP:$WWV</definedName>
    <definedName name="Z_A6F13BD3_B96C_452C_968D_78F6E5959979_.wvu.Cols" localSheetId="21" hidden="1">'Sch-7 Dis'!$AD:$AJ</definedName>
    <definedName name="Z_A6F13BD3_B96C_452C_968D_78F6E5959979_.wvu.Cols" localSheetId="20" hidden="1">'Sch-7-old'!$D:$D,'Sch-7-old'!$F:$F,'Sch-7-old'!$AD:$AJ</definedName>
    <definedName name="Z_A6F13BD3_B96C_452C_968D_78F6E5959979_.wvu.FilterData" localSheetId="6" hidden="1">'Sch-1'!$H$1:$H$137</definedName>
    <definedName name="Z_A6F13BD3_B96C_452C_968D_78F6E5959979_.wvu.FilterData" localSheetId="7" hidden="1">'Sch-1 dis'!$A$17:$G$79</definedName>
    <definedName name="Z_A6F13BD3_B96C_452C_968D_78F6E5959979_.wvu.FilterData" localSheetId="8" hidden="1">'Sch-2'!$L$1:$L$51</definedName>
    <definedName name="Z_A6F13BD3_B96C_452C_968D_78F6E5959979_.wvu.FilterData" localSheetId="9" hidden="1">'Sch-2 Dis'!$B$16:$F$68</definedName>
    <definedName name="Z_A6F13BD3_B96C_452C_968D_78F6E5959979_.wvu.FilterData" localSheetId="11" hidden="1">'Sch-3 '!$I$1:$I$383</definedName>
    <definedName name="Z_A6F13BD3_B96C_452C_968D_78F6E5959979_.wvu.FilterData" localSheetId="10" hidden="1">'Sch-3 Dis'!$B$18:$F$108</definedName>
    <definedName name="Z_A6F13BD3_B96C_452C_968D_78F6E5959979_.wvu.PrintArea" localSheetId="5" hidden="1">'Bid Form 2nd Envelope'!$A$2:$F$67</definedName>
    <definedName name="Z_A6F13BD3_B96C_452C_968D_78F6E5959979_.wvu.PrintArea" localSheetId="28" hidden="1">'Bid Form 2nd Envelope-old'!$A$1:$F$66</definedName>
    <definedName name="Z_A6F13BD3_B96C_452C_968D_78F6E5959979_.wvu.PrintArea" localSheetId="24" hidden="1">Discount!$A$2:$G$44</definedName>
    <definedName name="Z_A6F13BD3_B96C_452C_968D_78F6E5959979_.wvu.PrintArea" localSheetId="26" hidden="1">'Entry Tax'!$A$1:$E$16</definedName>
    <definedName name="Z_A6F13BD3_B96C_452C_968D_78F6E5959979_.wvu.PrintArea" localSheetId="22" hidden="1">GD!$A$1:$E$25</definedName>
    <definedName name="Z_A6F13BD3_B96C_452C_968D_78F6E5959979_.wvu.PrintArea" localSheetId="2" hidden="1">Instructions!$A$1:$C$70</definedName>
    <definedName name="Z_A6F13BD3_B96C_452C_968D_78F6E5959979_.wvu.PrintArea" localSheetId="25" hidden="1">Octroi!$A$1:$E$16</definedName>
    <definedName name="Z_A6F13BD3_B96C_452C_968D_78F6E5959979_.wvu.PrintArea" localSheetId="27" hidden="1">'Other Taxes &amp; Duties'!$A$1:$F$16</definedName>
    <definedName name="Z_A6F13BD3_B96C_452C_968D_78F6E5959979_.wvu.PrintArea" localSheetId="29" hidden="1">'Q &amp; C'!$A$1:$F$43</definedName>
    <definedName name="Z_A6F13BD3_B96C_452C_968D_78F6E5959979_.wvu.PrintArea" localSheetId="6" hidden="1">'Sch-1'!$A$1:$P$37</definedName>
    <definedName name="Z_A6F13BD3_B96C_452C_968D_78F6E5959979_.wvu.PrintArea" localSheetId="7" hidden="1">'Sch-1 dis'!$A$1:$G$88</definedName>
    <definedName name="Z_A6F13BD3_B96C_452C_968D_78F6E5959979_.wvu.PrintArea" localSheetId="8" hidden="1">'Sch-2'!$A$1:$J$35</definedName>
    <definedName name="Z_A6F13BD3_B96C_452C_968D_78F6E5959979_.wvu.PrintArea" localSheetId="9" hidden="1">'Sch-2 Dis'!$A$1:$F$74</definedName>
    <definedName name="Z_A6F13BD3_B96C_452C_968D_78F6E5959979_.wvu.PrintArea" localSheetId="11" hidden="1">'Sch-3 '!$A$1:$P$23</definedName>
    <definedName name="Z_A6F13BD3_B96C_452C_968D_78F6E5959979_.wvu.PrintArea" localSheetId="10" hidden="1">'Sch-3 Dis'!$A$1:$F$114</definedName>
    <definedName name="Z_A6F13BD3_B96C_452C_968D_78F6E5959979_.wvu.PrintArea" localSheetId="16" hidden="1">'Sch-4'!$A$1:$E$22</definedName>
    <definedName name="Z_A6F13BD3_B96C_452C_968D_78F6E5959979_.wvu.PrintArea" localSheetId="13" hidden="1">'Sch-4 Dis'!$A$1:$G$24</definedName>
    <definedName name="Z_A6F13BD3_B96C_452C_968D_78F6E5959979_.wvu.PrintArea" localSheetId="12" hidden="1">'Sch-4-old'!$A$1:$L$28</definedName>
    <definedName name="Z_A6F13BD3_B96C_452C_968D_78F6E5959979_.wvu.PrintArea" localSheetId="18" hidden="1">'Sch-5'!$A$1:$D$32</definedName>
    <definedName name="Z_A6F13BD3_B96C_452C_968D_78F6E5959979_.wvu.PrintArea" localSheetId="17" hidden="1">'Sch-5 Dis'!$A$1:$E$23</definedName>
    <definedName name="Z_A6F13BD3_B96C_452C_968D_78F6E5959979_.wvu.PrintArea" localSheetId="15" hidden="1">'Sch-5 Dis-old'!$A$1:$E$44</definedName>
    <definedName name="Z_A6F13BD3_B96C_452C_968D_78F6E5959979_.wvu.PrintArea" localSheetId="14" hidden="1">'Sch-5-old'!$A$1:$E$44</definedName>
    <definedName name="Z_A6F13BD3_B96C_452C_968D_78F6E5959979_.wvu.PrintArea" localSheetId="19" hidden="1">'Sch-6 After Discount'!$A$1:$D$32</definedName>
    <definedName name="Z_A6F13BD3_B96C_452C_968D_78F6E5959979_.wvu.PrintArea" localSheetId="23" hidden="1">'Sch-7'!$A$1:$N$23</definedName>
    <definedName name="Z_A6F13BD3_B96C_452C_968D_78F6E5959979_.wvu.PrintArea" localSheetId="21" hidden="1">'Sch-7 Dis'!$A$1:$G$30</definedName>
    <definedName name="Z_A6F13BD3_B96C_452C_968D_78F6E5959979_.wvu.PrintArea" localSheetId="20" hidden="1">'Sch-7-old'!$A$1:$E$36</definedName>
    <definedName name="Z_A6F13BD3_B96C_452C_968D_78F6E5959979_.wvu.PrintArea" localSheetId="30" hidden="1">'T &amp; D'!$A$1:$E$12</definedName>
    <definedName name="Z_A6F13BD3_B96C_452C_968D_78F6E5959979_.wvu.PrintTitles" localSheetId="6" hidden="1">'Sch-1'!$14:$16</definedName>
    <definedName name="Z_A6F13BD3_B96C_452C_968D_78F6E5959979_.wvu.PrintTitles" localSheetId="7" hidden="1">'Sch-1 dis'!$14:$16</definedName>
    <definedName name="Z_A6F13BD3_B96C_452C_968D_78F6E5959979_.wvu.PrintTitles" localSheetId="8" hidden="1">'Sch-2'!$13:$15</definedName>
    <definedName name="Z_A6F13BD3_B96C_452C_968D_78F6E5959979_.wvu.PrintTitles" localSheetId="9" hidden="1">'Sch-2 Dis'!$13:$15</definedName>
    <definedName name="Z_A6F13BD3_B96C_452C_968D_78F6E5959979_.wvu.PrintTitles" localSheetId="11" hidden="1">'Sch-3 '!$13:$14</definedName>
    <definedName name="Z_A6F13BD3_B96C_452C_968D_78F6E5959979_.wvu.PrintTitles" localSheetId="10" hidden="1">'Sch-3 Dis'!$13:$15</definedName>
    <definedName name="Z_A6F13BD3_B96C_452C_968D_78F6E5959979_.wvu.PrintTitles" localSheetId="16" hidden="1">'Sch-4'!$3:$13</definedName>
    <definedName name="Z_A6F13BD3_B96C_452C_968D_78F6E5959979_.wvu.PrintTitles" localSheetId="18" hidden="1">'Sch-5'!$3:$13</definedName>
    <definedName name="Z_A6F13BD3_B96C_452C_968D_78F6E5959979_.wvu.PrintTitles" localSheetId="17" hidden="1">'Sch-5 Dis'!$3:$13</definedName>
    <definedName name="Z_A6F13BD3_B96C_452C_968D_78F6E5959979_.wvu.PrintTitles" localSheetId="15" hidden="1">'Sch-5 Dis-old'!$3:$13</definedName>
    <definedName name="Z_A6F13BD3_B96C_452C_968D_78F6E5959979_.wvu.PrintTitles" localSheetId="14" hidden="1">'Sch-5-old'!$3:$13</definedName>
    <definedName name="Z_A6F13BD3_B96C_452C_968D_78F6E5959979_.wvu.PrintTitles" localSheetId="19" hidden="1">'Sch-6 After Discount'!$3:$13</definedName>
    <definedName name="Z_A6F13BD3_B96C_452C_968D_78F6E5959979_.wvu.PrintTitles" localSheetId="23" hidden="1">'Sch-7'!$14:$14</definedName>
    <definedName name="Z_A6F13BD3_B96C_452C_968D_78F6E5959979_.wvu.PrintTitles" localSheetId="21" hidden="1">'Sch-7 Dis'!$14:$14</definedName>
    <definedName name="Z_A6F13BD3_B96C_452C_968D_78F6E5959979_.wvu.Rows" localSheetId="1" hidden="1">Cover!$7:$7</definedName>
    <definedName name="Z_A6F13BD3_B96C_452C_968D_78F6E5959979_.wvu.Rows" localSheetId="24" hidden="1">Discount!$19:$19,Discount!$23:$23,Discount!$31:$35,Discount!$38:$38</definedName>
    <definedName name="Z_A6F13BD3_B96C_452C_968D_78F6E5959979_.wvu.Rows" localSheetId="22" hidden="1">GD!$104:$222</definedName>
    <definedName name="Z_A6F13BD3_B96C_452C_968D_78F6E5959979_.wvu.Rows" localSheetId="2" hidden="1">Instructions!$24:$24,Instructions!$36:$59</definedName>
    <definedName name="Z_A6F13BD3_B96C_452C_968D_78F6E5959979_.wvu.Rows" localSheetId="7" hidden="1">'Sch-1 dis'!$17:$73</definedName>
    <definedName name="Z_A6F13BD3_B96C_452C_968D_78F6E5959979_.wvu.Rows" localSheetId="9" hidden="1">'Sch-2 Dis'!$16:$66</definedName>
    <definedName name="Z_A6F13BD3_B96C_452C_968D_78F6E5959979_.wvu.Rows" localSheetId="10" hidden="1">'Sch-3 Dis'!$16:$107</definedName>
    <definedName name="Z_A6F13BD3_B96C_452C_968D_78F6E5959979_.wvu.Rows" localSheetId="12" hidden="1">'Sch-4-old'!$2:$2,'Sch-4-old'!$18:$24</definedName>
    <definedName name="Z_A6F13BD3_B96C_452C_968D_78F6E5959979_.wvu.Rows" localSheetId="19" hidden="1">'Sch-6 After Discount'!$29:$29</definedName>
    <definedName name="Z_A6F13BD3_B96C_452C_968D_78F6E5959979_.wvu.Rows" localSheetId="23" hidden="1">'Sch-7'!$96:$214</definedName>
    <definedName name="Z_A6F13BD3_B96C_452C_968D_78F6E5959979_.wvu.Rows" localSheetId="21" hidden="1">'Sch-7 Dis'!$18:$20,'Sch-7 Dis'!$106:$224</definedName>
    <definedName name="Z_A6F13BD3_B96C_452C_968D_78F6E5959979_.wvu.Rows" localSheetId="20" hidden="1">'Sch-7-old'!$15:$20,'Sch-7-old'!$22:$32,'Sch-7-old'!$115:$233</definedName>
    <definedName name="Z_A7DBDDEF_9245_44C6_9EBF_032DB6E1C0A2_.wvu.Cols" localSheetId="16" hidden="1">'Sch-4'!$I:$P</definedName>
    <definedName name="Z_A7DBDDEF_9245_44C6_9EBF_032DB6E1C0A2_.wvu.Cols" localSheetId="23" hidden="1">'Sch-7'!$P:$P,'Sch-7'!$AH:$AN</definedName>
    <definedName name="Z_A7DBDDEF_9245_44C6_9EBF_032DB6E1C0A2_.wvu.PrintArea" localSheetId="5" hidden="1">'Bid Form 2nd Envelope'!$A$2:$F$69</definedName>
    <definedName name="Z_A7DBDDEF_9245_44C6_9EBF_032DB6E1C0A2_.wvu.PrintArea" localSheetId="16" hidden="1">'Sch-4'!$A$1:$E$22</definedName>
    <definedName name="Z_A7DBDDEF_9245_44C6_9EBF_032DB6E1C0A2_.wvu.PrintArea" localSheetId="17" hidden="1">'Sch-5 Dis'!$A$1:$E$23</definedName>
    <definedName name="Z_A7DBDDEF_9245_44C6_9EBF_032DB6E1C0A2_.wvu.PrintArea" localSheetId="23" hidden="1">'Sch-7'!$A$1:$M$23</definedName>
    <definedName name="Z_A7DBDDEF_9245_44C6_9EBF_032DB6E1C0A2_.wvu.PrintTitles" localSheetId="16" hidden="1">'Sch-4'!$3:$13</definedName>
    <definedName name="Z_A7DBDDEF_9245_44C6_9EBF_032DB6E1C0A2_.wvu.PrintTitles" localSheetId="17" hidden="1">'Sch-5 Dis'!$3:$13</definedName>
    <definedName name="Z_A7DBDDEF_9245_44C6_9EBF_032DB6E1C0A2_.wvu.PrintTitles" localSheetId="23" hidden="1">'Sch-7'!$14:$14</definedName>
    <definedName name="Z_A7DBDDEF_9245_44C6_9EBF_032DB6E1C0A2_.wvu.Rows" localSheetId="23" hidden="1">'Sch-7'!$20:$20,'Sch-7'!$96:$214</definedName>
    <definedName name="Z_AD86AC6C_B2E5_489A_BA08_94D78CF752AB_.wvu.Cols" localSheetId="24" hidden="1">Discount!$H:$T</definedName>
    <definedName name="Z_AD86AC6C_B2E5_489A_BA08_94D78CF752AB_.wvu.Cols" localSheetId="22" hidden="1">GD!$D:$D,GD!$F:$G,GD!$AD:$AJ</definedName>
    <definedName name="Z_AD86AC6C_B2E5_489A_BA08_94D78CF752AB_.wvu.Cols" localSheetId="6" hidden="1">'Sch-1'!$AD:$AJ</definedName>
    <definedName name="Z_AD86AC6C_B2E5_489A_BA08_94D78CF752AB_.wvu.Cols" localSheetId="8" hidden="1">'Sch-2'!$M:$M</definedName>
    <definedName name="Z_AD86AC6C_B2E5_489A_BA08_94D78CF752AB_.wvu.Cols" localSheetId="9" hidden="1">'Sch-2 Dis'!$K:$Q</definedName>
    <definedName name="Z_AD86AC6C_B2E5_489A_BA08_94D78CF752AB_.wvu.Cols" localSheetId="11" hidden="1">'Sch-3 '!$AM:$AR</definedName>
    <definedName name="Z_AD86AC6C_B2E5_489A_BA08_94D78CF752AB_.wvu.Cols" localSheetId="10" hidden="1">'Sch-3 Dis'!$AA:$AF</definedName>
    <definedName name="Z_AD86AC6C_B2E5_489A_BA08_94D78CF752AB_.wvu.Cols" localSheetId="13" hidden="1">'Sch-4 Dis'!$I:$J</definedName>
    <definedName name="Z_AD86AC6C_B2E5_489A_BA08_94D78CF752AB_.wvu.Cols" localSheetId="12" hidden="1">'Sch-4-old'!$N:$O</definedName>
    <definedName name="Z_AD86AC6C_B2E5_489A_BA08_94D78CF752AB_.wvu.Cols" localSheetId="15" hidden="1">'Sch-5 Dis-old'!$I:$P</definedName>
    <definedName name="Z_AD86AC6C_B2E5_489A_BA08_94D78CF752AB_.wvu.Cols" localSheetId="14" hidden="1">'Sch-5-old'!$I:$P</definedName>
    <definedName name="Z_AD86AC6C_B2E5_489A_BA08_94D78CF752AB_.wvu.Cols" localSheetId="21" hidden="1">'Sch-7 Dis'!$AD:$AJ</definedName>
    <definedName name="Z_AD86AC6C_B2E5_489A_BA08_94D78CF752AB_.wvu.Cols" localSheetId="20" hidden="1">'Sch-7-old'!$D:$D,'Sch-7-old'!$F:$F,'Sch-7-old'!$AD:$AJ</definedName>
    <definedName name="Z_AD86AC6C_B2E5_489A_BA08_94D78CF752AB_.wvu.FilterData" localSheetId="6" hidden="1">'Sch-1'!$L$1:$L$137</definedName>
    <definedName name="Z_AD86AC6C_B2E5_489A_BA08_94D78CF752AB_.wvu.FilterData" localSheetId="7" hidden="1">'Sch-1 dis'!$A$17:$G$79</definedName>
    <definedName name="Z_AD86AC6C_B2E5_489A_BA08_94D78CF752AB_.wvu.FilterData" localSheetId="8" hidden="1">'Sch-2'!$H$1:$H$136</definedName>
    <definedName name="Z_AD86AC6C_B2E5_489A_BA08_94D78CF752AB_.wvu.FilterData" localSheetId="9" hidden="1">'Sch-2 Dis'!$B$16:$F$68</definedName>
    <definedName name="Z_AD86AC6C_B2E5_489A_BA08_94D78CF752AB_.wvu.FilterData" localSheetId="11" hidden="1">'Sch-3 '!$M$1:$M$211</definedName>
    <definedName name="Z_AD86AC6C_B2E5_489A_BA08_94D78CF752AB_.wvu.FilterData" localSheetId="10" hidden="1">'Sch-3 Dis'!$B$18:$F$108</definedName>
    <definedName name="Z_AD86AC6C_B2E5_489A_BA08_94D78CF752AB_.wvu.PrintArea" localSheetId="28" hidden="1">'Bid Form 2nd Envelope-old'!$A$1:$F$66</definedName>
    <definedName name="Z_AD86AC6C_B2E5_489A_BA08_94D78CF752AB_.wvu.PrintArea" localSheetId="24" hidden="1">Discount!$A$2:$G$44</definedName>
    <definedName name="Z_AD86AC6C_B2E5_489A_BA08_94D78CF752AB_.wvu.PrintArea" localSheetId="26" hidden="1">'Entry Tax'!$A$1:$E$16</definedName>
    <definedName name="Z_AD86AC6C_B2E5_489A_BA08_94D78CF752AB_.wvu.PrintArea" localSheetId="22" hidden="1">GD!$A$1:$E$25</definedName>
    <definedName name="Z_AD86AC6C_B2E5_489A_BA08_94D78CF752AB_.wvu.PrintArea" localSheetId="2" hidden="1">Instructions!$A$1:$C$70</definedName>
    <definedName name="Z_AD86AC6C_B2E5_489A_BA08_94D78CF752AB_.wvu.PrintArea" localSheetId="25" hidden="1">Octroi!$A$1:$E$16</definedName>
    <definedName name="Z_AD86AC6C_B2E5_489A_BA08_94D78CF752AB_.wvu.PrintArea" localSheetId="27" hidden="1">'Other Taxes &amp; Duties'!$A$1:$F$16</definedName>
    <definedName name="Z_AD86AC6C_B2E5_489A_BA08_94D78CF752AB_.wvu.PrintArea" localSheetId="29" hidden="1">'Q &amp; C'!$A$1:$F$43</definedName>
    <definedName name="Z_AD86AC6C_B2E5_489A_BA08_94D78CF752AB_.wvu.PrintArea" localSheetId="6" hidden="1">'Sch-1'!$A$1:$O$36</definedName>
    <definedName name="Z_AD86AC6C_B2E5_489A_BA08_94D78CF752AB_.wvu.PrintArea" localSheetId="7" hidden="1">'Sch-1 dis'!$A$1:$G$88</definedName>
    <definedName name="Z_AD86AC6C_B2E5_489A_BA08_94D78CF752AB_.wvu.PrintArea" localSheetId="8" hidden="1">'Sch-2'!$A$1:$J$35</definedName>
    <definedName name="Z_AD86AC6C_B2E5_489A_BA08_94D78CF752AB_.wvu.PrintArea" localSheetId="9" hidden="1">'Sch-2 Dis'!$A$1:$F$74</definedName>
    <definedName name="Z_AD86AC6C_B2E5_489A_BA08_94D78CF752AB_.wvu.PrintArea" localSheetId="11" hidden="1">'Sch-3 '!$A$1:$O$23</definedName>
    <definedName name="Z_AD86AC6C_B2E5_489A_BA08_94D78CF752AB_.wvu.PrintArea" localSheetId="10" hidden="1">'Sch-3 Dis'!$A$1:$F$114</definedName>
    <definedName name="Z_AD86AC6C_B2E5_489A_BA08_94D78CF752AB_.wvu.PrintArea" localSheetId="13" hidden="1">'Sch-4 Dis'!$A$1:$G$24</definedName>
    <definedName name="Z_AD86AC6C_B2E5_489A_BA08_94D78CF752AB_.wvu.PrintArea" localSheetId="12" hidden="1">'Sch-4-old'!$A$1:$L$28</definedName>
    <definedName name="Z_AD86AC6C_B2E5_489A_BA08_94D78CF752AB_.wvu.PrintArea" localSheetId="18" hidden="1">'Sch-5'!$A$1:$D$32</definedName>
    <definedName name="Z_AD86AC6C_B2E5_489A_BA08_94D78CF752AB_.wvu.PrintArea" localSheetId="15" hidden="1">'Sch-5 Dis-old'!$A$1:$E$44</definedName>
    <definedName name="Z_AD86AC6C_B2E5_489A_BA08_94D78CF752AB_.wvu.PrintArea" localSheetId="14" hidden="1">'Sch-5-old'!$A$1:$E$44</definedName>
    <definedName name="Z_AD86AC6C_B2E5_489A_BA08_94D78CF752AB_.wvu.PrintArea" localSheetId="19" hidden="1">'Sch-6 After Discount'!$A$1:$D$32</definedName>
    <definedName name="Z_AD86AC6C_B2E5_489A_BA08_94D78CF752AB_.wvu.PrintArea" localSheetId="21" hidden="1">'Sch-7 Dis'!$A$1:$G$30</definedName>
    <definedName name="Z_AD86AC6C_B2E5_489A_BA08_94D78CF752AB_.wvu.PrintArea" localSheetId="20" hidden="1">'Sch-7-old'!$A$1:$E$36</definedName>
    <definedName name="Z_AD86AC6C_B2E5_489A_BA08_94D78CF752AB_.wvu.PrintArea" localSheetId="30" hidden="1">'T &amp; D'!$A$1:$E$12</definedName>
    <definedName name="Z_AD86AC6C_B2E5_489A_BA08_94D78CF752AB_.wvu.PrintTitles" localSheetId="6" hidden="1">'Sch-1'!$14:$16</definedName>
    <definedName name="Z_AD86AC6C_B2E5_489A_BA08_94D78CF752AB_.wvu.PrintTitles" localSheetId="7" hidden="1">'Sch-1 dis'!$14:$16</definedName>
    <definedName name="Z_AD86AC6C_B2E5_489A_BA08_94D78CF752AB_.wvu.PrintTitles" localSheetId="8" hidden="1">'Sch-2'!$13:$15</definedName>
    <definedName name="Z_AD86AC6C_B2E5_489A_BA08_94D78CF752AB_.wvu.PrintTitles" localSheetId="9" hidden="1">'Sch-2 Dis'!$13:$15</definedName>
    <definedName name="Z_AD86AC6C_B2E5_489A_BA08_94D78CF752AB_.wvu.PrintTitles" localSheetId="11" hidden="1">'Sch-3 '!$13:$14</definedName>
    <definedName name="Z_AD86AC6C_B2E5_489A_BA08_94D78CF752AB_.wvu.PrintTitles" localSheetId="10" hidden="1">'Sch-3 Dis'!$13:$15</definedName>
    <definedName name="Z_AD86AC6C_B2E5_489A_BA08_94D78CF752AB_.wvu.PrintTitles" localSheetId="18" hidden="1">'Sch-5'!$3:$13</definedName>
    <definedName name="Z_AD86AC6C_B2E5_489A_BA08_94D78CF752AB_.wvu.PrintTitles" localSheetId="15" hidden="1">'Sch-5 Dis-old'!$3:$13</definedName>
    <definedName name="Z_AD86AC6C_B2E5_489A_BA08_94D78CF752AB_.wvu.PrintTitles" localSheetId="14" hidden="1">'Sch-5-old'!$3:$13</definedName>
    <definedName name="Z_AD86AC6C_B2E5_489A_BA08_94D78CF752AB_.wvu.PrintTitles" localSheetId="19" hidden="1">'Sch-6 After Discount'!$3:$13</definedName>
    <definedName name="Z_AD86AC6C_B2E5_489A_BA08_94D78CF752AB_.wvu.PrintTitles" localSheetId="21" hidden="1">'Sch-7 Dis'!$14:$14</definedName>
    <definedName name="Z_AD86AC6C_B2E5_489A_BA08_94D78CF752AB_.wvu.Rows" localSheetId="1" hidden="1">Cover!$7:$7</definedName>
    <definedName name="Z_AD86AC6C_B2E5_489A_BA08_94D78CF752AB_.wvu.Rows" localSheetId="24" hidden="1">Discount!$22:$24,Discount!$30:$34,Discount!$38:$38</definedName>
    <definedName name="Z_AD86AC6C_B2E5_489A_BA08_94D78CF752AB_.wvu.Rows" localSheetId="22" hidden="1">GD!$104:$222</definedName>
    <definedName name="Z_AD86AC6C_B2E5_489A_BA08_94D78CF752AB_.wvu.Rows" localSheetId="2" hidden="1">Instructions!$33:$35,Instructions!$54:$60</definedName>
    <definedName name="Z_AD86AC6C_B2E5_489A_BA08_94D78CF752AB_.wvu.Rows" localSheetId="6" hidden="1">'Sch-1'!$30:$30</definedName>
    <definedName name="Z_AD86AC6C_B2E5_489A_BA08_94D78CF752AB_.wvu.Rows" localSheetId="7" hidden="1">'Sch-1 dis'!$17:$73</definedName>
    <definedName name="Z_AD86AC6C_B2E5_489A_BA08_94D78CF752AB_.wvu.Rows" localSheetId="9" hidden="1">'Sch-2 Dis'!$16:$66</definedName>
    <definedName name="Z_AD86AC6C_B2E5_489A_BA08_94D78CF752AB_.wvu.Rows" localSheetId="10" hidden="1">'Sch-3 Dis'!$16:$107</definedName>
    <definedName name="Z_AD86AC6C_B2E5_489A_BA08_94D78CF752AB_.wvu.Rows" localSheetId="12" hidden="1">'Sch-4-old'!$2:$2,'Sch-4-old'!$17:$17</definedName>
    <definedName name="Z_AD86AC6C_B2E5_489A_BA08_94D78CF752AB_.wvu.Rows" localSheetId="19" hidden="1">'Sch-6 After Discount'!$29:$29</definedName>
    <definedName name="Z_AD86AC6C_B2E5_489A_BA08_94D78CF752AB_.wvu.Rows" localSheetId="21" hidden="1">'Sch-7 Dis'!$18:$20,'Sch-7 Dis'!$106:$224</definedName>
    <definedName name="Z_AD86AC6C_B2E5_489A_BA08_94D78CF752AB_.wvu.Rows" localSheetId="20" hidden="1">'Sch-7-old'!$15:$20,'Sch-7-old'!$22:$32,'Sch-7-old'!$115:$233</definedName>
    <definedName name="Z_B23AD343_29DA_4CE0_BD10_47BF44F3782F_.wvu.Cols" localSheetId="16" hidden="1">'Sch-4'!$I:$P</definedName>
    <definedName name="Z_B23AD343_29DA_4CE0_BD10_47BF44F3782F_.wvu.Cols" localSheetId="23" hidden="1">'Sch-7'!$P:$P,'Sch-7'!$AH:$AN</definedName>
    <definedName name="Z_B23AD343_29DA_4CE0_BD10_47BF44F3782F_.wvu.PrintArea" localSheetId="5" hidden="1">'Bid Form 2nd Envelope'!$A$2:$F$69</definedName>
    <definedName name="Z_B23AD343_29DA_4CE0_BD10_47BF44F3782F_.wvu.PrintArea" localSheetId="16" hidden="1">'Sch-4'!$A$1:$E$22</definedName>
    <definedName name="Z_B23AD343_29DA_4CE0_BD10_47BF44F3782F_.wvu.PrintArea" localSheetId="17" hidden="1">'Sch-5 Dis'!$A$1:$E$23</definedName>
    <definedName name="Z_B23AD343_29DA_4CE0_BD10_47BF44F3782F_.wvu.PrintArea" localSheetId="23" hidden="1">'Sch-7'!$A$1:$M$23</definedName>
    <definedName name="Z_B23AD343_29DA_4CE0_BD10_47BF44F3782F_.wvu.PrintTitles" localSheetId="16" hidden="1">'Sch-4'!$3:$13</definedName>
    <definedName name="Z_B23AD343_29DA_4CE0_BD10_47BF44F3782F_.wvu.PrintTitles" localSheetId="17" hidden="1">'Sch-5 Dis'!$3:$13</definedName>
    <definedName name="Z_B23AD343_29DA_4CE0_BD10_47BF44F3782F_.wvu.PrintTitles" localSheetId="23" hidden="1">'Sch-7'!$14:$14</definedName>
    <definedName name="Z_B23AD343_29DA_4CE0_BD10_47BF44F3782F_.wvu.Rows" localSheetId="23" hidden="1">'Sch-7'!$20:$20,'Sch-7'!$96:$214</definedName>
    <definedName name="Z_B3CE7B10_A914_4559_A6DA_AED8C22AFD6D_.wvu.Cols" localSheetId="16" hidden="1">'Sch-4'!$I:$P</definedName>
    <definedName name="Z_B3CE7B10_A914_4559_A6DA_AED8C22AFD6D_.wvu.Cols" localSheetId="23" hidden="1">'Sch-7'!$P:$P,'Sch-7'!$AH:$AN</definedName>
    <definedName name="Z_B3CE7B10_A914_4559_A6DA_AED8C22AFD6D_.wvu.PrintArea" localSheetId="5" hidden="1">'Bid Form 2nd Envelope'!$A$2:$F$69</definedName>
    <definedName name="Z_B3CE7B10_A914_4559_A6DA_AED8C22AFD6D_.wvu.PrintArea" localSheetId="16" hidden="1">'Sch-4'!$A$1:$E$22</definedName>
    <definedName name="Z_B3CE7B10_A914_4559_A6DA_AED8C22AFD6D_.wvu.PrintArea" localSheetId="17" hidden="1">'Sch-5 Dis'!$A$1:$E$23</definedName>
    <definedName name="Z_B3CE7B10_A914_4559_A6DA_AED8C22AFD6D_.wvu.PrintArea" localSheetId="23" hidden="1">'Sch-7'!$A$1:$M$23</definedName>
    <definedName name="Z_B3CE7B10_A914_4559_A6DA_AED8C22AFD6D_.wvu.PrintTitles" localSheetId="16" hidden="1">'Sch-4'!$3:$13</definedName>
    <definedName name="Z_B3CE7B10_A914_4559_A6DA_AED8C22AFD6D_.wvu.PrintTitles" localSheetId="17" hidden="1">'Sch-5 Dis'!$3:$13</definedName>
    <definedName name="Z_B3CE7B10_A914_4559_A6DA_AED8C22AFD6D_.wvu.PrintTitles" localSheetId="23" hidden="1">'Sch-7'!$14:$14</definedName>
    <definedName name="Z_B3CE7B10_A914_4559_A6DA_AED8C22AFD6D_.wvu.Rows" localSheetId="23" hidden="1">'Sch-7'!$20:$20,'Sch-7'!$96:$214</definedName>
    <definedName name="Z_B7DA3930_F502_4F10_B6E9_DF93489BC550_.wvu.Cols" localSheetId="24" hidden="1">Discount!$I:$P</definedName>
    <definedName name="Z_B7DA3930_F502_4F10_B6E9_DF93489BC550_.wvu.Cols" localSheetId="22" hidden="1">GD!$D:$D,GD!$F:$G,GD!$AD:$AJ</definedName>
    <definedName name="Z_B7DA3930_F502_4F10_B6E9_DF93489BC550_.wvu.Cols" localSheetId="6" hidden="1">'Sch-1'!$S:$V,'Sch-1'!$AD:$AJ</definedName>
    <definedName name="Z_B7DA3930_F502_4F10_B6E9_DF93489BC550_.wvu.Cols" localSheetId="9" hidden="1">'Sch-2 Dis'!$K:$Q</definedName>
    <definedName name="Z_B7DA3930_F502_4F10_B6E9_DF93489BC550_.wvu.Cols" localSheetId="11" hidden="1">'Sch-3 '!$AM:$AR</definedName>
    <definedName name="Z_B7DA3930_F502_4F10_B6E9_DF93489BC550_.wvu.Cols" localSheetId="10" hidden="1">'Sch-3 Dis'!$AA:$AF</definedName>
    <definedName name="Z_B7DA3930_F502_4F10_B6E9_DF93489BC550_.wvu.Cols" localSheetId="13" hidden="1">'Sch-4 Dis'!$I:$J</definedName>
    <definedName name="Z_B7DA3930_F502_4F10_B6E9_DF93489BC550_.wvu.Cols" localSheetId="12" hidden="1">'Sch-4-old'!$N:$O</definedName>
    <definedName name="Z_B7DA3930_F502_4F10_B6E9_DF93489BC550_.wvu.Cols" localSheetId="15" hidden="1">'Sch-5 Dis-old'!$I:$P</definedName>
    <definedName name="Z_B7DA3930_F502_4F10_B6E9_DF93489BC550_.wvu.Cols" localSheetId="14" hidden="1">'Sch-5-old'!$I:$P</definedName>
    <definedName name="Z_B7DA3930_F502_4F10_B6E9_DF93489BC550_.wvu.Cols" localSheetId="21" hidden="1">'Sch-7 Dis'!$AD:$AJ</definedName>
    <definedName name="Z_B7DA3930_F502_4F10_B6E9_DF93489BC550_.wvu.Cols" localSheetId="20" hidden="1">'Sch-7-old'!$D:$D,'Sch-7-old'!$F:$F,'Sch-7-old'!$AD:$AJ</definedName>
    <definedName name="Z_B7DA3930_F502_4F10_B6E9_DF93489BC550_.wvu.FilterData" localSheetId="6" hidden="1">'Sch-1'!$L$1:$L$137</definedName>
    <definedName name="Z_B7DA3930_F502_4F10_B6E9_DF93489BC550_.wvu.FilterData" localSheetId="7" hidden="1">'Sch-1 dis'!$A$17:$G$79</definedName>
    <definedName name="Z_B7DA3930_F502_4F10_B6E9_DF93489BC550_.wvu.FilterData" localSheetId="8" hidden="1">'Sch-2'!$H$1:$H$136</definedName>
    <definedName name="Z_B7DA3930_F502_4F10_B6E9_DF93489BC550_.wvu.FilterData" localSheetId="9" hidden="1">'Sch-2 Dis'!$B$16:$F$68</definedName>
    <definedName name="Z_B7DA3930_F502_4F10_B6E9_DF93489BC550_.wvu.FilterData" localSheetId="11" hidden="1">'Sch-3 '!$M$1:$M$211</definedName>
    <definedName name="Z_B7DA3930_F502_4F10_B6E9_DF93489BC550_.wvu.FilterData" localSheetId="10" hidden="1">'Sch-3 Dis'!$B$18:$F$108</definedName>
    <definedName name="Z_B7DA3930_F502_4F10_B6E9_DF93489BC550_.wvu.PrintArea" localSheetId="28" hidden="1">'Bid Form 2nd Envelope-old'!$A$1:$F$66</definedName>
    <definedName name="Z_B7DA3930_F502_4F10_B6E9_DF93489BC550_.wvu.PrintArea" localSheetId="24" hidden="1">Discount!$A$2:$G$44</definedName>
    <definedName name="Z_B7DA3930_F502_4F10_B6E9_DF93489BC550_.wvu.PrintArea" localSheetId="26" hidden="1">'Entry Tax'!$A$1:$E$16</definedName>
    <definedName name="Z_B7DA3930_F502_4F10_B6E9_DF93489BC550_.wvu.PrintArea" localSheetId="22" hidden="1">GD!$A$1:$E$25</definedName>
    <definedName name="Z_B7DA3930_F502_4F10_B6E9_DF93489BC550_.wvu.PrintArea" localSheetId="2" hidden="1">Instructions!$A$1:$C$70</definedName>
    <definedName name="Z_B7DA3930_F502_4F10_B6E9_DF93489BC550_.wvu.PrintArea" localSheetId="25" hidden="1">Octroi!$A$1:$E$16</definedName>
    <definedName name="Z_B7DA3930_F502_4F10_B6E9_DF93489BC550_.wvu.PrintArea" localSheetId="27" hidden="1">'Other Taxes &amp; Duties'!$A$1:$F$16</definedName>
    <definedName name="Z_B7DA3930_F502_4F10_B6E9_DF93489BC550_.wvu.PrintArea" localSheetId="29" hidden="1">'Q &amp; C'!$A$1:$F$43</definedName>
    <definedName name="Z_B7DA3930_F502_4F10_B6E9_DF93489BC550_.wvu.PrintArea" localSheetId="6" hidden="1">'Sch-1'!$A$1:$O$36</definedName>
    <definedName name="Z_B7DA3930_F502_4F10_B6E9_DF93489BC550_.wvu.PrintArea" localSheetId="7" hidden="1">'Sch-1 dis'!$A$1:$G$88</definedName>
    <definedName name="Z_B7DA3930_F502_4F10_B6E9_DF93489BC550_.wvu.PrintArea" localSheetId="8" hidden="1">'Sch-2'!$A$1:$J$35</definedName>
    <definedName name="Z_B7DA3930_F502_4F10_B6E9_DF93489BC550_.wvu.PrintArea" localSheetId="9" hidden="1">'Sch-2 Dis'!$A$1:$F$74</definedName>
    <definedName name="Z_B7DA3930_F502_4F10_B6E9_DF93489BC550_.wvu.PrintArea" localSheetId="11" hidden="1">'Sch-3 '!$A$1:$O$23</definedName>
    <definedName name="Z_B7DA3930_F502_4F10_B6E9_DF93489BC550_.wvu.PrintArea" localSheetId="10" hidden="1">'Sch-3 Dis'!$A$1:$F$114</definedName>
    <definedName name="Z_B7DA3930_F502_4F10_B6E9_DF93489BC550_.wvu.PrintArea" localSheetId="13" hidden="1">'Sch-4 Dis'!$A$1:$G$24</definedName>
    <definedName name="Z_B7DA3930_F502_4F10_B6E9_DF93489BC550_.wvu.PrintArea" localSheetId="12" hidden="1">'Sch-4-old'!$A$1:$L$28</definedName>
    <definedName name="Z_B7DA3930_F502_4F10_B6E9_DF93489BC550_.wvu.PrintArea" localSheetId="18" hidden="1">'Sch-5'!$A$1:$D$32</definedName>
    <definedName name="Z_B7DA3930_F502_4F10_B6E9_DF93489BC550_.wvu.PrintArea" localSheetId="15" hidden="1">'Sch-5 Dis-old'!$A$1:$E$44</definedName>
    <definedName name="Z_B7DA3930_F502_4F10_B6E9_DF93489BC550_.wvu.PrintArea" localSheetId="14" hidden="1">'Sch-5-old'!$A$1:$E$44</definedName>
    <definedName name="Z_B7DA3930_F502_4F10_B6E9_DF93489BC550_.wvu.PrintArea" localSheetId="19" hidden="1">'Sch-6 After Discount'!$A$1:$D$32</definedName>
    <definedName name="Z_B7DA3930_F502_4F10_B6E9_DF93489BC550_.wvu.PrintArea" localSheetId="21" hidden="1">'Sch-7 Dis'!$A$1:$G$30</definedName>
    <definedName name="Z_B7DA3930_F502_4F10_B6E9_DF93489BC550_.wvu.PrintArea" localSheetId="20" hidden="1">'Sch-7-old'!$A$1:$E$36</definedName>
    <definedName name="Z_B7DA3930_F502_4F10_B6E9_DF93489BC550_.wvu.PrintArea" localSheetId="30" hidden="1">'T &amp; D'!$A$1:$E$12</definedName>
    <definedName name="Z_B7DA3930_F502_4F10_B6E9_DF93489BC550_.wvu.PrintTitles" localSheetId="6" hidden="1">'Sch-1'!$14:$16</definedName>
    <definedName name="Z_B7DA3930_F502_4F10_B6E9_DF93489BC550_.wvu.PrintTitles" localSheetId="7" hidden="1">'Sch-1 dis'!$14:$16</definedName>
    <definedName name="Z_B7DA3930_F502_4F10_B6E9_DF93489BC550_.wvu.PrintTitles" localSheetId="8" hidden="1">'Sch-2'!$13:$15</definedName>
    <definedName name="Z_B7DA3930_F502_4F10_B6E9_DF93489BC550_.wvu.PrintTitles" localSheetId="9" hidden="1">'Sch-2 Dis'!$13:$15</definedName>
    <definedName name="Z_B7DA3930_F502_4F10_B6E9_DF93489BC550_.wvu.PrintTitles" localSheetId="11" hidden="1">'Sch-3 '!$13:$14</definedName>
    <definedName name="Z_B7DA3930_F502_4F10_B6E9_DF93489BC550_.wvu.PrintTitles" localSheetId="10" hidden="1">'Sch-3 Dis'!$13:$15</definedName>
    <definedName name="Z_B7DA3930_F502_4F10_B6E9_DF93489BC550_.wvu.PrintTitles" localSheetId="18" hidden="1">'Sch-5'!$3:$13</definedName>
    <definedName name="Z_B7DA3930_F502_4F10_B6E9_DF93489BC550_.wvu.PrintTitles" localSheetId="15" hidden="1">'Sch-5 Dis-old'!$3:$13</definedName>
    <definedName name="Z_B7DA3930_F502_4F10_B6E9_DF93489BC550_.wvu.PrintTitles" localSheetId="14" hidden="1">'Sch-5-old'!$3:$13</definedName>
    <definedName name="Z_B7DA3930_F502_4F10_B6E9_DF93489BC550_.wvu.PrintTitles" localSheetId="19" hidden="1">'Sch-6 After Discount'!$3:$13</definedName>
    <definedName name="Z_B7DA3930_F502_4F10_B6E9_DF93489BC550_.wvu.PrintTitles" localSheetId="21" hidden="1">'Sch-7 Dis'!$14:$14</definedName>
    <definedName name="Z_B7DA3930_F502_4F10_B6E9_DF93489BC550_.wvu.Rows" localSheetId="1" hidden="1">Cover!$7:$7</definedName>
    <definedName name="Z_B7DA3930_F502_4F10_B6E9_DF93489BC550_.wvu.Rows" localSheetId="24" hidden="1">Discount!$22:$23,Discount!$30:$33</definedName>
    <definedName name="Z_B7DA3930_F502_4F10_B6E9_DF93489BC550_.wvu.Rows" localSheetId="22" hidden="1">GD!$104:$222</definedName>
    <definedName name="Z_B7DA3930_F502_4F10_B6E9_DF93489BC550_.wvu.Rows" localSheetId="2" hidden="1">Instructions!$33:$35,Instructions!$54:$56</definedName>
    <definedName name="Z_B7DA3930_F502_4F10_B6E9_DF93489BC550_.wvu.Rows" localSheetId="6" hidden="1">'Sch-1'!$30:$30</definedName>
    <definedName name="Z_B7DA3930_F502_4F10_B6E9_DF93489BC550_.wvu.Rows" localSheetId="7" hidden="1">'Sch-1 dis'!$17:$73</definedName>
    <definedName name="Z_B7DA3930_F502_4F10_B6E9_DF93489BC550_.wvu.Rows" localSheetId="9" hidden="1">'Sch-2 Dis'!$16:$66</definedName>
    <definedName name="Z_B7DA3930_F502_4F10_B6E9_DF93489BC550_.wvu.Rows" localSheetId="10" hidden="1">'Sch-3 Dis'!$16:$107</definedName>
    <definedName name="Z_B7DA3930_F502_4F10_B6E9_DF93489BC550_.wvu.Rows" localSheetId="12" hidden="1">'Sch-4-old'!$2:$2</definedName>
    <definedName name="Z_B7DA3930_F502_4F10_B6E9_DF93489BC550_.wvu.Rows" localSheetId="21" hidden="1">'Sch-7 Dis'!$18:$20,'Sch-7 Dis'!$106:$224</definedName>
    <definedName name="Z_B7DA3930_F502_4F10_B6E9_DF93489BC550_.wvu.Rows" localSheetId="20" hidden="1">'Sch-7-old'!$15:$20,'Sch-7-old'!$22:$32,'Sch-7-old'!$115:$233</definedName>
    <definedName name="Z_B835C05C_B615_4DCB_982D_4519616B3CD8_.wvu.Cols" localSheetId="16" hidden="1">'Sch-4'!$I:$P</definedName>
    <definedName name="Z_B835C05C_B615_4DCB_982D_4519616B3CD8_.wvu.Cols" localSheetId="23" hidden="1">'Sch-7'!$P:$P,'Sch-7'!$AH:$AN</definedName>
    <definedName name="Z_B835C05C_B615_4DCB_982D_4519616B3CD8_.wvu.PrintArea" localSheetId="5" hidden="1">'Bid Form 2nd Envelope'!$A$2:$F$69</definedName>
    <definedName name="Z_B835C05C_B615_4DCB_982D_4519616B3CD8_.wvu.PrintArea" localSheetId="16" hidden="1">'Sch-4'!$A$1:$E$22</definedName>
    <definedName name="Z_B835C05C_B615_4DCB_982D_4519616B3CD8_.wvu.PrintArea" localSheetId="17" hidden="1">'Sch-5 Dis'!$A$1:$E$23</definedName>
    <definedName name="Z_B835C05C_B615_4DCB_982D_4519616B3CD8_.wvu.PrintArea" localSheetId="23" hidden="1">'Sch-7'!$A$1:$M$23</definedName>
    <definedName name="Z_B835C05C_B615_4DCB_982D_4519616B3CD8_.wvu.PrintTitles" localSheetId="16" hidden="1">'Sch-4'!$3:$13</definedName>
    <definedName name="Z_B835C05C_B615_4DCB_982D_4519616B3CD8_.wvu.PrintTitles" localSheetId="17" hidden="1">'Sch-5 Dis'!$3:$13</definedName>
    <definedName name="Z_B835C05C_B615_4DCB_982D_4519616B3CD8_.wvu.PrintTitles" localSheetId="23" hidden="1">'Sch-7'!$14:$14</definedName>
    <definedName name="Z_B835C05C_B615_4DCB_982D_4519616B3CD8_.wvu.Rows" localSheetId="23" hidden="1">'Sch-7'!$20:$20,'Sch-7'!#REF!,'Sch-7'!$96:$214</definedName>
    <definedName name="Z_B95AE71C_5BDA_4E26_8FE3_DB001AA67062_.wvu.Cols" localSheetId="24" hidden="1">Discount!$I:$O</definedName>
    <definedName name="Z_B95AE71C_5BDA_4E26_8FE3_DB001AA67062_.wvu.Cols" localSheetId="22" hidden="1">GD!$D:$D,GD!$F:$G,GD!$AD:$AJ</definedName>
    <definedName name="Z_B95AE71C_5BDA_4E26_8FE3_DB001AA67062_.wvu.Cols" localSheetId="6" hidden="1">'Sch-1'!$P:$Y,'Sch-1'!$AD:$AJ</definedName>
    <definedName name="Z_B95AE71C_5BDA_4E26_8FE3_DB001AA67062_.wvu.Cols" localSheetId="9" hidden="1">'Sch-2 Dis'!$K:$Q</definedName>
    <definedName name="Z_B95AE71C_5BDA_4E26_8FE3_DB001AA67062_.wvu.Cols" localSheetId="11" hidden="1">'Sch-3 '!$AM:$AR</definedName>
    <definedName name="Z_B95AE71C_5BDA_4E26_8FE3_DB001AA67062_.wvu.Cols" localSheetId="10" hidden="1">'Sch-3 Dis'!$AA:$AF</definedName>
    <definedName name="Z_B95AE71C_5BDA_4E26_8FE3_DB001AA67062_.wvu.Cols" localSheetId="13" hidden="1">'Sch-4 Dis'!$I:$J</definedName>
    <definedName name="Z_B95AE71C_5BDA_4E26_8FE3_DB001AA67062_.wvu.Cols" localSheetId="12" hidden="1">'Sch-4-old'!$N:$O</definedName>
    <definedName name="Z_B95AE71C_5BDA_4E26_8FE3_DB001AA67062_.wvu.Cols" localSheetId="15" hidden="1">'Sch-5 Dis-old'!$I:$P</definedName>
    <definedName name="Z_B95AE71C_5BDA_4E26_8FE3_DB001AA67062_.wvu.Cols" localSheetId="14" hidden="1">'Sch-5-old'!$I:$P</definedName>
    <definedName name="Z_B95AE71C_5BDA_4E26_8FE3_DB001AA67062_.wvu.Cols" localSheetId="21" hidden="1">'Sch-7 Dis'!$AD:$AJ</definedName>
    <definedName name="Z_B95AE71C_5BDA_4E26_8FE3_DB001AA67062_.wvu.Cols" localSheetId="20" hidden="1">'Sch-7-old'!$D:$D,'Sch-7-old'!$F:$F,'Sch-7-old'!$AD:$AJ</definedName>
    <definedName name="Z_B95AE71C_5BDA_4E26_8FE3_DB001AA67062_.wvu.FilterData" localSheetId="6" hidden="1">'Sch-1'!$L$1:$L$137</definedName>
    <definedName name="Z_B95AE71C_5BDA_4E26_8FE3_DB001AA67062_.wvu.FilterData" localSheetId="7" hidden="1">'Sch-1 dis'!$A$17:$G$79</definedName>
    <definedName name="Z_B95AE71C_5BDA_4E26_8FE3_DB001AA67062_.wvu.FilterData" localSheetId="8" hidden="1">'Sch-2'!$H$1:$H$136</definedName>
    <definedName name="Z_B95AE71C_5BDA_4E26_8FE3_DB001AA67062_.wvu.FilterData" localSheetId="9" hidden="1">'Sch-2 Dis'!$B$16:$F$68</definedName>
    <definedName name="Z_B95AE71C_5BDA_4E26_8FE3_DB001AA67062_.wvu.FilterData" localSheetId="11" hidden="1">'Sch-3 '!$M$1:$M$211</definedName>
    <definedName name="Z_B95AE71C_5BDA_4E26_8FE3_DB001AA67062_.wvu.FilterData" localSheetId="10" hidden="1">'Sch-3 Dis'!$B$18:$F$108</definedName>
    <definedName name="Z_B95AE71C_5BDA_4E26_8FE3_DB001AA67062_.wvu.PrintArea" localSheetId="28" hidden="1">'Bid Form 2nd Envelope-old'!$A$1:$F$66</definedName>
    <definedName name="Z_B95AE71C_5BDA_4E26_8FE3_DB001AA67062_.wvu.PrintArea" localSheetId="24" hidden="1">Discount!$A$2:$G$44</definedName>
    <definedName name="Z_B95AE71C_5BDA_4E26_8FE3_DB001AA67062_.wvu.PrintArea" localSheetId="26" hidden="1">'Entry Tax'!$A$1:$E$16</definedName>
    <definedName name="Z_B95AE71C_5BDA_4E26_8FE3_DB001AA67062_.wvu.PrintArea" localSheetId="22" hidden="1">GD!$A$1:$E$25</definedName>
    <definedName name="Z_B95AE71C_5BDA_4E26_8FE3_DB001AA67062_.wvu.PrintArea" localSheetId="2" hidden="1">Instructions!$A$1:$C$70</definedName>
    <definedName name="Z_B95AE71C_5BDA_4E26_8FE3_DB001AA67062_.wvu.PrintArea" localSheetId="25" hidden="1">Octroi!$A$1:$E$16</definedName>
    <definedName name="Z_B95AE71C_5BDA_4E26_8FE3_DB001AA67062_.wvu.PrintArea" localSheetId="27" hidden="1">'Other Taxes &amp; Duties'!$A$1:$F$16</definedName>
    <definedName name="Z_B95AE71C_5BDA_4E26_8FE3_DB001AA67062_.wvu.PrintArea" localSheetId="29" hidden="1">'Q &amp; C'!$A$1:$F$43</definedName>
    <definedName name="Z_B95AE71C_5BDA_4E26_8FE3_DB001AA67062_.wvu.PrintArea" localSheetId="6" hidden="1">'Sch-1'!$A$1:$O$36</definedName>
    <definedName name="Z_B95AE71C_5BDA_4E26_8FE3_DB001AA67062_.wvu.PrintArea" localSheetId="7" hidden="1">'Sch-1 dis'!$A$1:$G$88</definedName>
    <definedName name="Z_B95AE71C_5BDA_4E26_8FE3_DB001AA67062_.wvu.PrintArea" localSheetId="8" hidden="1">'Sch-2'!$A$1:$J$35</definedName>
    <definedName name="Z_B95AE71C_5BDA_4E26_8FE3_DB001AA67062_.wvu.PrintArea" localSheetId="9" hidden="1">'Sch-2 Dis'!$A$1:$F$74</definedName>
    <definedName name="Z_B95AE71C_5BDA_4E26_8FE3_DB001AA67062_.wvu.PrintArea" localSheetId="11" hidden="1">'Sch-3 '!$A$1:$O$15</definedName>
    <definedName name="Z_B95AE71C_5BDA_4E26_8FE3_DB001AA67062_.wvu.PrintArea" localSheetId="10" hidden="1">'Sch-3 Dis'!$A$1:$F$114</definedName>
    <definedName name="Z_B95AE71C_5BDA_4E26_8FE3_DB001AA67062_.wvu.PrintArea" localSheetId="13" hidden="1">'Sch-4 Dis'!$A$1:$G$24</definedName>
    <definedName name="Z_B95AE71C_5BDA_4E26_8FE3_DB001AA67062_.wvu.PrintArea" localSheetId="12" hidden="1">'Sch-4-old'!$A$1:$L$28</definedName>
    <definedName name="Z_B95AE71C_5BDA_4E26_8FE3_DB001AA67062_.wvu.PrintArea" localSheetId="18" hidden="1">'Sch-5'!$A$1:$D$32</definedName>
    <definedName name="Z_B95AE71C_5BDA_4E26_8FE3_DB001AA67062_.wvu.PrintArea" localSheetId="15" hidden="1">'Sch-5 Dis-old'!$A$1:$E$44</definedName>
    <definedName name="Z_B95AE71C_5BDA_4E26_8FE3_DB001AA67062_.wvu.PrintArea" localSheetId="14" hidden="1">'Sch-5-old'!$A$1:$E$44</definedName>
    <definedName name="Z_B95AE71C_5BDA_4E26_8FE3_DB001AA67062_.wvu.PrintArea" localSheetId="19" hidden="1">'Sch-6 After Discount'!$A$1:$D$32</definedName>
    <definedName name="Z_B95AE71C_5BDA_4E26_8FE3_DB001AA67062_.wvu.PrintArea" localSheetId="21" hidden="1">'Sch-7 Dis'!$A$1:$G$30</definedName>
    <definedName name="Z_B95AE71C_5BDA_4E26_8FE3_DB001AA67062_.wvu.PrintArea" localSheetId="20" hidden="1">'Sch-7-old'!$A$1:$E$36</definedName>
    <definedName name="Z_B95AE71C_5BDA_4E26_8FE3_DB001AA67062_.wvu.PrintArea" localSheetId="30" hidden="1">'T &amp; D'!$A$1:$E$12</definedName>
    <definedName name="Z_B95AE71C_5BDA_4E26_8FE3_DB001AA67062_.wvu.PrintTitles" localSheetId="6" hidden="1">'Sch-1'!$14:$16</definedName>
    <definedName name="Z_B95AE71C_5BDA_4E26_8FE3_DB001AA67062_.wvu.PrintTitles" localSheetId="7" hidden="1">'Sch-1 dis'!$14:$16</definedName>
    <definedName name="Z_B95AE71C_5BDA_4E26_8FE3_DB001AA67062_.wvu.PrintTitles" localSheetId="8" hidden="1">'Sch-2'!$13:$15</definedName>
    <definedName name="Z_B95AE71C_5BDA_4E26_8FE3_DB001AA67062_.wvu.PrintTitles" localSheetId="9" hidden="1">'Sch-2 Dis'!$13:$15</definedName>
    <definedName name="Z_B95AE71C_5BDA_4E26_8FE3_DB001AA67062_.wvu.PrintTitles" localSheetId="11" hidden="1">'Sch-3 '!$13:$14</definedName>
    <definedName name="Z_B95AE71C_5BDA_4E26_8FE3_DB001AA67062_.wvu.PrintTitles" localSheetId="10" hidden="1">'Sch-3 Dis'!$13:$15</definedName>
    <definedName name="Z_B95AE71C_5BDA_4E26_8FE3_DB001AA67062_.wvu.PrintTitles" localSheetId="18" hidden="1">'Sch-5'!$3:$13</definedName>
    <definedName name="Z_B95AE71C_5BDA_4E26_8FE3_DB001AA67062_.wvu.PrintTitles" localSheetId="15" hidden="1">'Sch-5 Dis-old'!$3:$13</definedName>
    <definedName name="Z_B95AE71C_5BDA_4E26_8FE3_DB001AA67062_.wvu.PrintTitles" localSheetId="14" hidden="1">'Sch-5-old'!$3:$13</definedName>
    <definedName name="Z_B95AE71C_5BDA_4E26_8FE3_DB001AA67062_.wvu.PrintTitles" localSheetId="19" hidden="1">'Sch-6 After Discount'!$3:$13</definedName>
    <definedName name="Z_B95AE71C_5BDA_4E26_8FE3_DB001AA67062_.wvu.PrintTitles" localSheetId="21" hidden="1">'Sch-7 Dis'!$14:$14</definedName>
    <definedName name="Z_B95AE71C_5BDA_4E26_8FE3_DB001AA67062_.wvu.Rows" localSheetId="1" hidden="1">Cover!$7:$7</definedName>
    <definedName name="Z_B95AE71C_5BDA_4E26_8FE3_DB001AA67062_.wvu.Rows" localSheetId="24" hidden="1">Discount!$32:$33</definedName>
    <definedName name="Z_B95AE71C_5BDA_4E26_8FE3_DB001AA67062_.wvu.Rows" localSheetId="22" hidden="1">GD!$104:$222</definedName>
    <definedName name="Z_B95AE71C_5BDA_4E26_8FE3_DB001AA67062_.wvu.Rows" localSheetId="7" hidden="1">'Sch-1 dis'!$17:$73</definedName>
    <definedName name="Z_B95AE71C_5BDA_4E26_8FE3_DB001AA67062_.wvu.Rows" localSheetId="9" hidden="1">'Sch-2 Dis'!$16:$66</definedName>
    <definedName name="Z_B95AE71C_5BDA_4E26_8FE3_DB001AA67062_.wvu.Rows" localSheetId="10" hidden="1">'Sch-3 Dis'!$16:$107</definedName>
    <definedName name="Z_B95AE71C_5BDA_4E26_8FE3_DB001AA67062_.wvu.Rows" localSheetId="12" hidden="1">'Sch-4-old'!$2:$2</definedName>
    <definedName name="Z_B95AE71C_5BDA_4E26_8FE3_DB001AA67062_.wvu.Rows" localSheetId="21" hidden="1">'Sch-7 Dis'!$18:$20,'Sch-7 Dis'!$106:$224</definedName>
    <definedName name="Z_B95AE71C_5BDA_4E26_8FE3_DB001AA67062_.wvu.Rows" localSheetId="20" hidden="1">'Sch-7-old'!$15:$20,'Sch-7-old'!$22:$32,'Sch-7-old'!$115:$233</definedName>
    <definedName name="Z_C431BC99_7569_44AB_83F6_AB73BDED3783_.wvu.Cols" localSheetId="23" hidden="1">'Sch-7'!$P:$P,'Sch-7'!$AH:$AN</definedName>
    <definedName name="Z_C431BC99_7569_44AB_83F6_AB73BDED3783_.wvu.PrintArea" localSheetId="23" hidden="1">'Sch-7'!$A$1:$M$23</definedName>
    <definedName name="Z_C431BC99_7569_44AB_83F6_AB73BDED3783_.wvu.PrintTitles" localSheetId="23" hidden="1">'Sch-7'!$14:$14</definedName>
    <definedName name="Z_C431BC99_7569_44AB_83F6_AB73BDED3783_.wvu.Rows" localSheetId="23" hidden="1">'Sch-7'!$20:$20,'Sch-7'!#REF!,'Sch-7'!$96:$214</definedName>
    <definedName name="Z_C5EDEBE1_F188_4851_AFDC_E4218278837C_.wvu.PrintArea" localSheetId="3" hidden="1">#N/A</definedName>
    <definedName name="Z_C5EDEBE1_F188_4851_AFDC_E4218278837C_.wvu.Rows" localSheetId="3" hidden="1">#N/A</definedName>
    <definedName name="Z_CD4CA1A8_824A_452F_BDBA_32A47C1B3013_.wvu.PrintArea" localSheetId="3" hidden="1">#N/A</definedName>
    <definedName name="Z_D0757F9E_DF41_4B40_A5E5_F4F8FDD8D61D_.wvu.Cols" localSheetId="16" hidden="1">'Sch-4'!$I:$P</definedName>
    <definedName name="Z_D0757F9E_DF41_4B40_A5E5_F4F8FDD8D61D_.wvu.Cols" localSheetId="23" hidden="1">'Sch-7'!$P:$P,'Sch-7'!$AH:$AN</definedName>
    <definedName name="Z_D0757F9E_DF41_4B40_A5E5_F4F8FDD8D61D_.wvu.PrintArea" localSheetId="5" hidden="1">'Bid Form 2nd Envelope'!$A$2:$F$69</definedName>
    <definedName name="Z_D0757F9E_DF41_4B40_A5E5_F4F8FDD8D61D_.wvu.PrintArea" localSheetId="16" hidden="1">'Sch-4'!$A$1:$E$22</definedName>
    <definedName name="Z_D0757F9E_DF41_4B40_A5E5_F4F8FDD8D61D_.wvu.PrintArea" localSheetId="17" hidden="1">'Sch-5 Dis'!$A$1:$E$23</definedName>
    <definedName name="Z_D0757F9E_DF41_4B40_A5E5_F4F8FDD8D61D_.wvu.PrintArea" localSheetId="23" hidden="1">'Sch-7'!$A$1:$M$23</definedName>
    <definedName name="Z_D0757F9E_DF41_4B40_A5E5_F4F8FDD8D61D_.wvu.PrintTitles" localSheetId="16" hidden="1">'Sch-4'!$3:$13</definedName>
    <definedName name="Z_D0757F9E_DF41_4B40_A5E5_F4F8FDD8D61D_.wvu.PrintTitles" localSheetId="17" hidden="1">'Sch-5 Dis'!$3:$13</definedName>
    <definedName name="Z_D0757F9E_DF41_4B40_A5E5_F4F8FDD8D61D_.wvu.PrintTitles" localSheetId="23" hidden="1">'Sch-7'!$14:$14</definedName>
    <definedName name="Z_D0757F9E_DF41_4B40_A5E5_F4F8FDD8D61D_.wvu.Rows" localSheetId="23" hidden="1">'Sch-7'!$20:$20,'Sch-7'!$96:$214</definedName>
    <definedName name="Z_D53177B2_31EC_4222_B97A_A37DCFD9E45B_.wvu.Cols" localSheetId="16" hidden="1">'Sch-4'!$I:$P</definedName>
    <definedName name="Z_D53177B2_31EC_4222_B97A_A37DCFD9E45B_.wvu.Cols" localSheetId="23" hidden="1">'Sch-7'!$P:$P,'Sch-7'!$AH:$AN</definedName>
    <definedName name="Z_D53177B2_31EC_4222_B97A_A37DCFD9E45B_.wvu.PrintArea" localSheetId="5" hidden="1">'Bid Form 2nd Envelope'!$A$2:$F$69</definedName>
    <definedName name="Z_D53177B2_31EC_4222_B97A_A37DCFD9E45B_.wvu.PrintArea" localSheetId="16" hidden="1">'Sch-4'!$A$1:$E$22</definedName>
    <definedName name="Z_D53177B2_31EC_4222_B97A_A37DCFD9E45B_.wvu.PrintArea" localSheetId="17" hidden="1">'Sch-5 Dis'!$A$1:$E$23</definedName>
    <definedName name="Z_D53177B2_31EC_4222_B97A_A37DCFD9E45B_.wvu.PrintArea" localSheetId="23" hidden="1">'Sch-7'!$A$1:$M$23</definedName>
    <definedName name="Z_D53177B2_31EC_4222_B97A_A37DCFD9E45B_.wvu.PrintTitles" localSheetId="16" hidden="1">'Sch-4'!$3:$13</definedName>
    <definedName name="Z_D53177B2_31EC_4222_B97A_A37DCFD9E45B_.wvu.PrintTitles" localSheetId="17" hidden="1">'Sch-5 Dis'!$3:$13</definedName>
    <definedName name="Z_D53177B2_31EC_4222_B97A_A37DCFD9E45B_.wvu.PrintTitles" localSheetId="23" hidden="1">'Sch-7'!$14:$14</definedName>
    <definedName name="Z_D53177B2_31EC_4222_B97A_A37DCFD9E45B_.wvu.Rows" localSheetId="23" hidden="1">'Sch-7'!$20:$20,'Sch-7'!$96:$214</definedName>
    <definedName name="Z_DC28ED1E_3E35_4094_9C2B_5C0A1C1D459C_.wvu.PrintArea" localSheetId="3" hidden="1">#N/A</definedName>
    <definedName name="Z_DC28ED1E_3E35_4094_9C2B_5C0A1C1D459C_.wvu.Rows" localSheetId="3" hidden="1">#N/A</definedName>
    <definedName name="Z_DECF7153_B692_414F_BA42_AEEFA09CA6EC_.wvu.Cols" localSheetId="24" hidden="1">Discount!$I:$O</definedName>
    <definedName name="Z_DECF7153_B692_414F_BA42_AEEFA09CA6EC_.wvu.Cols" localSheetId="22" hidden="1">GD!$D:$D,GD!$F:$G,GD!$AD:$AJ</definedName>
    <definedName name="Z_DECF7153_B692_414F_BA42_AEEFA09CA6EC_.wvu.Cols" localSheetId="6" hidden="1">'Sch-1'!$P:$U,'Sch-1'!$AD:$AJ</definedName>
    <definedName name="Z_DECF7153_B692_414F_BA42_AEEFA09CA6EC_.wvu.Cols" localSheetId="8" hidden="1">'Sch-2'!$K:$Z</definedName>
    <definedName name="Z_DECF7153_B692_414F_BA42_AEEFA09CA6EC_.wvu.Cols" localSheetId="9" hidden="1">'Sch-2 Dis'!$K:$Q</definedName>
    <definedName name="Z_DECF7153_B692_414F_BA42_AEEFA09CA6EC_.wvu.Cols" localSheetId="11" hidden="1">'Sch-3 '!$S:$S,'Sch-3 '!$AM:$AR</definedName>
    <definedName name="Z_DECF7153_B692_414F_BA42_AEEFA09CA6EC_.wvu.Cols" localSheetId="10" hidden="1">'Sch-3 Dis'!$AA:$AF</definedName>
    <definedName name="Z_DECF7153_B692_414F_BA42_AEEFA09CA6EC_.wvu.Cols" localSheetId="13" hidden="1">'Sch-4 Dis'!$I:$J</definedName>
    <definedName name="Z_DECF7153_B692_414F_BA42_AEEFA09CA6EC_.wvu.Cols" localSheetId="12" hidden="1">'Sch-4-old'!$N:$O</definedName>
    <definedName name="Z_DECF7153_B692_414F_BA42_AEEFA09CA6EC_.wvu.Cols" localSheetId="15" hidden="1">'Sch-5 Dis-old'!$I:$P</definedName>
    <definedName name="Z_DECF7153_B692_414F_BA42_AEEFA09CA6EC_.wvu.Cols" localSheetId="14" hidden="1">'Sch-5-old'!$I:$P</definedName>
    <definedName name="Z_DECF7153_B692_414F_BA42_AEEFA09CA6EC_.wvu.Cols" localSheetId="21" hidden="1">'Sch-7 Dis'!$AD:$AJ</definedName>
    <definedName name="Z_DECF7153_B692_414F_BA42_AEEFA09CA6EC_.wvu.Cols" localSheetId="20" hidden="1">'Sch-7-old'!$D:$D,'Sch-7-old'!$F:$F,'Sch-7-old'!$AD:$AJ</definedName>
    <definedName name="Z_DECF7153_B692_414F_BA42_AEEFA09CA6EC_.wvu.FilterData" localSheetId="6" hidden="1">'Sch-1'!$L$1:$L$137</definedName>
    <definedName name="Z_DECF7153_B692_414F_BA42_AEEFA09CA6EC_.wvu.FilterData" localSheetId="7" hidden="1">'Sch-1 dis'!$A$17:$G$79</definedName>
    <definedName name="Z_DECF7153_B692_414F_BA42_AEEFA09CA6EC_.wvu.FilterData" localSheetId="8" hidden="1">'Sch-2'!$H$1:$H$35</definedName>
    <definedName name="Z_DECF7153_B692_414F_BA42_AEEFA09CA6EC_.wvu.FilterData" localSheetId="9" hidden="1">'Sch-2 Dis'!$B$16:$F$68</definedName>
    <definedName name="Z_DECF7153_B692_414F_BA42_AEEFA09CA6EC_.wvu.FilterData" localSheetId="11" hidden="1">'Sch-3 '!$M$1:$M$15</definedName>
    <definedName name="Z_DECF7153_B692_414F_BA42_AEEFA09CA6EC_.wvu.FilterData" localSheetId="10" hidden="1">'Sch-3 Dis'!$B$18:$F$108</definedName>
    <definedName name="Z_DECF7153_B692_414F_BA42_AEEFA09CA6EC_.wvu.PrintArea" localSheetId="28" hidden="1">'Bid Form 2nd Envelope-old'!$A$1:$F$66</definedName>
    <definedName name="Z_DECF7153_B692_414F_BA42_AEEFA09CA6EC_.wvu.PrintArea" localSheetId="24" hidden="1">Discount!$A$2:$G$44</definedName>
    <definedName name="Z_DECF7153_B692_414F_BA42_AEEFA09CA6EC_.wvu.PrintArea" localSheetId="26" hidden="1">'Entry Tax'!$A$1:$E$16</definedName>
    <definedName name="Z_DECF7153_B692_414F_BA42_AEEFA09CA6EC_.wvu.PrintArea" localSheetId="22" hidden="1">GD!$A$1:$E$25</definedName>
    <definedName name="Z_DECF7153_B692_414F_BA42_AEEFA09CA6EC_.wvu.PrintArea" localSheetId="2" hidden="1">Instructions!$A$1:$C$70</definedName>
    <definedName name="Z_DECF7153_B692_414F_BA42_AEEFA09CA6EC_.wvu.PrintArea" localSheetId="25" hidden="1">Octroi!$A$1:$E$16</definedName>
    <definedName name="Z_DECF7153_B692_414F_BA42_AEEFA09CA6EC_.wvu.PrintArea" localSheetId="27" hidden="1">'Other Taxes &amp; Duties'!$A$1:$F$16</definedName>
    <definedName name="Z_DECF7153_B692_414F_BA42_AEEFA09CA6EC_.wvu.PrintArea" localSheetId="29" hidden="1">'Q &amp; C'!$A$1:$F$43</definedName>
    <definedName name="Z_DECF7153_B692_414F_BA42_AEEFA09CA6EC_.wvu.PrintArea" localSheetId="6" hidden="1">'Sch-1'!$A$1:$O$36</definedName>
    <definedName name="Z_DECF7153_B692_414F_BA42_AEEFA09CA6EC_.wvu.PrintArea" localSheetId="7" hidden="1">'Sch-1 dis'!$A$1:$G$88</definedName>
    <definedName name="Z_DECF7153_B692_414F_BA42_AEEFA09CA6EC_.wvu.PrintArea" localSheetId="8" hidden="1">'Sch-2'!$A$1:$J$35</definedName>
    <definedName name="Z_DECF7153_B692_414F_BA42_AEEFA09CA6EC_.wvu.PrintArea" localSheetId="9" hidden="1">'Sch-2 Dis'!$A$1:$F$74</definedName>
    <definedName name="Z_DECF7153_B692_414F_BA42_AEEFA09CA6EC_.wvu.PrintArea" localSheetId="11" hidden="1">'Sch-3 '!$A$1:$O$15</definedName>
    <definedName name="Z_DECF7153_B692_414F_BA42_AEEFA09CA6EC_.wvu.PrintArea" localSheetId="10" hidden="1">'Sch-3 Dis'!$A$1:$F$114</definedName>
    <definedName name="Z_DECF7153_B692_414F_BA42_AEEFA09CA6EC_.wvu.PrintArea" localSheetId="13" hidden="1">'Sch-4 Dis'!$A$1:$G$24</definedName>
    <definedName name="Z_DECF7153_B692_414F_BA42_AEEFA09CA6EC_.wvu.PrintArea" localSheetId="12" hidden="1">'Sch-4-old'!$A$1:$L$28</definedName>
    <definedName name="Z_DECF7153_B692_414F_BA42_AEEFA09CA6EC_.wvu.PrintArea" localSheetId="18" hidden="1">'Sch-5'!$A$1:$D$32</definedName>
    <definedName name="Z_DECF7153_B692_414F_BA42_AEEFA09CA6EC_.wvu.PrintArea" localSheetId="15" hidden="1">'Sch-5 Dis-old'!$A$1:$E$44</definedName>
    <definedName name="Z_DECF7153_B692_414F_BA42_AEEFA09CA6EC_.wvu.PrintArea" localSheetId="14" hidden="1">'Sch-5-old'!$A$1:$E$44</definedName>
    <definedName name="Z_DECF7153_B692_414F_BA42_AEEFA09CA6EC_.wvu.PrintArea" localSheetId="19" hidden="1">'Sch-6 After Discount'!$A$1:$D$32</definedName>
    <definedName name="Z_DECF7153_B692_414F_BA42_AEEFA09CA6EC_.wvu.PrintArea" localSheetId="21" hidden="1">'Sch-7 Dis'!$A$1:$G$30</definedName>
    <definedName name="Z_DECF7153_B692_414F_BA42_AEEFA09CA6EC_.wvu.PrintArea" localSheetId="20" hidden="1">'Sch-7-old'!$A$1:$E$36</definedName>
    <definedName name="Z_DECF7153_B692_414F_BA42_AEEFA09CA6EC_.wvu.PrintArea" localSheetId="30" hidden="1">'T &amp; D'!$A$1:$E$12</definedName>
    <definedName name="Z_DECF7153_B692_414F_BA42_AEEFA09CA6EC_.wvu.PrintTitles" localSheetId="6" hidden="1">'Sch-1'!$14:$16</definedName>
    <definedName name="Z_DECF7153_B692_414F_BA42_AEEFA09CA6EC_.wvu.PrintTitles" localSheetId="7" hidden="1">'Sch-1 dis'!$14:$16</definedName>
    <definedName name="Z_DECF7153_B692_414F_BA42_AEEFA09CA6EC_.wvu.PrintTitles" localSheetId="8" hidden="1">'Sch-2'!$13:$15</definedName>
    <definedName name="Z_DECF7153_B692_414F_BA42_AEEFA09CA6EC_.wvu.PrintTitles" localSheetId="9" hidden="1">'Sch-2 Dis'!$13:$15</definedName>
    <definedName name="Z_DECF7153_B692_414F_BA42_AEEFA09CA6EC_.wvu.PrintTitles" localSheetId="11" hidden="1">'Sch-3 '!$13:$14</definedName>
    <definedName name="Z_DECF7153_B692_414F_BA42_AEEFA09CA6EC_.wvu.PrintTitles" localSheetId="10" hidden="1">'Sch-3 Dis'!$13:$15</definedName>
    <definedName name="Z_DECF7153_B692_414F_BA42_AEEFA09CA6EC_.wvu.PrintTitles" localSheetId="18" hidden="1">'Sch-5'!$3:$13</definedName>
    <definedName name="Z_DECF7153_B692_414F_BA42_AEEFA09CA6EC_.wvu.PrintTitles" localSheetId="15" hidden="1">'Sch-5 Dis-old'!$3:$13</definedName>
    <definedName name="Z_DECF7153_B692_414F_BA42_AEEFA09CA6EC_.wvu.PrintTitles" localSheetId="14" hidden="1">'Sch-5-old'!$3:$13</definedName>
    <definedName name="Z_DECF7153_B692_414F_BA42_AEEFA09CA6EC_.wvu.PrintTitles" localSheetId="19" hidden="1">'Sch-6 After Discount'!$3:$13</definedName>
    <definedName name="Z_DECF7153_B692_414F_BA42_AEEFA09CA6EC_.wvu.PrintTitles" localSheetId="21" hidden="1">'Sch-7 Dis'!$14:$14</definedName>
    <definedName name="Z_DECF7153_B692_414F_BA42_AEEFA09CA6EC_.wvu.Rows" localSheetId="1" hidden="1">Cover!$7:$7</definedName>
    <definedName name="Z_DECF7153_B692_414F_BA42_AEEFA09CA6EC_.wvu.Rows" localSheetId="24" hidden="1">Discount!$32:$33</definedName>
    <definedName name="Z_DECF7153_B692_414F_BA42_AEEFA09CA6EC_.wvu.Rows" localSheetId="22" hidden="1">GD!$104:$222</definedName>
    <definedName name="Z_DECF7153_B692_414F_BA42_AEEFA09CA6EC_.wvu.Rows" localSheetId="7" hidden="1">'Sch-1 dis'!$17:$73</definedName>
    <definedName name="Z_DECF7153_B692_414F_BA42_AEEFA09CA6EC_.wvu.Rows" localSheetId="9" hidden="1">'Sch-2 Dis'!$16:$66</definedName>
    <definedName name="Z_DECF7153_B692_414F_BA42_AEEFA09CA6EC_.wvu.Rows" localSheetId="10" hidden="1">'Sch-3 Dis'!$16:$107</definedName>
    <definedName name="Z_DECF7153_B692_414F_BA42_AEEFA09CA6EC_.wvu.Rows" localSheetId="21" hidden="1">'Sch-7 Dis'!$18:$20,'Sch-7 Dis'!$106:$224</definedName>
    <definedName name="Z_DECF7153_B692_414F_BA42_AEEFA09CA6EC_.wvu.Rows" localSheetId="20" hidden="1">'Sch-7-old'!$115:$233</definedName>
    <definedName name="Z_E81F0721_C35D_4189_B675_E46A21339863_.wvu.Cols" localSheetId="5" hidden="1">'Bid Form 2nd Envelope'!$G:$AO</definedName>
    <definedName name="Z_E97134B6_5E8D_4951_8DA0_73D065532361_.wvu.Cols" localSheetId="16" hidden="1">'Sch-4'!$I:$P</definedName>
    <definedName name="Z_E97134B6_5E8D_4951_8DA0_73D065532361_.wvu.Cols" localSheetId="23" hidden="1">'Sch-7'!$P:$P,'Sch-7'!$AH:$AN</definedName>
    <definedName name="Z_E97134B6_5E8D_4951_8DA0_73D065532361_.wvu.PrintArea" localSheetId="5" hidden="1">'Bid Form 2nd Envelope'!$A$2:$F$69</definedName>
    <definedName name="Z_E97134B6_5E8D_4951_8DA0_73D065532361_.wvu.PrintArea" localSheetId="16" hidden="1">'Sch-4'!$A$1:$E$22</definedName>
    <definedName name="Z_E97134B6_5E8D_4951_8DA0_73D065532361_.wvu.PrintArea" localSheetId="17" hidden="1">'Sch-5 Dis'!$A$1:$E$23</definedName>
    <definedName name="Z_E97134B6_5E8D_4951_8DA0_73D065532361_.wvu.PrintArea" localSheetId="23" hidden="1">'Sch-7'!$A$1:$M$23</definedName>
    <definedName name="Z_E97134B6_5E8D_4951_8DA0_73D065532361_.wvu.PrintTitles" localSheetId="16" hidden="1">'Sch-4'!$3:$13</definedName>
    <definedName name="Z_E97134B6_5E8D_4951_8DA0_73D065532361_.wvu.PrintTitles" localSheetId="17" hidden="1">'Sch-5 Dis'!$3:$13</definedName>
    <definedName name="Z_E97134B6_5E8D_4951_8DA0_73D065532361_.wvu.PrintTitles" localSheetId="23" hidden="1">'Sch-7'!$14:$14</definedName>
    <definedName name="Z_E97134B6_5E8D_4951_8DA0_73D065532361_.wvu.Rows" localSheetId="23" hidden="1">'Sch-7'!$20:$20,'Sch-7'!$96:$214</definedName>
    <definedName name="Z_E9F4E142_7D26_464D_BECA_4F3806DB1FE1_.wvu.Cols" localSheetId="16" hidden="1">'Sch-4'!$I:$P</definedName>
    <definedName name="Z_E9F4E142_7D26_464D_BECA_4F3806DB1FE1_.wvu.Cols" localSheetId="23" hidden="1">'Sch-7'!$P:$P,'Sch-7'!$AH:$AN</definedName>
    <definedName name="Z_E9F4E142_7D26_464D_BECA_4F3806DB1FE1_.wvu.PrintArea" localSheetId="5" hidden="1">'Bid Form 2nd Envelope'!$A$2:$F$69</definedName>
    <definedName name="Z_E9F4E142_7D26_464D_BECA_4F3806DB1FE1_.wvu.PrintArea" localSheetId="16" hidden="1">'Sch-4'!$A$1:$E$22</definedName>
    <definedName name="Z_E9F4E142_7D26_464D_BECA_4F3806DB1FE1_.wvu.PrintArea" localSheetId="17" hidden="1">'Sch-5 Dis'!$A$1:$E$23</definedName>
    <definedName name="Z_E9F4E142_7D26_464D_BECA_4F3806DB1FE1_.wvu.PrintArea" localSheetId="23" hidden="1">'Sch-7'!$A$1:$M$23</definedName>
    <definedName name="Z_E9F4E142_7D26_464D_BECA_4F3806DB1FE1_.wvu.PrintTitles" localSheetId="16" hidden="1">'Sch-4'!$3:$13</definedName>
    <definedName name="Z_E9F4E142_7D26_464D_BECA_4F3806DB1FE1_.wvu.PrintTitles" localSheetId="17" hidden="1">'Sch-5 Dis'!$3:$13</definedName>
    <definedName name="Z_E9F4E142_7D26_464D_BECA_4F3806DB1FE1_.wvu.PrintTitles" localSheetId="23" hidden="1">'Sch-7'!$14:$14</definedName>
    <definedName name="Z_E9F4E142_7D26_464D_BECA_4F3806DB1FE1_.wvu.Rows" localSheetId="23" hidden="1">'Sch-7'!$20:$20,'Sch-7'!$96:$214</definedName>
    <definedName name="Z_ECE9294F_C910_4036_88BC_B1F2176FB06B_.wvu.Cols" localSheetId="16" hidden="1">'Sch-4'!$I:$P</definedName>
    <definedName name="Z_ECE9294F_C910_4036_88BC_B1F2176FB06B_.wvu.Cols" localSheetId="23" hidden="1">'Sch-7'!$P:$P,'Sch-7'!$AH:$AN</definedName>
    <definedName name="Z_ECE9294F_C910_4036_88BC_B1F2176FB06B_.wvu.PrintArea" localSheetId="5" hidden="1">'Bid Form 2nd Envelope'!$A$2:$F$69</definedName>
    <definedName name="Z_ECE9294F_C910_4036_88BC_B1F2176FB06B_.wvu.PrintArea" localSheetId="16" hidden="1">'Sch-4'!$A$1:$E$22</definedName>
    <definedName name="Z_ECE9294F_C910_4036_88BC_B1F2176FB06B_.wvu.PrintArea" localSheetId="17" hidden="1">'Sch-5 Dis'!$A$1:$E$23</definedName>
    <definedName name="Z_ECE9294F_C910_4036_88BC_B1F2176FB06B_.wvu.PrintArea" localSheetId="23" hidden="1">'Sch-7'!$A$1:$M$23</definedName>
    <definedName name="Z_ECE9294F_C910_4036_88BC_B1F2176FB06B_.wvu.PrintTitles" localSheetId="16" hidden="1">'Sch-4'!$3:$13</definedName>
    <definedName name="Z_ECE9294F_C910_4036_88BC_B1F2176FB06B_.wvu.PrintTitles" localSheetId="17" hidden="1">'Sch-5 Dis'!$3:$13</definedName>
    <definedName name="Z_ECE9294F_C910_4036_88BC_B1F2176FB06B_.wvu.PrintTitles" localSheetId="23" hidden="1">'Sch-7'!$14:$14</definedName>
    <definedName name="Z_ECE9294F_C910_4036_88BC_B1F2176FB06B_.wvu.Rows" localSheetId="23" hidden="1">'Sch-7'!$20:$20,'Sch-7'!$96:$214</definedName>
    <definedName name="Z_ECEBABD0_566A_41C4_AA9A_38EA30EFEDA8_.wvu.PrintArea" localSheetId="3" hidden="1">#N/A</definedName>
    <definedName name="Z_EE46BCD1_F715_4FA9_A5FC_1B125AD601E0_.wvu.Cols" localSheetId="16" hidden="1">'Sch-4'!$I:$P</definedName>
    <definedName name="Z_EE46BCD1_F715_4FA9_A5FC_1B125AD601E0_.wvu.Cols" localSheetId="23" hidden="1">'Sch-7'!$P:$P,'Sch-7'!$AH:$AN</definedName>
    <definedName name="Z_EE46BCD1_F715_4FA9_A5FC_1B125AD601E0_.wvu.PrintArea" localSheetId="5" hidden="1">'Bid Form 2nd Envelope'!$A$2:$F$69</definedName>
    <definedName name="Z_EE46BCD1_F715_4FA9_A5FC_1B125AD601E0_.wvu.PrintArea" localSheetId="16" hidden="1">'Sch-4'!$A$1:$E$22</definedName>
    <definedName name="Z_EE46BCD1_F715_4FA9_A5FC_1B125AD601E0_.wvu.PrintArea" localSheetId="17" hidden="1">'Sch-5 Dis'!$A$1:$E$23</definedName>
    <definedName name="Z_EE46BCD1_F715_4FA9_A5FC_1B125AD601E0_.wvu.PrintArea" localSheetId="23" hidden="1">'Sch-7'!$A$1:$M$23</definedName>
    <definedName name="Z_EE46BCD1_F715_4FA9_A5FC_1B125AD601E0_.wvu.PrintTitles" localSheetId="16" hidden="1">'Sch-4'!$3:$13</definedName>
    <definedName name="Z_EE46BCD1_F715_4FA9_A5FC_1B125AD601E0_.wvu.PrintTitles" localSheetId="17" hidden="1">'Sch-5 Dis'!$3:$13</definedName>
    <definedName name="Z_EE46BCD1_F715_4FA9_A5FC_1B125AD601E0_.wvu.PrintTitles" localSheetId="23" hidden="1">'Sch-7'!$14:$14</definedName>
    <definedName name="Z_EE46BCD1_F715_4FA9_A5FC_1B125AD601E0_.wvu.Rows" localSheetId="23" hidden="1">'Sch-7'!$20:$20,'Sch-7'!$96:$214</definedName>
    <definedName name="Z_F0C04A94_3592_4F6C_9F23_4ED83DE4133D_.wvu.Cols" localSheetId="23" hidden="1">'Sch-7'!$Q:$S,'Sch-7'!$AH:$AN</definedName>
    <definedName name="Z_F0C04A94_3592_4F6C_9F23_4ED83DE4133D_.wvu.PrintArea" localSheetId="23" hidden="1">'Sch-7'!$A$1:$O$23</definedName>
    <definedName name="Z_F0C04A94_3592_4F6C_9F23_4ED83DE4133D_.wvu.PrintTitles" localSheetId="23" hidden="1">'Sch-7'!$14:$14</definedName>
    <definedName name="Z_F0C04A94_3592_4F6C_9F23_4ED83DE4133D_.wvu.Rows" localSheetId="23" hidden="1">'Sch-7'!#REF!,'Sch-7'!$96:$214</definedName>
    <definedName name="Z_F51A1875_E3DE_4601_ADCE_E0FEEC04A5F8_.wvu.PrintArea" localSheetId="2" hidden="1">Instructions!$A$1:$C$70</definedName>
    <definedName name="Z_F83BAE73_0719_4E5C_A6D6_E09ECA90A570_.wvu.PrintArea" localSheetId="3" hidden="1">#N/A</definedName>
    <definedName name="Z_F981E7AA_7BA7_4BEC_A9A2_30871332138C_.wvu.Cols" localSheetId="23" hidden="1">'Sch-7'!$Q:$S,'Sch-7'!$AH:$AN</definedName>
    <definedName name="Z_F981E7AA_7BA7_4BEC_A9A2_30871332138C_.wvu.PrintArea" localSheetId="23" hidden="1">'Sch-7'!$A$1:$O$23</definedName>
    <definedName name="Z_F981E7AA_7BA7_4BEC_A9A2_30871332138C_.wvu.PrintTitles" localSheetId="23" hidden="1">'Sch-7'!$14:$14</definedName>
    <definedName name="Z_F981E7AA_7BA7_4BEC_A9A2_30871332138C_.wvu.Rows" localSheetId="23" hidden="1">'Sch-7'!#REF!,'Sch-7'!$96:$214</definedName>
    <definedName name="Z_FFA7F230_53D0_48EC_855F_98BD36863E0C_.wvu.PrintArea" localSheetId="3" hidden="1">#N/A</definedName>
    <definedName name="Z_FFA7F230_53D0_48EC_855F_98BD36863E0C_.wvu.Rows" localSheetId="3" hidden="1">#N/A</definedName>
  </definedNames>
  <calcPr calcId="162913"/>
  <customWorkbookViews>
    <customWorkbookView name="Niraj Mishra - Personal View" guid="{92E4643E-E153-4A15-ADC8-B3E5FA86113E}" mergeInterval="0" personalView="1" maximized="1" xWindow="-8" yWindow="-8" windowWidth="1382" windowHeight="744" tabRatio="842" activeSheetId="2"/>
    <customWorkbookView name="Akhilesh Kumar Singh {अखिलेश कुमार सिंह} - Personal View" guid="{1A69D62F-E881-40D6-8A9A-90D0B2FD17F9}" mergeInterval="0" personalView="1" maximized="1" windowWidth="1916" windowHeight="854" tabRatio="842" activeSheetId="12"/>
    <customWorkbookView name="Nrapendra Kumar - Personal View" guid="{7FEA3959-92A6-4B7E-927B-087EAC5E7414}" mergeInterval="0" personalView="1" maximized="1" windowWidth="1239" windowHeight="511" tabRatio="842" activeSheetId="2"/>
    <customWorkbookView name="G.V.N.Ananda Kumar - Personal View" guid="{8DCF598F-E3E8-4517-8889-6DF83747DD2A}" mergeInterval="0" personalView="1" maximized="1" windowWidth="1362" windowHeight="543" tabRatio="842" activeSheetId="13"/>
    <customWorkbookView name="Jasminder Singh - Personal View" guid="{B7DA3930-F502-4F10-B6E9-DF93489BC550}" mergeInterval="0" personalView="1" maximized="1" windowWidth="1596" windowHeight="674" tabRatio="804" activeSheetId="30"/>
    <customWorkbookView name="11086 - Personal View" guid="{89820FCD-8AFD-42C4-B05F-5701FCC12354}" mergeInterval="0" personalView="1" maximized="1" windowWidth="1270" windowHeight="511" tabRatio="632" activeSheetId="23"/>
    <customWorkbookView name="31103 - Personal View" guid="{DECF7153-B692-414F-BA42-AEEFA09CA6EC}" mergeInterval="0" personalView="1" maximized="1" windowWidth="1362" windowHeight="543" tabRatio="632" activeSheetId="23"/>
    <customWorkbookView name="01660 - Personal View" guid="{693AE0F1-9847-4E6A-B08E-BAB67D33B621}" mergeInterval="0" personalView="1" maximized="1" xWindow="1" yWindow="1" windowWidth="1362" windowHeight="538" tabRatio="632" activeSheetId="20" showComments="commIndAndComment"/>
    <customWorkbookView name="01192 - Personal View" guid="{38BADFEC-005D-4348-A1C4-C10C151F5DFC}" mergeInterval="0" personalView="1" maximized="1" xWindow="1" yWindow="1" windowWidth="1366" windowHeight="538" tabRatio="632" activeSheetId="2"/>
    <customWorkbookView name="gowda - Personal View" guid="{3AF5D368-0F40-4903-B06B-A4E8DE0BBD2F}" mergeInterval="0" personalView="1" maximized="1" xWindow="1" yWindow="1" windowWidth="1440" windowHeight="670" tabRatio="632" activeSheetId="19"/>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8"/>
    <customWorkbookView name="admin - Personal View" guid="{611D8B62-9C40-451B-ABB4-92F111B2BF43}" mergeInterval="0" personalView="1" maximized="1" xWindow="1" yWindow="1" windowWidth="1280" windowHeight="794" tabRatio="632" activeSheetId="1"/>
    <customWorkbookView name="Parveen Saluja - Personal View" guid="{75ADC1CB-B2FC-4413-A994-9BBA99DCA57A}" mergeInterval="0" personalView="1" maximized="1" windowWidth="1362" windowHeight="543" tabRatio="632" activeSheetId="2"/>
    <customWorkbookView name="Dinesh C. Nainwal - Personal View" guid="{2CE5BBB8-7D2C-4EA1-98DE-92BEDF0C8A97}" mergeInterval="0" personalView="1" maximized="1" windowWidth="1362" windowHeight="543" tabRatio="804" activeSheetId="25"/>
    <customWorkbookView name="Parveen Kumar - Personal View" guid="{B95AE71C-5BDA-4E26-8FE3-DB001AA67062}" mergeInterval="0" personalView="1" maximized="1" windowWidth="1362" windowHeight="543" tabRatio="804" activeSheetId="30"/>
    <customWorkbookView name="60003018 - Personal View" guid="{85C5F000-3F2E-4A34-B83F-6CE80CF74968}" mergeInterval="0" personalView="1" maximized="1" xWindow="1" yWindow="1" windowWidth="1366" windowHeight="538" tabRatio="804" activeSheetId="10" showComments="commIndAndComment"/>
    <customWorkbookView name="60002881 - Personal View" guid="{996AFBE6-B482-42C1-8052-EFE8998821C2}" mergeInterval="0" personalView="1" maximized="1" xWindow="1" yWindow="1" windowWidth="1362" windowHeight="538" tabRatio="804" activeSheetId="6"/>
    <customWorkbookView name="60001959 - Personal View" guid="{AD86AC6C-B2E5-489A-BA08-94D78CF752AB}" mergeInterval="0" personalView="1" maximized="1" windowWidth="1362" windowHeight="553" tabRatio="804" activeSheetId="2"/>
    <customWorkbookView name="A K Singh - Personal View" guid="{2F2FBC91-79AB-49BF-B046-986FA957665E}" mergeInterval="0" personalView="1" maximized="1" windowWidth="1276" windowHeight="798" tabRatio="842" activeSheetId="4"/>
    <customWorkbookView name="Prashanth Kumar Gade {प्रशांत जि} - Personal View" guid="{A6F13BD3-B96C-452C-968D-78F6E5959979}" mergeInterval="0" personalView="1" maximized="1" windowWidth="1916" windowHeight="794" tabRatio="842" activeSheetId="29" showComments="commIndAndComment"/>
  </customWorkbookViews>
  <fileRecoveryPr autoRecover="0"/>
</workbook>
</file>

<file path=xl/calcChain.xml><?xml version="1.0" encoding="utf-8"?>
<calcChain xmlns="http://schemas.openxmlformats.org/spreadsheetml/2006/main">
  <c r="O17" i="10" l="1"/>
  <c r="O16" i="10" l="1"/>
  <c r="O15" i="10" l="1"/>
  <c r="O18" i="10" s="1"/>
  <c r="J29" i="8"/>
  <c r="J26" i="8"/>
  <c r="J25" i="8"/>
  <c r="J24" i="8"/>
  <c r="J16" i="8"/>
  <c r="N18" i="6"/>
  <c r="N19" i="6"/>
  <c r="N20" i="6"/>
  <c r="N21" i="6"/>
  <c r="N22" i="6"/>
  <c r="N23" i="6"/>
  <c r="N24" i="6"/>
  <c r="N25" i="6"/>
  <c r="N26" i="6"/>
  <c r="N27" i="6"/>
  <c r="N28" i="6"/>
  <c r="N29" i="6"/>
  <c r="N17" i="6"/>
  <c r="J17" i="8"/>
  <c r="J30" i="8" s="1"/>
  <c r="J18" i="8"/>
  <c r="J19" i="8"/>
  <c r="J20" i="8"/>
  <c r="J21" i="8"/>
  <c r="J22" i="8"/>
  <c r="J23" i="8"/>
  <c r="J27" i="8"/>
  <c r="J28" i="8"/>
  <c r="A18" i="6"/>
  <c r="A19" i="6" s="1"/>
  <c r="A20" i="6" s="1"/>
  <c r="A21" i="6" s="1"/>
  <c r="A22" i="6" s="1"/>
  <c r="A23" i="6" s="1"/>
  <c r="A24" i="6" s="1"/>
  <c r="A25" i="6" s="1"/>
  <c r="A26" i="6" s="1"/>
  <c r="A27" i="6" s="1"/>
  <c r="A28" i="6" s="1"/>
  <c r="A29" i="6" s="1"/>
  <c r="N30" i="6" l="1"/>
  <c r="D14" i="19" s="1"/>
  <c r="F2" i="2"/>
  <c r="A1" i="19"/>
  <c r="D31" i="19"/>
  <c r="D30" i="19"/>
  <c r="J35" i="8" l="1"/>
  <c r="J34" i="8"/>
  <c r="N36" i="6"/>
  <c r="N35" i="6"/>
  <c r="B36" i="6"/>
  <c r="B10" i="6"/>
  <c r="B9" i="6"/>
  <c r="B8" i="6"/>
  <c r="A6" i="6" l="1"/>
  <c r="A3" i="6"/>
  <c r="B48" i="29"/>
  <c r="C16" i="29"/>
  <c r="F48" i="29"/>
  <c r="F47" i="29"/>
  <c r="F45" i="29"/>
  <c r="B18" i="29"/>
  <c r="B2" i="3"/>
  <c r="B2" i="38"/>
  <c r="D48" i="38" l="1"/>
  <c r="J42" i="38"/>
  <c r="G42" i="38" s="1"/>
  <c r="J27" i="38"/>
  <c r="B27" i="38"/>
  <c r="B19" i="38"/>
  <c r="B14" i="38"/>
  <c r="B13" i="38"/>
  <c r="B10" i="38"/>
  <c r="B9" i="38"/>
  <c r="B7" i="38"/>
  <c r="AD6" i="38"/>
  <c r="L6" i="38"/>
  <c r="B18" i="38" s="1"/>
  <c r="I6" i="38"/>
  <c r="A1" i="3"/>
  <c r="B1" i="38" s="1"/>
  <c r="A2" i="29" s="1"/>
  <c r="B3" i="2"/>
  <c r="B2" i="2"/>
  <c r="B35" i="6" l="1"/>
  <c r="B7" i="29"/>
  <c r="B47" i="29" s="1"/>
  <c r="N7" i="10"/>
  <c r="N8" i="10"/>
  <c r="N9" i="10"/>
  <c r="N10" i="10"/>
  <c r="N11" i="10"/>
  <c r="D16" i="19" l="1"/>
  <c r="D18" i="19"/>
  <c r="B35" i="8" l="1"/>
  <c r="D22" i="19" l="1"/>
  <c r="D26" i="19" s="1"/>
  <c r="H40" i="29"/>
  <c r="D14" i="6" l="1"/>
  <c r="J16" i="25" l="1"/>
  <c r="J214" i="24" l="1"/>
  <c r="I214" i="24"/>
  <c r="J213" i="24"/>
  <c r="I213" i="24"/>
  <c r="J212" i="24"/>
  <c r="I212" i="24"/>
  <c r="J211" i="24"/>
  <c r="I211" i="24"/>
  <c r="A211" i="24"/>
  <c r="J210" i="24"/>
  <c r="I210" i="24"/>
  <c r="A210" i="24"/>
  <c r="J209" i="24"/>
  <c r="I209" i="24"/>
  <c r="A209" i="24"/>
  <c r="J208" i="24"/>
  <c r="I208" i="24"/>
  <c r="A208" i="24"/>
  <c r="I207" i="24"/>
  <c r="A207" i="24"/>
  <c r="J206" i="24"/>
  <c r="I206" i="24"/>
  <c r="A206" i="24"/>
  <c r="J205" i="24"/>
  <c r="I205" i="24"/>
  <c r="A205" i="24"/>
  <c r="J204" i="24"/>
  <c r="I204" i="24"/>
  <c r="A204" i="24"/>
  <c r="J203" i="24"/>
  <c r="I203" i="24"/>
  <c r="A203" i="24"/>
  <c r="I202" i="24"/>
  <c r="A202" i="24"/>
  <c r="J201" i="24"/>
  <c r="I201" i="24"/>
  <c r="J200" i="24"/>
  <c r="I200" i="24"/>
  <c r="A200" i="24"/>
  <c r="J199" i="24"/>
  <c r="I199" i="24"/>
  <c r="A199" i="24"/>
  <c r="J198" i="24"/>
  <c r="I198" i="24"/>
  <c r="A198" i="24"/>
  <c r="J197" i="24"/>
  <c r="I197" i="24"/>
  <c r="A197" i="24"/>
  <c r="J196" i="24"/>
  <c r="I196" i="24"/>
  <c r="A196" i="24"/>
  <c r="J195" i="24"/>
  <c r="I195" i="24"/>
  <c r="A195" i="24"/>
  <c r="I194" i="24"/>
  <c r="A194" i="24"/>
  <c r="J193" i="24"/>
  <c r="I193" i="24"/>
  <c r="J192" i="24"/>
  <c r="I192" i="24"/>
  <c r="A192" i="24"/>
  <c r="J191" i="24"/>
  <c r="I191" i="24"/>
  <c r="A191" i="24"/>
  <c r="I190" i="24"/>
  <c r="A190" i="24"/>
  <c r="J189" i="24"/>
  <c r="I189" i="24"/>
  <c r="J188" i="24"/>
  <c r="I188" i="24"/>
  <c r="A188" i="24"/>
  <c r="J187" i="24"/>
  <c r="I187" i="24"/>
  <c r="A187" i="24"/>
  <c r="J186" i="24"/>
  <c r="I186" i="24"/>
  <c r="A186" i="24"/>
  <c r="I185" i="24"/>
  <c r="A185" i="24"/>
  <c r="J184" i="24"/>
  <c r="I184" i="24"/>
  <c r="J183" i="24"/>
  <c r="I183" i="24"/>
  <c r="A183" i="24"/>
  <c r="J182" i="24"/>
  <c r="I182" i="24"/>
  <c r="A182" i="24"/>
  <c r="J181" i="24"/>
  <c r="I181" i="24"/>
  <c r="A181" i="24"/>
  <c r="I180" i="24"/>
  <c r="A180" i="24"/>
  <c r="J179" i="24"/>
  <c r="I179" i="24"/>
  <c r="J178" i="24"/>
  <c r="I178" i="24"/>
  <c r="A178" i="24"/>
  <c r="J177" i="24"/>
  <c r="I177" i="24"/>
  <c r="A177" i="24"/>
  <c r="J176" i="24"/>
  <c r="I176" i="24"/>
  <c r="A176" i="24"/>
  <c r="J175" i="24"/>
  <c r="I175" i="24"/>
  <c r="A175" i="24"/>
  <c r="J174" i="24"/>
  <c r="I174" i="24"/>
  <c r="A174" i="24"/>
  <c r="J173" i="24"/>
  <c r="I173" i="24"/>
  <c r="A173" i="24"/>
  <c r="J172" i="24"/>
  <c r="I172" i="24"/>
  <c r="A172" i="24"/>
  <c r="J171" i="24"/>
  <c r="I171" i="24"/>
  <c r="A171" i="24"/>
  <c r="J170" i="24"/>
  <c r="I170" i="24"/>
  <c r="A170" i="24"/>
  <c r="I169" i="24"/>
  <c r="A169" i="24"/>
  <c r="J168" i="24"/>
  <c r="I168" i="24"/>
  <c r="J167" i="24"/>
  <c r="I167" i="24"/>
  <c r="A167" i="24"/>
  <c r="J166" i="24"/>
  <c r="I166" i="24"/>
  <c r="A166" i="24"/>
  <c r="J165" i="24"/>
  <c r="I165" i="24"/>
  <c r="A165" i="24"/>
  <c r="J164" i="24"/>
  <c r="I164" i="24"/>
  <c r="A164" i="24"/>
  <c r="J163" i="24"/>
  <c r="I163" i="24"/>
  <c r="A163" i="24"/>
  <c r="J162" i="24"/>
  <c r="I162" i="24"/>
  <c r="A162" i="24"/>
  <c r="I161" i="24"/>
  <c r="A161" i="24"/>
  <c r="J160" i="24"/>
  <c r="I160" i="24"/>
  <c r="J159" i="24"/>
  <c r="I159" i="24"/>
  <c r="A159" i="24"/>
  <c r="J158" i="24"/>
  <c r="I158" i="24"/>
  <c r="A158" i="24"/>
  <c r="J157" i="24"/>
  <c r="I157" i="24"/>
  <c r="A157" i="24"/>
  <c r="J156" i="24"/>
  <c r="I156" i="24"/>
  <c r="A156" i="24"/>
  <c r="J155" i="24"/>
  <c r="I155" i="24"/>
  <c r="A155" i="24"/>
  <c r="I154" i="24"/>
  <c r="A154" i="24"/>
  <c r="I153" i="24"/>
  <c r="A153" i="24"/>
  <c r="J152" i="24"/>
  <c r="I152" i="24"/>
  <c r="J151" i="24"/>
  <c r="I151" i="24"/>
  <c r="J150" i="24"/>
  <c r="I150" i="24"/>
  <c r="A150" i="24"/>
  <c r="J149" i="24"/>
  <c r="I149" i="24"/>
  <c r="A149" i="24"/>
  <c r="J148" i="24"/>
  <c r="I148" i="24"/>
  <c r="A148" i="24"/>
  <c r="I147" i="24"/>
  <c r="A147" i="24"/>
  <c r="I146" i="24"/>
  <c r="A146" i="24"/>
  <c r="J144" i="24"/>
  <c r="I144" i="24"/>
  <c r="J143" i="24"/>
  <c r="I143" i="24"/>
  <c r="J142" i="24"/>
  <c r="I142" i="24"/>
  <c r="A142" i="24"/>
  <c r="J141" i="24"/>
  <c r="I141" i="24"/>
  <c r="A141" i="24"/>
  <c r="J140" i="24"/>
  <c r="I140" i="24"/>
  <c r="A140" i="24"/>
  <c r="J139" i="24"/>
  <c r="I139" i="24"/>
  <c r="A139" i="24"/>
  <c r="I138" i="24"/>
  <c r="A138" i="24"/>
  <c r="J137" i="24"/>
  <c r="I137" i="24"/>
  <c r="J136" i="24"/>
  <c r="I136" i="24"/>
  <c r="A136" i="24"/>
  <c r="J135" i="24"/>
  <c r="I135" i="24"/>
  <c r="A135" i="24"/>
  <c r="J134" i="24"/>
  <c r="I134" i="24"/>
  <c r="A134" i="24"/>
  <c r="I133" i="24"/>
  <c r="A133" i="24"/>
  <c r="J132" i="24"/>
  <c r="I132" i="24"/>
  <c r="J131" i="24"/>
  <c r="I131" i="24"/>
  <c r="A131" i="24"/>
  <c r="J130" i="24"/>
  <c r="I130" i="24"/>
  <c r="A130" i="24"/>
  <c r="J129" i="24"/>
  <c r="I129" i="24"/>
  <c r="A129" i="24"/>
  <c r="I128" i="24"/>
  <c r="A128" i="24"/>
  <c r="J127" i="24"/>
  <c r="I127" i="24"/>
  <c r="J126" i="24"/>
  <c r="I126" i="24"/>
  <c r="A126" i="24"/>
  <c r="J125" i="24"/>
  <c r="I125" i="24"/>
  <c r="A125" i="24"/>
  <c r="J124" i="24"/>
  <c r="I124" i="24"/>
  <c r="A124" i="24"/>
  <c r="J123" i="24"/>
  <c r="I123" i="24"/>
  <c r="A123" i="24"/>
  <c r="I122" i="24"/>
  <c r="A122" i="24"/>
  <c r="J121" i="24"/>
  <c r="I121" i="24"/>
  <c r="J120" i="24"/>
  <c r="I120" i="24"/>
  <c r="A120" i="24"/>
  <c r="J119" i="24"/>
  <c r="I119" i="24"/>
  <c r="A119" i="24"/>
  <c r="J118" i="24"/>
  <c r="I118" i="24"/>
  <c r="A118" i="24"/>
  <c r="J117" i="24"/>
  <c r="I117" i="24"/>
  <c r="A117" i="24"/>
  <c r="I116" i="24"/>
  <c r="A116" i="24"/>
  <c r="I115" i="24"/>
  <c r="A115" i="24"/>
  <c r="I114" i="24"/>
  <c r="A114" i="24"/>
  <c r="J113" i="24"/>
  <c r="I113" i="24"/>
  <c r="J112" i="24"/>
  <c r="I112" i="24"/>
  <c r="A112" i="24"/>
  <c r="J111" i="24"/>
  <c r="I111" i="24"/>
  <c r="A111" i="24"/>
  <c r="I110" i="24"/>
  <c r="A110" i="24"/>
  <c r="J109" i="24"/>
  <c r="I109" i="24"/>
  <c r="A109" i="24"/>
  <c r="J108" i="24"/>
  <c r="I108" i="24"/>
  <c r="A108" i="24"/>
  <c r="J106" i="24"/>
  <c r="J105" i="24"/>
  <c r="J104" i="24"/>
  <c r="A104" i="24"/>
  <c r="J103" i="24"/>
  <c r="A103" i="24"/>
  <c r="J102" i="24"/>
  <c r="I102" i="24"/>
  <c r="J99" i="24"/>
  <c r="I99" i="24"/>
  <c r="A99" i="24"/>
  <c r="J98" i="24"/>
  <c r="I98" i="24"/>
  <c r="J22" i="24"/>
  <c r="E22" i="24"/>
  <c r="J21" i="24"/>
  <c r="K11" i="24"/>
  <c r="I11" i="24"/>
  <c r="I106" i="24" s="1"/>
  <c r="AJ10" i="24"/>
  <c r="K10" i="24"/>
  <c r="I10" i="24"/>
  <c r="I105" i="24" s="1"/>
  <c r="K9" i="24"/>
  <c r="I9" i="24"/>
  <c r="I104" i="24" s="1"/>
  <c r="K8" i="24"/>
  <c r="I8" i="24"/>
  <c r="I103" i="24" s="1"/>
  <c r="K7" i="24"/>
  <c r="A7" i="24"/>
  <c r="A102" i="24" s="1"/>
  <c r="AJ6" i="24"/>
  <c r="A6" i="24"/>
  <c r="A101" i="24" s="1"/>
  <c r="AJ5" i="24"/>
  <c r="AJ4" i="24"/>
  <c r="AJ3" i="24"/>
  <c r="A3" i="24"/>
  <c r="A98" i="24" s="1"/>
  <c r="A1" i="24"/>
  <c r="A96" i="24" s="1"/>
  <c r="I22" i="25" l="1"/>
  <c r="R17" i="24"/>
  <c r="S17" i="24" s="1"/>
  <c r="O19" i="24" s="1"/>
  <c r="AJ7" i="24"/>
  <c r="I24" i="25" l="1"/>
  <c r="I30" i="25" s="1"/>
  <c r="I29" i="25"/>
  <c r="F78" i="7"/>
  <c r="I18" i="25" l="1"/>
  <c r="Z2" i="29" l="1"/>
  <c r="E53" i="29" s="1"/>
  <c r="Z3" i="29"/>
  <c r="B53" i="29" s="1"/>
  <c r="H24" i="29"/>
  <c r="A50" i="29" s="1"/>
  <c r="A66" i="29"/>
  <c r="O17" i="17"/>
  <c r="K17" i="17"/>
  <c r="I17" i="17"/>
  <c r="M17" i="17" s="1"/>
  <c r="O16" i="17"/>
  <c r="K16" i="17"/>
  <c r="O14" i="17"/>
  <c r="K14" i="17"/>
  <c r="D22" i="18"/>
  <c r="B22" i="18"/>
  <c r="D21" i="18"/>
  <c r="B21" i="18"/>
  <c r="D11" i="18"/>
  <c r="B11" i="18"/>
  <c r="D10" i="18"/>
  <c r="B10" i="18"/>
  <c r="D9" i="18"/>
  <c r="B9" i="18"/>
  <c r="D8" i="18"/>
  <c r="B8" i="18"/>
  <c r="D7" i="18"/>
  <c r="A7" i="18"/>
  <c r="A6" i="18"/>
  <c r="B54" i="29" l="1"/>
  <c r="B52" i="29"/>
  <c r="F51" i="29"/>
  <c r="B55" i="29"/>
  <c r="E54" i="29"/>
  <c r="C51" i="29"/>
  <c r="K18" i="17"/>
  <c r="O18" i="17"/>
  <c r="L24" i="13" l="1"/>
  <c r="L22" i="13"/>
  <c r="L21" i="13"/>
  <c r="L20" i="13"/>
  <c r="L18" i="13"/>
  <c r="L25" i="13" l="1"/>
  <c r="J30" i="25" l="1"/>
  <c r="J31" i="25"/>
  <c r="J32" i="25"/>
  <c r="J33" i="25"/>
  <c r="J34" i="25"/>
  <c r="J22" i="25"/>
  <c r="J23" i="25"/>
  <c r="I34" i="25" l="1"/>
  <c r="J24" i="25"/>
  <c r="C16" i="16" l="1"/>
  <c r="C26" i="16"/>
  <c r="A3" i="17"/>
  <c r="A3" i="18" s="1"/>
  <c r="J28" i="13" l="1"/>
  <c r="J27" i="13"/>
  <c r="C35" i="8" l="1"/>
  <c r="B23" i="10"/>
  <c r="B22" i="10"/>
  <c r="C34" i="8"/>
  <c r="I15" i="25"/>
  <c r="B21" i="17"/>
  <c r="B22" i="24" s="1"/>
  <c r="B34" i="8"/>
  <c r="B20" i="17"/>
  <c r="B21" i="24" s="1"/>
  <c r="I21" i="25"/>
  <c r="AG7" i="29" l="1"/>
  <c r="AG8" i="29"/>
  <c r="AG9" i="29" s="1"/>
  <c r="AG10" i="29"/>
  <c r="I28" i="25"/>
  <c r="A1" i="21"/>
  <c r="A1" i="20"/>
  <c r="A1" i="15"/>
  <c r="B42" i="29" l="1"/>
  <c r="C36" i="21"/>
  <c r="C35" i="21"/>
  <c r="G20" i="14" l="1"/>
  <c r="G19" i="14"/>
  <c r="G18" i="14"/>
  <c r="G17" i="14"/>
  <c r="G24" i="14" l="1"/>
  <c r="D24" i="14"/>
  <c r="G23" i="14"/>
  <c r="D23" i="14"/>
  <c r="E11" i="14"/>
  <c r="E10" i="14"/>
  <c r="E9" i="14"/>
  <c r="E8" i="14"/>
  <c r="E7" i="14"/>
  <c r="F43" i="25"/>
  <c r="E25" i="23"/>
  <c r="E36" i="21"/>
  <c r="D31" i="20"/>
  <c r="D43" i="15"/>
  <c r="M23" i="10"/>
  <c r="M22" i="24" s="1"/>
  <c r="F42" i="25"/>
  <c r="E24" i="23"/>
  <c r="E35" i="21"/>
  <c r="D30" i="20"/>
  <c r="D42" i="15"/>
  <c r="M22" i="10"/>
  <c r="D21" i="17" l="1"/>
  <c r="D20" i="17"/>
  <c r="M21" i="24" s="1"/>
  <c r="F44" i="30"/>
  <c r="F45" i="30"/>
  <c r="H1" i="32"/>
  <c r="H2" i="32"/>
  <c r="H3" i="32"/>
  <c r="H4" i="32"/>
  <c r="H5" i="32"/>
  <c r="F9" i="31"/>
  <c r="G24" i="31"/>
  <c r="G1" i="32" s="1"/>
  <c r="J24" i="31"/>
  <c r="J1" i="32" s="1"/>
  <c r="G25" i="31"/>
  <c r="G2" i="32" s="1"/>
  <c r="J25" i="31"/>
  <c r="J2" i="32" s="1"/>
  <c r="G26" i="31"/>
  <c r="G3" i="32" s="1"/>
  <c r="J26" i="31"/>
  <c r="J3" i="32" s="1"/>
  <c r="G27" i="31"/>
  <c r="G4" i="32" s="1"/>
  <c r="G28" i="31"/>
  <c r="G5" i="32" s="1"/>
  <c r="Z1" i="30"/>
  <c r="E50" i="30" s="1"/>
  <c r="A9" i="30"/>
  <c r="A10" i="30"/>
  <c r="A11" i="30"/>
  <c r="A12" i="30"/>
  <c r="A13" i="30"/>
  <c r="H23" i="30"/>
  <c r="A47" i="30" s="1"/>
  <c r="D60" i="30"/>
  <c r="D61" i="30"/>
  <c r="D62" i="30"/>
  <c r="A63" i="30"/>
  <c r="F6" i="28"/>
  <c r="F7" i="28"/>
  <c r="F8" i="28"/>
  <c r="F9" i="28"/>
  <c r="F10" i="28"/>
  <c r="F11" i="28"/>
  <c r="F12" i="28"/>
  <c r="F13" i="28"/>
  <c r="F14" i="28"/>
  <c r="F15" i="28"/>
  <c r="E6" i="27"/>
  <c r="E7" i="27"/>
  <c r="E8" i="27"/>
  <c r="E9" i="27"/>
  <c r="E10" i="27"/>
  <c r="E11" i="27"/>
  <c r="E12" i="27"/>
  <c r="E13" i="27"/>
  <c r="E14" i="27"/>
  <c r="E15" i="27"/>
  <c r="E6" i="26"/>
  <c r="E7" i="26"/>
  <c r="E8" i="26"/>
  <c r="E9" i="26"/>
  <c r="E10" i="26"/>
  <c r="E11" i="26"/>
  <c r="E12" i="26"/>
  <c r="E13" i="26"/>
  <c r="E14" i="26"/>
  <c r="E15" i="26"/>
  <c r="J26" i="25"/>
  <c r="J27" i="25"/>
  <c r="J28" i="25"/>
  <c r="J29" i="25"/>
  <c r="AF4" i="23"/>
  <c r="AF5" i="23"/>
  <c r="AF6" i="23"/>
  <c r="E7" i="23"/>
  <c r="E8" i="23"/>
  <c r="E9" i="23"/>
  <c r="E10" i="23"/>
  <c r="AF10" i="23"/>
  <c r="E11" i="23"/>
  <c r="AE21" i="23"/>
  <c r="AH21" i="23"/>
  <c r="AE22" i="23"/>
  <c r="B106" i="23"/>
  <c r="C106" i="23"/>
  <c r="G106" i="23"/>
  <c r="A107" i="23"/>
  <c r="B107" i="23"/>
  <c r="C107" i="23"/>
  <c r="G107" i="23"/>
  <c r="G109" i="23"/>
  <c r="B110" i="23"/>
  <c r="C110" i="23"/>
  <c r="G110" i="23"/>
  <c r="A111" i="23"/>
  <c r="C111" i="23"/>
  <c r="G111" i="23"/>
  <c r="A112" i="23"/>
  <c r="C112" i="23"/>
  <c r="G112" i="23"/>
  <c r="C113" i="23"/>
  <c r="G113" i="23"/>
  <c r="C114" i="23"/>
  <c r="G114" i="23"/>
  <c r="A116" i="23"/>
  <c r="B116" i="23"/>
  <c r="C116" i="23"/>
  <c r="A117" i="23"/>
  <c r="B117" i="23"/>
  <c r="C117" i="23"/>
  <c r="A118" i="23"/>
  <c r="B118" i="23"/>
  <c r="A119" i="23"/>
  <c r="B119" i="23"/>
  <c r="C119" i="23"/>
  <c r="A120" i="23"/>
  <c r="B120" i="23"/>
  <c r="C120" i="23"/>
  <c r="B121" i="23"/>
  <c r="C121" i="23"/>
  <c r="A122" i="23"/>
  <c r="B122" i="23"/>
  <c r="A123" i="23"/>
  <c r="B123" i="23"/>
  <c r="A124" i="23"/>
  <c r="B124" i="23"/>
  <c r="A125" i="23"/>
  <c r="B125" i="23"/>
  <c r="C125" i="23"/>
  <c r="A126" i="23"/>
  <c r="B126" i="23"/>
  <c r="C126" i="23"/>
  <c r="A127" i="23"/>
  <c r="B127" i="23"/>
  <c r="C127" i="23"/>
  <c r="A128" i="23"/>
  <c r="B128" i="23"/>
  <c r="C128" i="23"/>
  <c r="B129" i="23"/>
  <c r="C129" i="23"/>
  <c r="A130" i="23"/>
  <c r="B130" i="23"/>
  <c r="A131" i="23"/>
  <c r="B131" i="23"/>
  <c r="C131" i="23"/>
  <c r="A132" i="23"/>
  <c r="B132" i="23"/>
  <c r="C132" i="23"/>
  <c r="A133" i="23"/>
  <c r="B133" i="23"/>
  <c r="C133" i="23"/>
  <c r="A134" i="23"/>
  <c r="B134" i="23"/>
  <c r="C134" i="23"/>
  <c r="B135" i="23"/>
  <c r="C135" i="23"/>
  <c r="A136" i="23"/>
  <c r="B136" i="23"/>
  <c r="A137" i="23"/>
  <c r="B137" i="23"/>
  <c r="C137" i="23"/>
  <c r="A138" i="23"/>
  <c r="B138" i="23"/>
  <c r="C138" i="23"/>
  <c r="A139" i="23"/>
  <c r="B139" i="23"/>
  <c r="C139" i="23"/>
  <c r="B140" i="23"/>
  <c r="C140" i="23"/>
  <c r="A141" i="23"/>
  <c r="B141" i="23"/>
  <c r="A142" i="23"/>
  <c r="B142" i="23"/>
  <c r="C142" i="23"/>
  <c r="A143" i="23"/>
  <c r="B143" i="23"/>
  <c r="C143" i="23"/>
  <c r="A144" i="23"/>
  <c r="B144" i="23"/>
  <c r="C144" i="23"/>
  <c r="B145" i="23"/>
  <c r="C145" i="23"/>
  <c r="A146" i="23"/>
  <c r="B146" i="23"/>
  <c r="A147" i="23"/>
  <c r="B147" i="23"/>
  <c r="C147" i="23"/>
  <c r="A148" i="23"/>
  <c r="B148" i="23"/>
  <c r="C148" i="23"/>
  <c r="A149" i="23"/>
  <c r="B149" i="23"/>
  <c r="C149" i="23"/>
  <c r="A150" i="23"/>
  <c r="B150" i="23"/>
  <c r="C150" i="23"/>
  <c r="B151" i="23"/>
  <c r="C151" i="23"/>
  <c r="B152" i="23"/>
  <c r="C152" i="23"/>
  <c r="A154" i="23"/>
  <c r="B154" i="23"/>
  <c r="A155" i="23"/>
  <c r="B155" i="23"/>
  <c r="A156" i="23"/>
  <c r="B156" i="23"/>
  <c r="C156" i="23"/>
  <c r="A157" i="23"/>
  <c r="B157" i="23"/>
  <c r="C157" i="23"/>
  <c r="A158" i="23"/>
  <c r="B158" i="23"/>
  <c r="C158" i="23"/>
  <c r="B159" i="23"/>
  <c r="C159" i="23"/>
  <c r="B160" i="23"/>
  <c r="C160" i="23"/>
  <c r="A161" i="23"/>
  <c r="B161" i="23"/>
  <c r="A162" i="23"/>
  <c r="B162" i="23"/>
  <c r="A163" i="23"/>
  <c r="B163" i="23"/>
  <c r="C163" i="23"/>
  <c r="A164" i="23"/>
  <c r="B164" i="23"/>
  <c r="C164" i="23"/>
  <c r="A165" i="23"/>
  <c r="B165" i="23"/>
  <c r="C165" i="23"/>
  <c r="A166" i="23"/>
  <c r="B166" i="23"/>
  <c r="C166" i="23"/>
  <c r="A167" i="23"/>
  <c r="B167" i="23"/>
  <c r="C167" i="23"/>
  <c r="B168" i="23"/>
  <c r="C168" i="23"/>
  <c r="A169" i="23"/>
  <c r="B169" i="23"/>
  <c r="A170" i="23"/>
  <c r="B170" i="23"/>
  <c r="C170" i="23"/>
  <c r="A171" i="23"/>
  <c r="B171" i="23"/>
  <c r="C171" i="23"/>
  <c r="A172" i="23"/>
  <c r="B172" i="23"/>
  <c r="C172" i="23"/>
  <c r="A173" i="23"/>
  <c r="B173" i="23"/>
  <c r="C173" i="23"/>
  <c r="A174" i="23"/>
  <c r="B174" i="23"/>
  <c r="C174" i="23"/>
  <c r="A175" i="23"/>
  <c r="B175" i="23"/>
  <c r="C175" i="23"/>
  <c r="B176" i="23"/>
  <c r="C176" i="23"/>
  <c r="A177" i="23"/>
  <c r="B177" i="23"/>
  <c r="A178" i="23"/>
  <c r="B178" i="23"/>
  <c r="C178" i="23"/>
  <c r="A179" i="23"/>
  <c r="B179" i="23"/>
  <c r="C179" i="23"/>
  <c r="A180" i="23"/>
  <c r="B180" i="23"/>
  <c r="C180" i="23"/>
  <c r="A181" i="23"/>
  <c r="B181" i="23"/>
  <c r="C181" i="23"/>
  <c r="A182" i="23"/>
  <c r="B182" i="23"/>
  <c r="C182" i="23"/>
  <c r="A183" i="23"/>
  <c r="B183" i="23"/>
  <c r="C183" i="23"/>
  <c r="A184" i="23"/>
  <c r="B184" i="23"/>
  <c r="C184" i="23"/>
  <c r="A185" i="23"/>
  <c r="B185" i="23"/>
  <c r="C185" i="23"/>
  <c r="A186" i="23"/>
  <c r="B186" i="23"/>
  <c r="C186" i="23"/>
  <c r="B187" i="23"/>
  <c r="C187" i="23"/>
  <c r="A188" i="23"/>
  <c r="B188" i="23"/>
  <c r="A189" i="23"/>
  <c r="B189" i="23"/>
  <c r="C189" i="23"/>
  <c r="A190" i="23"/>
  <c r="B190" i="23"/>
  <c r="C190" i="23"/>
  <c r="A191" i="23"/>
  <c r="B191" i="23"/>
  <c r="C191" i="23"/>
  <c r="B192" i="23"/>
  <c r="C192" i="23"/>
  <c r="A193" i="23"/>
  <c r="B193" i="23"/>
  <c r="A194" i="23"/>
  <c r="B194" i="23"/>
  <c r="C194" i="23"/>
  <c r="A195" i="23"/>
  <c r="B195" i="23"/>
  <c r="C195" i="23"/>
  <c r="A196" i="23"/>
  <c r="B196" i="23"/>
  <c r="C196" i="23"/>
  <c r="B197" i="23"/>
  <c r="C197" i="23"/>
  <c r="A198" i="23"/>
  <c r="B198" i="23"/>
  <c r="A199" i="23"/>
  <c r="B199" i="23"/>
  <c r="C199" i="23"/>
  <c r="A200" i="23"/>
  <c r="B200" i="23"/>
  <c r="C200" i="23"/>
  <c r="B201" i="23"/>
  <c r="C201" i="23"/>
  <c r="A202" i="23"/>
  <c r="B202" i="23"/>
  <c r="A203" i="23"/>
  <c r="B203" i="23"/>
  <c r="C203" i="23"/>
  <c r="A204" i="23"/>
  <c r="B204" i="23"/>
  <c r="C204" i="23"/>
  <c r="A205" i="23"/>
  <c r="B205" i="23"/>
  <c r="C205" i="23"/>
  <c r="A206" i="23"/>
  <c r="B206" i="23"/>
  <c r="C206" i="23"/>
  <c r="A207" i="23"/>
  <c r="B207" i="23"/>
  <c r="C207" i="23"/>
  <c r="A208" i="23"/>
  <c r="B208" i="23"/>
  <c r="C208" i="23"/>
  <c r="B209" i="23"/>
  <c r="C209" i="23"/>
  <c r="A210" i="23"/>
  <c r="B210" i="23"/>
  <c r="A211" i="23"/>
  <c r="B211" i="23"/>
  <c r="C211" i="23"/>
  <c r="A212" i="23"/>
  <c r="B212" i="23"/>
  <c r="C212" i="23"/>
  <c r="A213" i="23"/>
  <c r="B213" i="23"/>
  <c r="C213" i="23"/>
  <c r="A214" i="23"/>
  <c r="B214" i="23"/>
  <c r="C214" i="23"/>
  <c r="A215" i="23"/>
  <c r="B215" i="23"/>
  <c r="A216" i="23"/>
  <c r="B216" i="23"/>
  <c r="C216" i="23"/>
  <c r="A217" i="23"/>
  <c r="B217" i="23"/>
  <c r="C217" i="23"/>
  <c r="A218" i="23"/>
  <c r="B218" i="23"/>
  <c r="C218" i="23"/>
  <c r="A219" i="23"/>
  <c r="B219" i="23"/>
  <c r="C219" i="23"/>
  <c r="B220" i="23"/>
  <c r="C220" i="23"/>
  <c r="B221" i="23"/>
  <c r="C221" i="23"/>
  <c r="B222" i="23"/>
  <c r="C222" i="23"/>
  <c r="AF4" i="22"/>
  <c r="AF5" i="22"/>
  <c r="AF6" i="22"/>
  <c r="E7" i="22"/>
  <c r="E8" i="22"/>
  <c r="E9" i="22"/>
  <c r="E10" i="22"/>
  <c r="AF10" i="22"/>
  <c r="E11" i="22"/>
  <c r="B15" i="22"/>
  <c r="B17" i="22"/>
  <c r="B18" i="22"/>
  <c r="C18" i="22"/>
  <c r="D18" i="22"/>
  <c r="E18" i="22"/>
  <c r="F18" i="22" s="1"/>
  <c r="F20" i="22" s="1"/>
  <c r="B19" i="22"/>
  <c r="C19" i="22"/>
  <c r="D19" i="22"/>
  <c r="E19" i="22"/>
  <c r="F19" i="22" s="1"/>
  <c r="AE23" i="22"/>
  <c r="AH23" i="22"/>
  <c r="AE24" i="22"/>
  <c r="B108" i="22"/>
  <c r="C108" i="22"/>
  <c r="G108" i="22"/>
  <c r="A109" i="22"/>
  <c r="B109" i="22"/>
  <c r="C109" i="22"/>
  <c r="G109" i="22"/>
  <c r="G111" i="22"/>
  <c r="B112" i="22"/>
  <c r="C112" i="22"/>
  <c r="G112" i="22"/>
  <c r="A113" i="22"/>
  <c r="C113" i="22"/>
  <c r="G113" i="22"/>
  <c r="A114" i="22"/>
  <c r="C114" i="22"/>
  <c r="G114" i="22"/>
  <c r="C115" i="22"/>
  <c r="G115" i="22"/>
  <c r="C116" i="22"/>
  <c r="G116" i="22"/>
  <c r="A118" i="22"/>
  <c r="B118" i="22"/>
  <c r="C118" i="22"/>
  <c r="A119" i="22"/>
  <c r="B119" i="22"/>
  <c r="C119" i="22"/>
  <c r="A120" i="22"/>
  <c r="B120" i="22"/>
  <c r="A121" i="22"/>
  <c r="B121" i="22"/>
  <c r="C121" i="22"/>
  <c r="A122" i="22"/>
  <c r="B122" i="22"/>
  <c r="C122" i="22"/>
  <c r="B123" i="22"/>
  <c r="C123" i="22"/>
  <c r="A124" i="22"/>
  <c r="B124" i="22"/>
  <c r="A125" i="22"/>
  <c r="B125" i="22"/>
  <c r="A126" i="22"/>
  <c r="B126" i="22"/>
  <c r="A127" i="22"/>
  <c r="B127" i="22"/>
  <c r="C127" i="22"/>
  <c r="A128" i="22"/>
  <c r="B128" i="22"/>
  <c r="C128" i="22"/>
  <c r="A129" i="22"/>
  <c r="B129" i="22"/>
  <c r="C129" i="22"/>
  <c r="A130" i="22"/>
  <c r="B130" i="22"/>
  <c r="C130" i="22"/>
  <c r="B131" i="22"/>
  <c r="C131" i="22"/>
  <c r="A132" i="22"/>
  <c r="B132" i="22"/>
  <c r="A133" i="22"/>
  <c r="B133" i="22"/>
  <c r="C133" i="22"/>
  <c r="A134" i="22"/>
  <c r="B134" i="22"/>
  <c r="C134" i="22"/>
  <c r="A135" i="22"/>
  <c r="B135" i="22"/>
  <c r="C135" i="22"/>
  <c r="A136" i="22"/>
  <c r="B136" i="22"/>
  <c r="C136" i="22"/>
  <c r="B137" i="22"/>
  <c r="C137" i="22"/>
  <c r="A138" i="22"/>
  <c r="B138" i="22"/>
  <c r="A139" i="22"/>
  <c r="B139" i="22"/>
  <c r="C139" i="22"/>
  <c r="A140" i="22"/>
  <c r="B140" i="22"/>
  <c r="C140" i="22"/>
  <c r="A141" i="22"/>
  <c r="B141" i="22"/>
  <c r="C141" i="22"/>
  <c r="B142" i="22"/>
  <c r="C142" i="22"/>
  <c r="A143" i="22"/>
  <c r="B143" i="22"/>
  <c r="A144" i="22"/>
  <c r="B144" i="22"/>
  <c r="C144" i="22"/>
  <c r="A145" i="22"/>
  <c r="B145" i="22"/>
  <c r="C145" i="22"/>
  <c r="A146" i="22"/>
  <c r="B146" i="22"/>
  <c r="C146" i="22"/>
  <c r="B147" i="22"/>
  <c r="C147" i="22"/>
  <c r="A148" i="22"/>
  <c r="B148" i="22"/>
  <c r="A149" i="22"/>
  <c r="B149" i="22"/>
  <c r="C149" i="22"/>
  <c r="A150" i="22"/>
  <c r="B150" i="22"/>
  <c r="C150" i="22"/>
  <c r="A151" i="22"/>
  <c r="B151" i="22"/>
  <c r="C151" i="22"/>
  <c r="A152" i="22"/>
  <c r="B152" i="22"/>
  <c r="C152" i="22"/>
  <c r="B153" i="22"/>
  <c r="C153" i="22"/>
  <c r="B154" i="22"/>
  <c r="C154" i="22"/>
  <c r="A156" i="22"/>
  <c r="B156" i="22"/>
  <c r="A157" i="22"/>
  <c r="B157" i="22"/>
  <c r="A158" i="22"/>
  <c r="B158" i="22"/>
  <c r="C158" i="22"/>
  <c r="A159" i="22"/>
  <c r="B159" i="22"/>
  <c r="C159" i="22"/>
  <c r="A160" i="22"/>
  <c r="B160" i="22"/>
  <c r="C160" i="22"/>
  <c r="B161" i="22"/>
  <c r="C161" i="22"/>
  <c r="B162" i="22"/>
  <c r="C162" i="22"/>
  <c r="A163" i="22"/>
  <c r="B163" i="22"/>
  <c r="A164" i="22"/>
  <c r="B164" i="22"/>
  <c r="A165" i="22"/>
  <c r="B165" i="22"/>
  <c r="C165" i="22"/>
  <c r="A166" i="22"/>
  <c r="B166" i="22"/>
  <c r="C166" i="22"/>
  <c r="A167" i="22"/>
  <c r="B167" i="22"/>
  <c r="C167" i="22"/>
  <c r="A168" i="22"/>
  <c r="B168" i="22"/>
  <c r="C168" i="22"/>
  <c r="A169" i="22"/>
  <c r="B169" i="22"/>
  <c r="C169" i="22"/>
  <c r="B170" i="22"/>
  <c r="C170" i="22"/>
  <c r="A171" i="22"/>
  <c r="B171" i="22"/>
  <c r="A172" i="22"/>
  <c r="B172" i="22"/>
  <c r="C172" i="22"/>
  <c r="A173" i="22"/>
  <c r="B173" i="22"/>
  <c r="C173" i="22"/>
  <c r="A174" i="22"/>
  <c r="B174" i="22"/>
  <c r="C174" i="22"/>
  <c r="A175" i="22"/>
  <c r="B175" i="22"/>
  <c r="C175" i="22"/>
  <c r="A176" i="22"/>
  <c r="B176" i="22"/>
  <c r="C176" i="22"/>
  <c r="A177" i="22"/>
  <c r="B177" i="22"/>
  <c r="C177" i="22"/>
  <c r="B178" i="22"/>
  <c r="C178" i="22"/>
  <c r="A179" i="22"/>
  <c r="B179" i="22"/>
  <c r="A180" i="22"/>
  <c r="B180" i="22"/>
  <c r="C180" i="22"/>
  <c r="A181" i="22"/>
  <c r="B181" i="22"/>
  <c r="C181" i="22"/>
  <c r="A182" i="22"/>
  <c r="B182" i="22"/>
  <c r="C182" i="22"/>
  <c r="A183" i="22"/>
  <c r="B183" i="22"/>
  <c r="C183" i="22"/>
  <c r="A184" i="22"/>
  <c r="B184" i="22"/>
  <c r="C184" i="22"/>
  <c r="A185" i="22"/>
  <c r="B185" i="22"/>
  <c r="C185" i="22"/>
  <c r="A186" i="22"/>
  <c r="B186" i="22"/>
  <c r="C186" i="22"/>
  <c r="A187" i="22"/>
  <c r="B187" i="22"/>
  <c r="C187" i="22"/>
  <c r="A188" i="22"/>
  <c r="B188" i="22"/>
  <c r="C188" i="22"/>
  <c r="B189" i="22"/>
  <c r="C189" i="22"/>
  <c r="A190" i="22"/>
  <c r="B190" i="22"/>
  <c r="A191" i="22"/>
  <c r="B191" i="22"/>
  <c r="C191" i="22"/>
  <c r="A192" i="22"/>
  <c r="B192" i="22"/>
  <c r="C192" i="22"/>
  <c r="A193" i="22"/>
  <c r="B193" i="22"/>
  <c r="C193" i="22"/>
  <c r="B194" i="22"/>
  <c r="C194" i="22"/>
  <c r="A195" i="22"/>
  <c r="B195" i="22"/>
  <c r="A196" i="22"/>
  <c r="B196" i="22"/>
  <c r="C196" i="22"/>
  <c r="A197" i="22"/>
  <c r="B197" i="22"/>
  <c r="C197" i="22"/>
  <c r="A198" i="22"/>
  <c r="B198" i="22"/>
  <c r="C198" i="22"/>
  <c r="B199" i="22"/>
  <c r="C199" i="22"/>
  <c r="A200" i="22"/>
  <c r="B200" i="22"/>
  <c r="A201" i="22"/>
  <c r="B201" i="22"/>
  <c r="C201" i="22"/>
  <c r="A202" i="22"/>
  <c r="B202" i="22"/>
  <c r="C202" i="22"/>
  <c r="B203" i="22"/>
  <c r="C203" i="22"/>
  <c r="A204" i="22"/>
  <c r="B204" i="22"/>
  <c r="A205" i="22"/>
  <c r="B205" i="22"/>
  <c r="C205" i="22"/>
  <c r="A206" i="22"/>
  <c r="B206" i="22"/>
  <c r="C206" i="22"/>
  <c r="A207" i="22"/>
  <c r="B207" i="22"/>
  <c r="C207" i="22"/>
  <c r="A208" i="22"/>
  <c r="B208" i="22"/>
  <c r="C208" i="22"/>
  <c r="A209" i="22"/>
  <c r="B209" i="22"/>
  <c r="C209" i="22"/>
  <c r="A210" i="22"/>
  <c r="B210" i="22"/>
  <c r="C210" i="22"/>
  <c r="B211" i="22"/>
  <c r="C211" i="22"/>
  <c r="A212" i="22"/>
  <c r="B212" i="22"/>
  <c r="A213" i="22"/>
  <c r="B213" i="22"/>
  <c r="C213" i="22"/>
  <c r="A214" i="22"/>
  <c r="B214" i="22"/>
  <c r="C214" i="22"/>
  <c r="A215" i="22"/>
  <c r="B215" i="22"/>
  <c r="C215" i="22"/>
  <c r="A216" i="22"/>
  <c r="B216" i="22"/>
  <c r="C216" i="22"/>
  <c r="A217" i="22"/>
  <c r="B217" i="22"/>
  <c r="A218" i="22"/>
  <c r="B218" i="22"/>
  <c r="C218" i="22"/>
  <c r="A219" i="22"/>
  <c r="B219" i="22"/>
  <c r="C219" i="22"/>
  <c r="A220" i="22"/>
  <c r="B220" i="22"/>
  <c r="C220" i="22"/>
  <c r="A221" i="22"/>
  <c r="B221" i="22"/>
  <c r="C221" i="22"/>
  <c r="B222" i="22"/>
  <c r="C222" i="22"/>
  <c r="B223" i="22"/>
  <c r="C223" i="22"/>
  <c r="B224" i="22"/>
  <c r="C224" i="22"/>
  <c r="AF4" i="21"/>
  <c r="AF5" i="21"/>
  <c r="AF6" i="21"/>
  <c r="E7" i="21"/>
  <c r="E8" i="21"/>
  <c r="E9" i="21"/>
  <c r="E10" i="21"/>
  <c r="AF10" i="21"/>
  <c r="E11" i="21"/>
  <c r="AE34" i="21"/>
  <c r="AH34" i="21"/>
  <c r="B117" i="21"/>
  <c r="C117" i="21"/>
  <c r="G117" i="21"/>
  <c r="A118" i="21"/>
  <c r="B118" i="21"/>
  <c r="C118" i="21"/>
  <c r="G118" i="21"/>
  <c r="G120" i="21"/>
  <c r="B121" i="21"/>
  <c r="C121" i="21"/>
  <c r="G121" i="21"/>
  <c r="A122" i="21"/>
  <c r="C122" i="21"/>
  <c r="G122" i="21"/>
  <c r="A123" i="21"/>
  <c r="C123" i="21"/>
  <c r="G123" i="21"/>
  <c r="C124" i="21"/>
  <c r="G124" i="21"/>
  <c r="C125" i="21"/>
  <c r="G125" i="21"/>
  <c r="A127" i="21"/>
  <c r="B127" i="21"/>
  <c r="C127" i="21"/>
  <c r="A128" i="21"/>
  <c r="B128" i="21"/>
  <c r="C128" i="21"/>
  <c r="A129" i="21"/>
  <c r="B129" i="21"/>
  <c r="A130" i="21"/>
  <c r="B130" i="21"/>
  <c r="C130" i="21"/>
  <c r="A131" i="21"/>
  <c r="B131" i="21"/>
  <c r="C131" i="21"/>
  <c r="B132" i="21"/>
  <c r="C132" i="21"/>
  <c r="A133" i="21"/>
  <c r="B133" i="21"/>
  <c r="A134" i="21"/>
  <c r="B134" i="21"/>
  <c r="A135" i="21"/>
  <c r="B135" i="21"/>
  <c r="A136" i="21"/>
  <c r="B136" i="21"/>
  <c r="C136" i="21"/>
  <c r="A137" i="21"/>
  <c r="B137" i="21"/>
  <c r="C137" i="21"/>
  <c r="A138" i="21"/>
  <c r="B138" i="21"/>
  <c r="C138" i="21"/>
  <c r="A139" i="21"/>
  <c r="B139" i="21"/>
  <c r="C139" i="21"/>
  <c r="B140" i="21"/>
  <c r="C140" i="21"/>
  <c r="A141" i="21"/>
  <c r="B141" i="21"/>
  <c r="A142" i="21"/>
  <c r="B142" i="21"/>
  <c r="C142" i="21"/>
  <c r="A143" i="21"/>
  <c r="B143" i="21"/>
  <c r="C143" i="21"/>
  <c r="A144" i="21"/>
  <c r="B144" i="21"/>
  <c r="C144" i="21"/>
  <c r="A145" i="21"/>
  <c r="B145" i="21"/>
  <c r="C145" i="21"/>
  <c r="B146" i="21"/>
  <c r="C146" i="21"/>
  <c r="A147" i="21"/>
  <c r="B147" i="21"/>
  <c r="A148" i="21"/>
  <c r="B148" i="21"/>
  <c r="C148" i="21"/>
  <c r="A149" i="21"/>
  <c r="B149" i="21"/>
  <c r="C149" i="21"/>
  <c r="A150" i="21"/>
  <c r="B150" i="21"/>
  <c r="C150" i="21"/>
  <c r="B151" i="21"/>
  <c r="C151" i="21"/>
  <c r="A152" i="21"/>
  <c r="B152" i="21"/>
  <c r="A153" i="21"/>
  <c r="B153" i="21"/>
  <c r="C153" i="21"/>
  <c r="A154" i="21"/>
  <c r="B154" i="21"/>
  <c r="C154" i="21"/>
  <c r="A155" i="21"/>
  <c r="B155" i="21"/>
  <c r="C155" i="21"/>
  <c r="B156" i="21"/>
  <c r="C156" i="21"/>
  <c r="A157" i="21"/>
  <c r="B157" i="21"/>
  <c r="A158" i="21"/>
  <c r="B158" i="21"/>
  <c r="C158" i="21"/>
  <c r="A159" i="21"/>
  <c r="B159" i="21"/>
  <c r="C159" i="21"/>
  <c r="A160" i="21"/>
  <c r="B160" i="21"/>
  <c r="C160" i="21"/>
  <c r="A161" i="21"/>
  <c r="B161" i="21"/>
  <c r="C161" i="21"/>
  <c r="B162" i="21"/>
  <c r="C162" i="21"/>
  <c r="B163" i="21"/>
  <c r="C163" i="21"/>
  <c r="A165" i="21"/>
  <c r="B165" i="21"/>
  <c r="A166" i="21"/>
  <c r="B166" i="21"/>
  <c r="A167" i="21"/>
  <c r="B167" i="21"/>
  <c r="C167" i="21"/>
  <c r="A168" i="21"/>
  <c r="B168" i="21"/>
  <c r="C168" i="21"/>
  <c r="A169" i="21"/>
  <c r="B169" i="21"/>
  <c r="C169" i="21"/>
  <c r="B170" i="21"/>
  <c r="C170" i="21"/>
  <c r="B171" i="21"/>
  <c r="C171" i="21"/>
  <c r="A172" i="21"/>
  <c r="B172" i="21"/>
  <c r="A173" i="21"/>
  <c r="B173" i="21"/>
  <c r="A174" i="21"/>
  <c r="B174" i="21"/>
  <c r="C174" i="21"/>
  <c r="A175" i="21"/>
  <c r="B175" i="21"/>
  <c r="C175" i="21"/>
  <c r="A176" i="21"/>
  <c r="B176" i="21"/>
  <c r="C176" i="21"/>
  <c r="A177" i="21"/>
  <c r="B177" i="21"/>
  <c r="C177" i="21"/>
  <c r="A178" i="21"/>
  <c r="B178" i="21"/>
  <c r="C178" i="21"/>
  <c r="B179" i="21"/>
  <c r="C179" i="21"/>
  <c r="A180" i="21"/>
  <c r="B180" i="21"/>
  <c r="A181" i="21"/>
  <c r="B181" i="21"/>
  <c r="C181" i="21"/>
  <c r="A182" i="21"/>
  <c r="B182" i="21"/>
  <c r="C182" i="21"/>
  <c r="A183" i="21"/>
  <c r="B183" i="21"/>
  <c r="C183" i="21"/>
  <c r="A184" i="21"/>
  <c r="B184" i="21"/>
  <c r="C184" i="21"/>
  <c r="A185" i="21"/>
  <c r="B185" i="21"/>
  <c r="C185" i="21"/>
  <c r="A186" i="21"/>
  <c r="B186" i="21"/>
  <c r="C186" i="21"/>
  <c r="B187" i="21"/>
  <c r="C187" i="21"/>
  <c r="A188" i="21"/>
  <c r="B188" i="21"/>
  <c r="A189" i="21"/>
  <c r="B189" i="21"/>
  <c r="C189" i="21"/>
  <c r="A190" i="21"/>
  <c r="B190" i="21"/>
  <c r="C190" i="21"/>
  <c r="A191" i="21"/>
  <c r="B191" i="21"/>
  <c r="C191" i="21"/>
  <c r="A192" i="21"/>
  <c r="B192" i="21"/>
  <c r="C192" i="21"/>
  <c r="A193" i="21"/>
  <c r="B193" i="21"/>
  <c r="C193" i="21"/>
  <c r="A194" i="21"/>
  <c r="B194" i="21"/>
  <c r="C194" i="21"/>
  <c r="A195" i="21"/>
  <c r="B195" i="21"/>
  <c r="C195" i="21"/>
  <c r="A196" i="21"/>
  <c r="B196" i="21"/>
  <c r="C196" i="21"/>
  <c r="A197" i="21"/>
  <c r="B197" i="21"/>
  <c r="C197" i="21"/>
  <c r="B198" i="21"/>
  <c r="C198" i="21"/>
  <c r="A199" i="21"/>
  <c r="B199" i="21"/>
  <c r="A200" i="21"/>
  <c r="B200" i="21"/>
  <c r="C200" i="21"/>
  <c r="A201" i="21"/>
  <c r="B201" i="21"/>
  <c r="C201" i="21"/>
  <c r="A202" i="21"/>
  <c r="B202" i="21"/>
  <c r="C202" i="21"/>
  <c r="B203" i="21"/>
  <c r="C203" i="21"/>
  <c r="A204" i="21"/>
  <c r="B204" i="21"/>
  <c r="A205" i="21"/>
  <c r="B205" i="21"/>
  <c r="C205" i="21"/>
  <c r="A206" i="21"/>
  <c r="B206" i="21"/>
  <c r="C206" i="21"/>
  <c r="A207" i="21"/>
  <c r="B207" i="21"/>
  <c r="C207" i="21"/>
  <c r="B208" i="21"/>
  <c r="C208" i="21"/>
  <c r="A209" i="21"/>
  <c r="B209" i="21"/>
  <c r="A210" i="21"/>
  <c r="B210" i="21"/>
  <c r="C210" i="21"/>
  <c r="A211" i="21"/>
  <c r="B211" i="21"/>
  <c r="C211" i="21"/>
  <c r="B212" i="21"/>
  <c r="C212" i="21"/>
  <c r="A213" i="21"/>
  <c r="B213" i="21"/>
  <c r="A214" i="21"/>
  <c r="B214" i="21"/>
  <c r="C214" i="21"/>
  <c r="A215" i="21"/>
  <c r="B215" i="21"/>
  <c r="C215" i="21"/>
  <c r="A216" i="21"/>
  <c r="B216" i="21"/>
  <c r="C216" i="21"/>
  <c r="A217" i="21"/>
  <c r="B217" i="21"/>
  <c r="C217" i="21"/>
  <c r="A218" i="21"/>
  <c r="B218" i="21"/>
  <c r="C218" i="21"/>
  <c r="A219" i="21"/>
  <c r="B219" i="21"/>
  <c r="C219" i="21"/>
  <c r="B220" i="21"/>
  <c r="C220" i="21"/>
  <c r="A221" i="21"/>
  <c r="B221" i="21"/>
  <c r="A222" i="21"/>
  <c r="B222" i="21"/>
  <c r="C222" i="21"/>
  <c r="A223" i="21"/>
  <c r="B223" i="21"/>
  <c r="C223" i="21"/>
  <c r="A224" i="21"/>
  <c r="B224" i="21"/>
  <c r="C224" i="21"/>
  <c r="A225" i="21"/>
  <c r="B225" i="21"/>
  <c r="C225" i="21"/>
  <c r="A226" i="21"/>
  <c r="B226" i="21"/>
  <c r="A227" i="21"/>
  <c r="B227" i="21"/>
  <c r="C227" i="21"/>
  <c r="A228" i="21"/>
  <c r="B228" i="21"/>
  <c r="C228" i="21"/>
  <c r="A229" i="21"/>
  <c r="B229" i="21"/>
  <c r="C229" i="21"/>
  <c r="A230" i="21"/>
  <c r="B230" i="21"/>
  <c r="C230" i="21"/>
  <c r="B231" i="21"/>
  <c r="C231" i="21"/>
  <c r="B232" i="21"/>
  <c r="C232" i="21"/>
  <c r="B233" i="21"/>
  <c r="C233" i="21"/>
  <c r="D7" i="20"/>
  <c r="D8" i="20"/>
  <c r="D9" i="20"/>
  <c r="D10" i="20"/>
  <c r="D11" i="20"/>
  <c r="D7" i="19"/>
  <c r="D8" i="19"/>
  <c r="D9" i="19"/>
  <c r="D10" i="19"/>
  <c r="D11" i="19"/>
  <c r="D7" i="16"/>
  <c r="D8" i="16"/>
  <c r="D9" i="16"/>
  <c r="D10" i="16"/>
  <c r="D11" i="16"/>
  <c r="K14" i="16"/>
  <c r="K18" i="16"/>
  <c r="K23" i="16" s="1"/>
  <c r="O18" i="16"/>
  <c r="O23" i="16" s="1"/>
  <c r="C21" i="16"/>
  <c r="D7" i="15"/>
  <c r="D8" i="15"/>
  <c r="D9" i="15"/>
  <c r="D10" i="15"/>
  <c r="D11" i="15"/>
  <c r="K14" i="15"/>
  <c r="O14" i="15"/>
  <c r="K18" i="15"/>
  <c r="K23" i="15" s="1"/>
  <c r="O18" i="15"/>
  <c r="O23" i="15" s="1"/>
  <c r="B20" i="15"/>
  <c r="C20" i="15"/>
  <c r="D17" i="15" s="1"/>
  <c r="B25" i="15"/>
  <c r="AC4" i="11"/>
  <c r="AC5" i="11"/>
  <c r="AC6" i="11"/>
  <c r="E7" i="11"/>
  <c r="E8" i="11"/>
  <c r="E9" i="11"/>
  <c r="E10" i="11"/>
  <c r="AC10" i="11"/>
  <c r="E11" i="11"/>
  <c r="B17" i="11"/>
  <c r="C17" i="11"/>
  <c r="D17" i="11"/>
  <c r="E17" i="11"/>
  <c r="F17" i="11" s="1"/>
  <c r="B18" i="11"/>
  <c r="C18" i="11"/>
  <c r="D18" i="11"/>
  <c r="B19" i="11"/>
  <c r="C19" i="11"/>
  <c r="D19" i="11"/>
  <c r="E19" i="11"/>
  <c r="F19" i="11" s="1"/>
  <c r="B21" i="11"/>
  <c r="B22" i="11"/>
  <c r="C22" i="11"/>
  <c r="D22" i="11"/>
  <c r="B23" i="11"/>
  <c r="C23" i="11"/>
  <c r="D23" i="11"/>
  <c r="B24" i="11"/>
  <c r="C24" i="11"/>
  <c r="D24" i="11"/>
  <c r="B25" i="11"/>
  <c r="C25" i="11"/>
  <c r="D25" i="11"/>
  <c r="B26" i="11"/>
  <c r="C26" i="11"/>
  <c r="D26" i="11"/>
  <c r="E26" i="11"/>
  <c r="F26" i="11" s="1"/>
  <c r="B28" i="11"/>
  <c r="B30" i="11"/>
  <c r="C30" i="11"/>
  <c r="D30" i="11"/>
  <c r="B31" i="11"/>
  <c r="C31" i="11"/>
  <c r="D31" i="11"/>
  <c r="E31" i="11"/>
  <c r="F31" i="11" s="1"/>
  <c r="B32" i="11"/>
  <c r="C32" i="11"/>
  <c r="D32" i="11"/>
  <c r="B33" i="11"/>
  <c r="C33" i="11"/>
  <c r="D33" i="11"/>
  <c r="B34" i="11"/>
  <c r="C34" i="11"/>
  <c r="D34" i="11"/>
  <c r="E34" i="11"/>
  <c r="F34" i="11" s="1"/>
  <c r="B36" i="11"/>
  <c r="B37" i="11"/>
  <c r="C37" i="11"/>
  <c r="D37" i="11"/>
  <c r="E37" i="11"/>
  <c r="F37" i="11" s="1"/>
  <c r="B38" i="11"/>
  <c r="C38" i="11"/>
  <c r="D38" i="11"/>
  <c r="B40" i="11"/>
  <c r="C40" i="11"/>
  <c r="D40" i="11"/>
  <c r="B42" i="11"/>
  <c r="C42" i="11"/>
  <c r="D42" i="11"/>
  <c r="B44" i="11"/>
  <c r="B45" i="11"/>
  <c r="C45" i="11"/>
  <c r="D45" i="11"/>
  <c r="B47" i="11"/>
  <c r="B48" i="11"/>
  <c r="C48" i="11"/>
  <c r="D48" i="11"/>
  <c r="B49" i="11"/>
  <c r="C49" i="11"/>
  <c r="D49" i="11"/>
  <c r="B50" i="11"/>
  <c r="C50" i="11"/>
  <c r="D50" i="11"/>
  <c r="B52" i="11"/>
  <c r="B53" i="11"/>
  <c r="C53" i="11"/>
  <c r="D53" i="11"/>
  <c r="B54" i="11"/>
  <c r="C54" i="11"/>
  <c r="D54" i="11"/>
  <c r="E54" i="11"/>
  <c r="F54" i="11" s="1"/>
  <c r="B55" i="11"/>
  <c r="C55" i="11"/>
  <c r="D55" i="11"/>
  <c r="B57" i="11"/>
  <c r="B58" i="11"/>
  <c r="C58" i="11"/>
  <c r="D58" i="11"/>
  <c r="E58" i="11"/>
  <c r="F58" i="11" s="1"/>
  <c r="B59" i="11"/>
  <c r="C59" i="11"/>
  <c r="D59" i="11"/>
  <c r="B60" i="11"/>
  <c r="C60" i="11"/>
  <c r="D60" i="11"/>
  <c r="E60" i="11"/>
  <c r="F60" i="11" s="1"/>
  <c r="B61" i="11"/>
  <c r="C61" i="11"/>
  <c r="D61" i="11"/>
  <c r="B62" i="11"/>
  <c r="C62" i="11"/>
  <c r="D62" i="11"/>
  <c r="B63" i="11"/>
  <c r="C63" i="11"/>
  <c r="D63" i="11"/>
  <c r="E63" i="11"/>
  <c r="F63" i="11" s="1"/>
  <c r="B65" i="11"/>
  <c r="B66" i="11"/>
  <c r="C66" i="11"/>
  <c r="D66" i="11"/>
  <c r="B67" i="11"/>
  <c r="C67" i="11"/>
  <c r="D67" i="11"/>
  <c r="B68" i="11"/>
  <c r="C68" i="11"/>
  <c r="D68" i="11"/>
  <c r="E68" i="11"/>
  <c r="F68" i="11" s="1"/>
  <c r="B71" i="11"/>
  <c r="B73" i="11"/>
  <c r="C73" i="11"/>
  <c r="D73" i="11"/>
  <c r="E73" i="11"/>
  <c r="F73" i="11" s="1"/>
  <c r="F74" i="11"/>
  <c r="B75" i="11"/>
  <c r="F75" i="11"/>
  <c r="B76" i="11"/>
  <c r="C76" i="11"/>
  <c r="D76" i="11"/>
  <c r="E76" i="11"/>
  <c r="F76" i="11" s="1"/>
  <c r="B77" i="11"/>
  <c r="F77" i="11"/>
  <c r="B78" i="11"/>
  <c r="C78" i="11"/>
  <c r="D78" i="11"/>
  <c r="B79" i="11"/>
  <c r="C79" i="11"/>
  <c r="D79" i="11"/>
  <c r="E79" i="11"/>
  <c r="F79" i="11" s="1"/>
  <c r="B81" i="11"/>
  <c r="B82" i="11"/>
  <c r="C82" i="11"/>
  <c r="D82" i="11"/>
  <c r="E82" i="11"/>
  <c r="F82" i="11" s="1"/>
  <c r="B84" i="11"/>
  <c r="B86" i="11"/>
  <c r="B87" i="11"/>
  <c r="C87" i="11"/>
  <c r="D87" i="11"/>
  <c r="B89" i="11"/>
  <c r="C89" i="11"/>
  <c r="D89" i="11"/>
  <c r="E89" i="11"/>
  <c r="F89" i="11" s="1"/>
  <c r="F90" i="11"/>
  <c r="B91" i="11"/>
  <c r="C91" i="11"/>
  <c r="D91" i="11"/>
  <c r="E91" i="11"/>
  <c r="F91" i="11" s="1"/>
  <c r="F92" i="11"/>
  <c r="B93" i="11"/>
  <c r="C93" i="11"/>
  <c r="D93" i="11"/>
  <c r="B95" i="11"/>
  <c r="C95" i="11"/>
  <c r="D95" i="11"/>
  <c r="B97" i="11"/>
  <c r="C97" i="11"/>
  <c r="D97" i="11"/>
  <c r="F98" i="11"/>
  <c r="B99" i="11"/>
  <c r="C99" i="11"/>
  <c r="D99" i="11"/>
  <c r="E99" i="11"/>
  <c r="F99" i="11" s="1"/>
  <c r="B101" i="11"/>
  <c r="C101" i="11"/>
  <c r="D101" i="11"/>
  <c r="B103" i="11"/>
  <c r="C103" i="11"/>
  <c r="D103" i="11"/>
  <c r="B105" i="11"/>
  <c r="C105" i="11"/>
  <c r="D105" i="11"/>
  <c r="B107" i="11"/>
  <c r="C107" i="11"/>
  <c r="D107" i="11"/>
  <c r="AO4" i="10"/>
  <c r="AO5" i="10"/>
  <c r="AO6" i="10"/>
  <c r="AO10" i="10"/>
  <c r="M4" i="9"/>
  <c r="M5" i="9"/>
  <c r="M6" i="9"/>
  <c r="E7" i="9"/>
  <c r="E8" i="9"/>
  <c r="E9" i="9"/>
  <c r="E10" i="9"/>
  <c r="M10" i="9"/>
  <c r="E11" i="9"/>
  <c r="B16" i="9"/>
  <c r="B17" i="9"/>
  <c r="C17" i="9"/>
  <c r="D17" i="9"/>
  <c r="E17" i="9"/>
  <c r="F17" i="9" s="1"/>
  <c r="B19" i="9"/>
  <c r="B20" i="9"/>
  <c r="C20" i="9"/>
  <c r="D20" i="9"/>
  <c r="B22" i="9"/>
  <c r="B23" i="9"/>
  <c r="C23" i="9"/>
  <c r="D23" i="9"/>
  <c r="B24" i="9"/>
  <c r="C24" i="9"/>
  <c r="D24" i="9"/>
  <c r="B25" i="9"/>
  <c r="C25" i="9"/>
  <c r="D25" i="9"/>
  <c r="B27" i="9"/>
  <c r="B28" i="9"/>
  <c r="C28" i="9"/>
  <c r="D28" i="9"/>
  <c r="E28" i="9"/>
  <c r="F28" i="9" s="1"/>
  <c r="B29" i="9"/>
  <c r="C29" i="9"/>
  <c r="D29" i="9"/>
  <c r="B30" i="9"/>
  <c r="C30" i="9"/>
  <c r="D30" i="9"/>
  <c r="B31" i="9"/>
  <c r="C31" i="9"/>
  <c r="D31" i="9"/>
  <c r="E31" i="9"/>
  <c r="F31" i="9" s="1"/>
  <c r="B32" i="9"/>
  <c r="C32" i="9"/>
  <c r="D32" i="9"/>
  <c r="E32" i="9"/>
  <c r="F32" i="9" s="1"/>
  <c r="B33" i="9"/>
  <c r="C33" i="9"/>
  <c r="D33" i="9"/>
  <c r="B35" i="9"/>
  <c r="B37" i="9"/>
  <c r="B38" i="9"/>
  <c r="C38" i="9"/>
  <c r="D38" i="9"/>
  <c r="B40" i="9"/>
  <c r="B41" i="9"/>
  <c r="C41" i="9"/>
  <c r="D41" i="9"/>
  <c r="E41" i="9"/>
  <c r="F41" i="9" s="1"/>
  <c r="B42" i="9"/>
  <c r="C42" i="9"/>
  <c r="D42" i="9"/>
  <c r="B43" i="9"/>
  <c r="C43" i="9"/>
  <c r="D43" i="9"/>
  <c r="B44" i="9"/>
  <c r="C44" i="9"/>
  <c r="D44" i="9"/>
  <c r="E44" i="9"/>
  <c r="F44" i="9" s="1"/>
  <c r="B46" i="9"/>
  <c r="B47" i="9"/>
  <c r="C47" i="9"/>
  <c r="D47" i="9"/>
  <c r="E47" i="9"/>
  <c r="F47" i="9" s="1"/>
  <c r="B48" i="9"/>
  <c r="C48" i="9"/>
  <c r="D48" i="9"/>
  <c r="B49" i="9"/>
  <c r="C49" i="9"/>
  <c r="D49" i="9"/>
  <c r="B50" i="9"/>
  <c r="C50" i="9"/>
  <c r="D50" i="9"/>
  <c r="B51" i="9"/>
  <c r="C51" i="9"/>
  <c r="D51" i="9"/>
  <c r="B52" i="9"/>
  <c r="C52" i="9"/>
  <c r="D52" i="9"/>
  <c r="E52" i="9"/>
  <c r="F52" i="9" s="1"/>
  <c r="B54" i="9"/>
  <c r="B55" i="9"/>
  <c r="C55" i="9"/>
  <c r="D55" i="9"/>
  <c r="B56" i="9"/>
  <c r="C56" i="9"/>
  <c r="D56" i="9"/>
  <c r="E56" i="9"/>
  <c r="F56" i="9" s="1"/>
  <c r="B57" i="9"/>
  <c r="C57" i="9"/>
  <c r="D57" i="9"/>
  <c r="B58" i="9"/>
  <c r="C58" i="9"/>
  <c r="D58" i="9"/>
  <c r="E58" i="9"/>
  <c r="F58" i="9" s="1"/>
  <c r="B59" i="9"/>
  <c r="C59" i="9"/>
  <c r="D59" i="9"/>
  <c r="B61" i="9"/>
  <c r="B62" i="9"/>
  <c r="C62" i="9"/>
  <c r="D62" i="9"/>
  <c r="B63" i="9"/>
  <c r="B64" i="9"/>
  <c r="C64" i="9"/>
  <c r="D64" i="9"/>
  <c r="B65" i="9"/>
  <c r="C65" i="9"/>
  <c r="D65" i="9"/>
  <c r="E65" i="9"/>
  <c r="F65" i="9" s="1"/>
  <c r="Q4" i="8"/>
  <c r="Q5" i="8"/>
  <c r="Q6" i="8"/>
  <c r="I7" i="8"/>
  <c r="I8" i="8"/>
  <c r="I9" i="8"/>
  <c r="I10" i="8"/>
  <c r="Q10" i="8"/>
  <c r="I11" i="8"/>
  <c r="Z1" i="7"/>
  <c r="B8" i="7"/>
  <c r="Z8" i="7"/>
  <c r="A7" i="7" s="1"/>
  <c r="B9" i="7"/>
  <c r="B10" i="7"/>
  <c r="B11" i="7"/>
  <c r="B17" i="7"/>
  <c r="B18" i="7"/>
  <c r="C18" i="7"/>
  <c r="D18" i="7"/>
  <c r="E18" i="7"/>
  <c r="F18" i="7" s="1"/>
  <c r="G18" i="7"/>
  <c r="B19" i="7"/>
  <c r="C19" i="7"/>
  <c r="D19" i="7"/>
  <c r="E19" i="7"/>
  <c r="F19" i="7" s="1"/>
  <c r="G19" i="7"/>
  <c r="G20" i="7"/>
  <c r="B21" i="7"/>
  <c r="G21" i="7"/>
  <c r="B22" i="7"/>
  <c r="C22" i="7"/>
  <c r="D22" i="7"/>
  <c r="E22" i="7"/>
  <c r="F22" i="7" s="1"/>
  <c r="G22" i="7"/>
  <c r="B23" i="7"/>
  <c r="C23" i="7"/>
  <c r="D23" i="7"/>
  <c r="E23" i="7"/>
  <c r="F23" i="7" s="1"/>
  <c r="G23" i="7"/>
  <c r="G24" i="7"/>
  <c r="B25" i="7"/>
  <c r="G25" i="7"/>
  <c r="B26" i="7"/>
  <c r="C26" i="7"/>
  <c r="D26" i="7"/>
  <c r="E26" i="7"/>
  <c r="F26" i="7" s="1"/>
  <c r="G26" i="7"/>
  <c r="B27" i="7"/>
  <c r="C27" i="7"/>
  <c r="D27" i="7"/>
  <c r="E27" i="7"/>
  <c r="F27" i="7" s="1"/>
  <c r="G27" i="7"/>
  <c r="G28" i="7"/>
  <c r="B29" i="7"/>
  <c r="G29" i="7"/>
  <c r="B30" i="7"/>
  <c r="G30" i="7"/>
  <c r="B31" i="7"/>
  <c r="C31" i="7"/>
  <c r="D31" i="7"/>
  <c r="E31" i="7"/>
  <c r="F31" i="7" s="1"/>
  <c r="G31" i="7"/>
  <c r="B32" i="7"/>
  <c r="C32" i="7"/>
  <c r="D32" i="7"/>
  <c r="E32" i="7"/>
  <c r="F32" i="7" s="1"/>
  <c r="G32" i="7"/>
  <c r="B33" i="7"/>
  <c r="C33" i="7"/>
  <c r="D33" i="7"/>
  <c r="E33" i="7"/>
  <c r="F33" i="7" s="1"/>
  <c r="G33" i="7"/>
  <c r="G34" i="7"/>
  <c r="B35" i="7"/>
  <c r="G35" i="7"/>
  <c r="B36" i="7"/>
  <c r="G36" i="7"/>
  <c r="B37" i="7"/>
  <c r="C37" i="7"/>
  <c r="D37" i="7"/>
  <c r="E37" i="7"/>
  <c r="F37" i="7" s="1"/>
  <c r="G37" i="7"/>
  <c r="B38" i="7"/>
  <c r="C38" i="7"/>
  <c r="D38" i="7"/>
  <c r="E38" i="7"/>
  <c r="F38" i="7" s="1"/>
  <c r="G38" i="7"/>
  <c r="B39" i="7"/>
  <c r="C39" i="7"/>
  <c r="D39" i="7"/>
  <c r="E39" i="7"/>
  <c r="F39" i="7" s="1"/>
  <c r="G39" i="7"/>
  <c r="B40" i="7"/>
  <c r="C40" i="7"/>
  <c r="D40" i="7"/>
  <c r="E40" i="7"/>
  <c r="F40" i="7" s="1"/>
  <c r="G40" i="7"/>
  <c r="B41" i="7"/>
  <c r="C41" i="7"/>
  <c r="D41" i="7"/>
  <c r="E41" i="7"/>
  <c r="F41" i="7" s="1"/>
  <c r="G41" i="7"/>
  <c r="B42" i="7"/>
  <c r="C42" i="7"/>
  <c r="D42" i="7"/>
  <c r="E42" i="7"/>
  <c r="F42" i="7" s="1"/>
  <c r="G42" i="7"/>
  <c r="G43" i="7"/>
  <c r="B44" i="7"/>
  <c r="G44" i="7"/>
  <c r="B45" i="7"/>
  <c r="B46" i="7"/>
  <c r="C46" i="7"/>
  <c r="D46" i="7"/>
  <c r="E46" i="7"/>
  <c r="F46" i="7" s="1"/>
  <c r="G46" i="7"/>
  <c r="B48" i="7"/>
  <c r="B49" i="7"/>
  <c r="C49" i="7"/>
  <c r="D49" i="7"/>
  <c r="E49" i="7"/>
  <c r="F49" i="7" s="1"/>
  <c r="G49" i="7"/>
  <c r="B50" i="7"/>
  <c r="C50" i="7"/>
  <c r="D50" i="7"/>
  <c r="E50" i="7"/>
  <c r="F50" i="7" s="1"/>
  <c r="G50" i="7"/>
  <c r="B51" i="7"/>
  <c r="C51" i="7"/>
  <c r="D51" i="7"/>
  <c r="E51" i="7"/>
  <c r="F51" i="7" s="1"/>
  <c r="G51" i="7"/>
  <c r="B52" i="7"/>
  <c r="C52" i="7"/>
  <c r="D52" i="7"/>
  <c r="E52" i="7"/>
  <c r="F52" i="7" s="1"/>
  <c r="G52" i="7"/>
  <c r="B54" i="7"/>
  <c r="B55" i="7"/>
  <c r="C55" i="7"/>
  <c r="D55" i="7"/>
  <c r="E55" i="7"/>
  <c r="F55" i="7" s="1"/>
  <c r="G55" i="7"/>
  <c r="B56" i="7"/>
  <c r="C56" i="7"/>
  <c r="D56" i="7"/>
  <c r="E56" i="7"/>
  <c r="F56" i="7" s="1"/>
  <c r="G56" i="7"/>
  <c r="B57" i="7"/>
  <c r="C57" i="7"/>
  <c r="D57" i="7"/>
  <c r="E57" i="7"/>
  <c r="F57" i="7" s="1"/>
  <c r="G57" i="7"/>
  <c r="B58" i="7"/>
  <c r="C58" i="7"/>
  <c r="D58" i="7"/>
  <c r="E58" i="7"/>
  <c r="F58" i="7" s="1"/>
  <c r="G58" i="7"/>
  <c r="B59" i="7"/>
  <c r="C59" i="7"/>
  <c r="D59" i="7"/>
  <c r="E59" i="7"/>
  <c r="F59" i="7" s="1"/>
  <c r="G59" i="7"/>
  <c r="B60" i="7"/>
  <c r="C60" i="7"/>
  <c r="D60" i="7"/>
  <c r="E60" i="7"/>
  <c r="F60" i="7" s="1"/>
  <c r="G60" i="7"/>
  <c r="B62" i="7"/>
  <c r="B63" i="7"/>
  <c r="C63" i="7"/>
  <c r="D63" i="7"/>
  <c r="E63" i="7"/>
  <c r="F63" i="7" s="1"/>
  <c r="G63" i="7"/>
  <c r="B64" i="7"/>
  <c r="C64" i="7"/>
  <c r="D64" i="7"/>
  <c r="E64" i="7"/>
  <c r="F64" i="7" s="1"/>
  <c r="G64" i="7"/>
  <c r="B65" i="7"/>
  <c r="C65" i="7"/>
  <c r="D65" i="7"/>
  <c r="E65" i="7"/>
  <c r="F65" i="7" s="1"/>
  <c r="G65" i="7"/>
  <c r="B66" i="7"/>
  <c r="C66" i="7"/>
  <c r="D66" i="7"/>
  <c r="E66" i="7"/>
  <c r="F66" i="7" s="1"/>
  <c r="G66" i="7"/>
  <c r="B67" i="7"/>
  <c r="C67" i="7"/>
  <c r="D67" i="7"/>
  <c r="E67" i="7"/>
  <c r="F67" i="7" s="1"/>
  <c r="G67" i="7"/>
  <c r="B69" i="7"/>
  <c r="B70" i="7"/>
  <c r="C70" i="7"/>
  <c r="D70" i="7"/>
  <c r="E70" i="7"/>
  <c r="F70" i="7" s="1"/>
  <c r="G70" i="7"/>
  <c r="B71" i="7"/>
  <c r="B72" i="7"/>
  <c r="C72" i="7"/>
  <c r="D72" i="7"/>
  <c r="E72" i="7"/>
  <c r="F72" i="7" s="1"/>
  <c r="G72" i="7"/>
  <c r="B73" i="7"/>
  <c r="C73" i="7"/>
  <c r="D73" i="7"/>
  <c r="E73" i="7"/>
  <c r="F73" i="7" s="1"/>
  <c r="G73" i="7"/>
  <c r="Q78" i="7"/>
  <c r="T78" i="7"/>
  <c r="T79" i="7" s="1"/>
  <c r="Q79" i="7"/>
  <c r="Q81" i="7"/>
  <c r="B85" i="7"/>
  <c r="B86" i="7"/>
  <c r="E86" i="7"/>
  <c r="E87" i="7"/>
  <c r="AE1" i="6"/>
  <c r="I18" i="15" s="1"/>
  <c r="AJ1" i="6"/>
  <c r="AJ8" i="6"/>
  <c r="D21" i="31"/>
  <c r="F21" i="31" s="1"/>
  <c r="B36" i="21"/>
  <c r="Z2" i="30"/>
  <c r="A6" i="7"/>
  <c r="F9" i="10" l="1"/>
  <c r="B9" i="17"/>
  <c r="F8" i="10"/>
  <c r="B8" i="17"/>
  <c r="G11" i="10"/>
  <c r="B11" i="17"/>
  <c r="F10" i="10"/>
  <c r="B10" i="17"/>
  <c r="A7" i="10"/>
  <c r="A1" i="10"/>
  <c r="A3" i="10"/>
  <c r="A3" i="8"/>
  <c r="E16" i="27"/>
  <c r="D30" i="15" s="1"/>
  <c r="D30" i="16" s="1"/>
  <c r="T80" i="7"/>
  <c r="A2" i="25"/>
  <c r="A1" i="14"/>
  <c r="A43" i="31"/>
  <c r="A3" i="14"/>
  <c r="B11" i="23"/>
  <c r="B114" i="23" s="1"/>
  <c r="B11" i="14"/>
  <c r="B10" i="21"/>
  <c r="B124" i="21" s="1"/>
  <c r="B10" i="14"/>
  <c r="B9" i="21"/>
  <c r="B123" i="21" s="1"/>
  <c r="B9" i="14"/>
  <c r="I20" i="25"/>
  <c r="I27" i="25" s="1"/>
  <c r="D4" i="31"/>
  <c r="B8" i="14"/>
  <c r="A7" i="20"/>
  <c r="A7" i="14"/>
  <c r="B26" i="22"/>
  <c r="B23" i="14"/>
  <c r="B27" i="22"/>
  <c r="B24" i="14"/>
  <c r="AE2" i="6"/>
  <c r="E16" i="26"/>
  <c r="D27" i="15" s="1"/>
  <c r="D27" i="16" s="1"/>
  <c r="F16" i="28"/>
  <c r="D33" i="15" s="1"/>
  <c r="D33" i="16" s="1"/>
  <c r="B81" i="7"/>
  <c r="I24" i="31"/>
  <c r="I1" i="32" s="1"/>
  <c r="M18" i="15"/>
  <c r="N19" i="15" s="1"/>
  <c r="N20" i="15" s="1"/>
  <c r="O17" i="15" s="1"/>
  <c r="J19" i="15"/>
  <c r="J20" i="15" s="1"/>
  <c r="A1" i="6"/>
  <c r="A1" i="17" s="1"/>
  <c r="A1" i="18" s="1"/>
  <c r="U1" i="7"/>
  <c r="U2" i="7" s="1"/>
  <c r="B25" i="16"/>
  <c r="B20" i="16"/>
  <c r="O14" i="16"/>
  <c r="C10" i="8"/>
  <c r="C9" i="8"/>
  <c r="C8" i="8"/>
  <c r="A1" i="8"/>
  <c r="E72" i="9"/>
  <c r="B71" i="9"/>
  <c r="B10" i="9"/>
  <c r="B9" i="9"/>
  <c r="B8" i="9"/>
  <c r="A1" i="9"/>
  <c r="E112" i="11"/>
  <c r="B111" i="11"/>
  <c r="B10" i="11"/>
  <c r="B9" i="11"/>
  <c r="B8" i="11"/>
  <c r="A1" i="11"/>
  <c r="B28" i="13"/>
  <c r="B27" i="13"/>
  <c r="A1" i="13"/>
  <c r="B43" i="15"/>
  <c r="B42" i="15"/>
  <c r="B43" i="16"/>
  <c r="B42" i="16"/>
  <c r="B11" i="16"/>
  <c r="B10" i="16"/>
  <c r="B9" i="16"/>
  <c r="B8" i="16"/>
  <c r="A3" i="16"/>
  <c r="B31" i="20"/>
  <c r="B30" i="20"/>
  <c r="B35" i="21"/>
  <c r="B11" i="21"/>
  <c r="B125" i="21" s="1"/>
  <c r="A3" i="21"/>
  <c r="A117" i="21" s="1"/>
  <c r="C27" i="22"/>
  <c r="C26" i="22"/>
  <c r="B10" i="22"/>
  <c r="B115" i="22" s="1"/>
  <c r="B9" i="22"/>
  <c r="B114" i="22" s="1"/>
  <c r="B8" i="22"/>
  <c r="B113" i="22" s="1"/>
  <c r="A1" i="22"/>
  <c r="A106" i="22" s="1"/>
  <c r="B25" i="23"/>
  <c r="B24" i="23"/>
  <c r="B10" i="23"/>
  <c r="B113" i="23" s="1"/>
  <c r="B9" i="23"/>
  <c r="B112" i="23" s="1"/>
  <c r="B8" i="23"/>
  <c r="B111" i="23" s="1"/>
  <c r="A1" i="23"/>
  <c r="A104" i="23" s="1"/>
  <c r="C43" i="25"/>
  <c r="C42" i="25"/>
  <c r="C12" i="25"/>
  <c r="B45" i="30"/>
  <c r="B44" i="30"/>
  <c r="C15" i="30"/>
  <c r="B6" i="30"/>
  <c r="I26" i="31"/>
  <c r="I3" i="32" s="1"/>
  <c r="A3" i="7"/>
  <c r="A1" i="7"/>
  <c r="C11" i="8"/>
  <c r="E73" i="9"/>
  <c r="B72" i="9"/>
  <c r="B11" i="9"/>
  <c r="A3" i="9"/>
  <c r="E113" i="11"/>
  <c r="B112" i="11"/>
  <c r="B11" i="11"/>
  <c r="A3" i="11"/>
  <c r="C11" i="13"/>
  <c r="C10" i="13"/>
  <c r="C9" i="13"/>
  <c r="C8" i="13"/>
  <c r="A3" i="13"/>
  <c r="B11" i="15"/>
  <c r="B10" i="15"/>
  <c r="B9" i="15"/>
  <c r="B8" i="15"/>
  <c r="A3" i="15"/>
  <c r="D43" i="16"/>
  <c r="D42" i="16"/>
  <c r="B31" i="19"/>
  <c r="B30" i="19"/>
  <c r="B11" i="19"/>
  <c r="B10" i="19"/>
  <c r="B9" i="19"/>
  <c r="B8" i="19"/>
  <c r="A3" i="19"/>
  <c r="B11" i="20"/>
  <c r="B10" i="20"/>
  <c r="B9" i="20"/>
  <c r="B8" i="20"/>
  <c r="A3" i="20"/>
  <c r="B8" i="21"/>
  <c r="B122" i="21" s="1"/>
  <c r="A115" i="21"/>
  <c r="B11" i="22"/>
  <c r="B116" i="22" s="1"/>
  <c r="A3" i="22"/>
  <c r="A108" i="22" s="1"/>
  <c r="C25" i="23"/>
  <c r="C24" i="23"/>
  <c r="A3" i="23"/>
  <c r="A106" i="23" s="1"/>
  <c r="G40" i="25"/>
  <c r="F42" i="30"/>
  <c r="I25" i="31"/>
  <c r="I2" i="32" s="1"/>
  <c r="F48" i="30"/>
  <c r="C48" i="30"/>
  <c r="B50" i="30"/>
  <c r="B51" i="30"/>
  <c r="B52" i="30"/>
  <c r="Z2" i="7"/>
  <c r="A7" i="15"/>
  <c r="A7" i="19"/>
  <c r="A7" i="21"/>
  <c r="A121" i="21" s="1"/>
  <c r="A7" i="22"/>
  <c r="A112" i="22" s="1"/>
  <c r="A7" i="23"/>
  <c r="A110" i="23" s="1"/>
  <c r="AJ2" i="6"/>
  <c r="A7" i="9"/>
  <c r="A7" i="11"/>
  <c r="A7" i="13"/>
  <c r="A7" i="16"/>
  <c r="E51" i="30"/>
  <c r="A6" i="21" l="1"/>
  <c r="A120" i="21" s="1"/>
  <c r="A6" i="10"/>
  <c r="B10" i="24"/>
  <c r="B8" i="24"/>
  <c r="B11" i="24"/>
  <c r="B9" i="24"/>
  <c r="D17" i="31"/>
  <c r="L27" i="31" s="1"/>
  <c r="K27" i="31" s="1"/>
  <c r="B27" i="31" s="1"/>
  <c r="D18" i="31"/>
  <c r="L28" i="31" s="1"/>
  <c r="K28" i="31" s="1"/>
  <c r="J20" i="25"/>
  <c r="J21" i="25"/>
  <c r="A6" i="11"/>
  <c r="I26" i="25"/>
  <c r="J18" i="25"/>
  <c r="O23" i="25" s="1"/>
  <c r="P23" i="25" s="1"/>
  <c r="Q23" i="25" s="1"/>
  <c r="R23" i="25" s="1"/>
  <c r="D14" i="15"/>
  <c r="C24" i="15"/>
  <c r="C25" i="15" s="1"/>
  <c r="D22" i="15" s="1"/>
  <c r="A6" i="8"/>
  <c r="A6" i="20"/>
  <c r="A6" i="13"/>
  <c r="A6" i="9"/>
  <c r="A6" i="23"/>
  <c r="A109" i="23" s="1"/>
  <c r="A6" i="19"/>
  <c r="A6" i="14"/>
  <c r="A6" i="15"/>
  <c r="A6" i="22"/>
  <c r="A111" i="22" s="1"/>
  <c r="A6" i="16"/>
  <c r="I31" i="25"/>
  <c r="K17" i="15"/>
  <c r="AG6" i="30"/>
  <c r="AG9" i="30"/>
  <c r="AG7" i="30"/>
  <c r="AG8" i="30" s="1"/>
  <c r="D8" i="31"/>
  <c r="F8" i="31" s="1"/>
  <c r="D7" i="31"/>
  <c r="F7" i="31" s="1"/>
  <c r="F36" i="31" l="1"/>
  <c r="F18" i="31" s="1"/>
  <c r="L5" i="32"/>
  <c r="L4" i="32"/>
  <c r="K4" i="32"/>
  <c r="K5" i="32"/>
  <c r="B28" i="31"/>
  <c r="B39" i="30"/>
  <c r="I23" i="15"/>
  <c r="J24" i="15" s="1"/>
  <c r="D36" i="15"/>
  <c r="D7" i="32" l="1"/>
  <c r="D8" i="32"/>
  <c r="M23" i="15"/>
  <c r="N24" i="15" s="1"/>
  <c r="N25" i="15" s="1"/>
  <c r="O22" i="15" s="1"/>
  <c r="O36" i="15" s="1"/>
  <c r="J25" i="15"/>
  <c r="K22" i="15" s="1"/>
  <c r="K36" i="15" s="1"/>
  <c r="E29" i="9" l="1"/>
  <c r="F29" i="9" s="1"/>
  <c r="E20" i="9"/>
  <c r="F20" i="9" s="1"/>
  <c r="E18" i="11"/>
  <c r="F18" i="11" s="1"/>
  <c r="E107" i="11" l="1"/>
  <c r="F107" i="11" s="1"/>
  <c r="E32" i="11"/>
  <c r="F32" i="11" s="1"/>
  <c r="E33" i="11"/>
  <c r="F33" i="11" s="1"/>
  <c r="E24" i="11"/>
  <c r="F24" i="11" s="1"/>
  <c r="I16" i="25" l="1"/>
  <c r="I19" i="25"/>
  <c r="J15" i="25" l="1"/>
  <c r="AF3" i="23"/>
  <c r="AF7" i="23" s="1"/>
  <c r="AF3" i="21"/>
  <c r="AF7" i="21" s="1"/>
  <c r="AC3" i="11"/>
  <c r="AC7" i="11" s="1"/>
  <c r="M3" i="9"/>
  <c r="M7" i="9" s="1"/>
  <c r="D6" i="31"/>
  <c r="AO3" i="10"/>
  <c r="AO7" i="10" s="1"/>
  <c r="Q3" i="8"/>
  <c r="Q7" i="8" s="1"/>
  <c r="AF3" i="22"/>
  <c r="AF7" i="22" s="1"/>
  <c r="J19" i="25"/>
  <c r="F21" i="22"/>
  <c r="O24" i="25" l="1"/>
  <c r="P24" i="25" s="1"/>
  <c r="Q24" i="25" s="1"/>
  <c r="R24" i="25" s="1"/>
  <c r="D24" i="20" s="1"/>
  <c r="O22" i="25"/>
  <c r="P22" i="25" s="1"/>
  <c r="Q22" i="25" s="1"/>
  <c r="R22" i="25" s="1"/>
  <c r="D20" i="20" s="1"/>
  <c r="O20" i="25"/>
  <c r="P20" i="25" s="1"/>
  <c r="Q20" i="25" s="1"/>
  <c r="O18" i="25"/>
  <c r="O21" i="25"/>
  <c r="O19" i="25"/>
  <c r="P19" i="25" s="1"/>
  <c r="Q19" i="25" s="1"/>
  <c r="D10" i="31"/>
  <c r="F6" i="31"/>
  <c r="F10" i="31" s="1"/>
  <c r="N7" i="13"/>
  <c r="N8" i="13" s="1"/>
  <c r="N25" i="13" s="1"/>
  <c r="G21" i="14"/>
  <c r="I7" i="14"/>
  <c r="I8" i="14" s="1"/>
  <c r="D14" i="18" l="1"/>
  <c r="D16" i="18"/>
  <c r="P18" i="25"/>
  <c r="P21" i="25"/>
  <c r="Q21" i="25" s="1"/>
  <c r="F68" i="9"/>
  <c r="M15" i="8"/>
  <c r="F76" i="7"/>
  <c r="F108" i="11"/>
  <c r="F75" i="7"/>
  <c r="F31" i="31" s="1"/>
  <c r="C19" i="16"/>
  <c r="E25" i="9"/>
  <c r="F25" i="9" s="1"/>
  <c r="E62" i="11"/>
  <c r="F62" i="11" s="1"/>
  <c r="E66" i="11"/>
  <c r="F66" i="11" s="1"/>
  <c r="E30" i="11"/>
  <c r="F30" i="11" s="1"/>
  <c r="E48" i="11"/>
  <c r="F48" i="11" s="1"/>
  <c r="E59" i="11"/>
  <c r="F59" i="11" s="1"/>
  <c r="E38" i="11"/>
  <c r="F38" i="11" s="1"/>
  <c r="E101" i="11"/>
  <c r="F101" i="11" s="1"/>
  <c r="E40" i="11"/>
  <c r="F40" i="11" s="1"/>
  <c r="E93" i="11"/>
  <c r="F93" i="11" s="1"/>
  <c r="E95" i="11"/>
  <c r="F95" i="11" s="1"/>
  <c r="E97" i="11"/>
  <c r="F97" i="11" s="1"/>
  <c r="E45" i="11"/>
  <c r="F45" i="11" s="1"/>
  <c r="E23" i="11"/>
  <c r="F23" i="11" s="1"/>
  <c r="E25" i="11"/>
  <c r="F25" i="11" s="1"/>
  <c r="E49" i="11"/>
  <c r="F49" i="11" s="1"/>
  <c r="E53" i="11"/>
  <c r="F53" i="11" s="1"/>
  <c r="E61" i="11"/>
  <c r="F61" i="11" s="1"/>
  <c r="E67" i="11"/>
  <c r="F67" i="11" s="1"/>
  <c r="E78" i="11"/>
  <c r="F78" i="11" s="1"/>
  <c r="E50" i="11"/>
  <c r="F50" i="11" s="1"/>
  <c r="E103" i="11"/>
  <c r="F103" i="11" s="1"/>
  <c r="E87" i="11"/>
  <c r="F87" i="11" s="1"/>
  <c r="E42" i="11"/>
  <c r="F42" i="11" s="1"/>
  <c r="E105" i="11"/>
  <c r="F105" i="11" s="1"/>
  <c r="E55" i="11"/>
  <c r="F55" i="11" s="1"/>
  <c r="I21" i="14"/>
  <c r="E62" i="9"/>
  <c r="F62" i="9" s="1"/>
  <c r="E55" i="9"/>
  <c r="F55" i="9" s="1"/>
  <c r="E50" i="9"/>
  <c r="F50" i="9" s="1"/>
  <c r="E48" i="9"/>
  <c r="F48" i="9" s="1"/>
  <c r="E49" i="9"/>
  <c r="F49" i="9" s="1"/>
  <c r="E24" i="9"/>
  <c r="F24" i="9" s="1"/>
  <c r="E43" i="9"/>
  <c r="F43" i="9" s="1"/>
  <c r="E30" i="9"/>
  <c r="F30" i="9" s="1"/>
  <c r="E51" i="9"/>
  <c r="F51" i="9" s="1"/>
  <c r="E57" i="9"/>
  <c r="F57" i="9" s="1"/>
  <c r="E23" i="9"/>
  <c r="F23" i="9" s="1"/>
  <c r="E33" i="9"/>
  <c r="F33" i="9" s="1"/>
  <c r="E64" i="9"/>
  <c r="F64" i="9" s="1"/>
  <c r="E59" i="9"/>
  <c r="F59" i="9" s="1"/>
  <c r="E38" i="9"/>
  <c r="F38" i="9" s="1"/>
  <c r="E42" i="9"/>
  <c r="F42" i="9" s="1"/>
  <c r="Q18" i="25" l="1"/>
  <c r="R18" i="25" s="1"/>
  <c r="D14" i="20" s="1"/>
  <c r="M16" i="8"/>
  <c r="D18" i="18"/>
  <c r="D22" i="20" s="1"/>
  <c r="R20" i="25"/>
  <c r="D16" i="20" s="1"/>
  <c r="R21" i="25"/>
  <c r="D18" i="20" s="1"/>
  <c r="I18" i="16"/>
  <c r="M18" i="16" s="1"/>
  <c r="N19" i="16" s="1"/>
  <c r="F77" i="7"/>
  <c r="F79" i="7" s="1"/>
  <c r="H11" i="31" s="1"/>
  <c r="D11" i="31" s="1"/>
  <c r="D33" i="31"/>
  <c r="F33" i="31" s="1"/>
  <c r="F34" i="31" s="1"/>
  <c r="F15" i="31" s="1"/>
  <c r="C20" i="16"/>
  <c r="D17" i="16" s="1"/>
  <c r="D15" i="31" s="1"/>
  <c r="L25" i="31" s="1"/>
  <c r="L2" i="32" s="1"/>
  <c r="F32" i="31"/>
  <c r="F14" i="31" s="1"/>
  <c r="D14" i="16" l="1"/>
  <c r="D14" i="31" s="1"/>
  <c r="L24" i="31" s="1"/>
  <c r="C24" i="16"/>
  <c r="C25" i="16" s="1"/>
  <c r="D22" i="16" s="1"/>
  <c r="D16" i="31" s="1"/>
  <c r="L26" i="31" s="1"/>
  <c r="L3" i="32" s="1"/>
  <c r="D26" i="20"/>
  <c r="AB18" i="29" s="1"/>
  <c r="Q80" i="7"/>
  <c r="F35" i="31"/>
  <c r="F16" i="31" s="1"/>
  <c r="J19" i="16"/>
  <c r="J20" i="16" s="1"/>
  <c r="K17" i="16" s="1"/>
  <c r="K25" i="31"/>
  <c r="K2" i="32" s="1"/>
  <c r="D5" i="32" s="1"/>
  <c r="F11" i="31"/>
  <c r="F12" i="31" s="1"/>
  <c r="D12" i="31"/>
  <c r="N20" i="16"/>
  <c r="O17" i="16" s="1"/>
  <c r="D19" i="31" l="1"/>
  <c r="D20" i="31" s="1"/>
  <c r="D36" i="16"/>
  <c r="K26" i="31"/>
  <c r="K3" i="32" s="1"/>
  <c r="D6" i="32" s="1"/>
  <c r="I23" i="16"/>
  <c r="J24" i="16" s="1"/>
  <c r="J25" i="16" s="1"/>
  <c r="K22" i="16" s="1"/>
  <c r="K36" i="16" s="1"/>
  <c r="F37" i="31"/>
  <c r="F38" i="31" s="1"/>
  <c r="F17" i="31" s="1"/>
  <c r="F19" i="31" s="1"/>
  <c r="F20" i="31" s="1"/>
  <c r="B25" i="31"/>
  <c r="AB17" i="30"/>
  <c r="A1" i="33" s="1"/>
  <c r="L1" i="32"/>
  <c r="K24" i="31"/>
  <c r="B26" i="31" l="1"/>
  <c r="M23" i="16"/>
  <c r="N24" i="16" s="1"/>
  <c r="N25" i="16" s="1"/>
  <c r="O22" i="16" s="1"/>
  <c r="O36" i="16" s="1"/>
  <c r="A7" i="33"/>
  <c r="B7" i="33" s="1"/>
  <c r="D7" i="33" s="1"/>
  <c r="A9" i="33"/>
  <c r="B9" i="33" s="1"/>
  <c r="D9" i="33" s="1"/>
  <c r="A11" i="33"/>
  <c r="B11" i="33" s="1"/>
  <c r="D11" i="33" s="1"/>
  <c r="A6" i="33"/>
  <c r="B6" i="33" s="1"/>
  <c r="A8" i="33"/>
  <c r="B8" i="33" s="1"/>
  <c r="D8" i="33" s="1"/>
  <c r="A10" i="33"/>
  <c r="B10" i="33" s="1"/>
  <c r="D10" i="33" s="1"/>
  <c r="K1" i="32"/>
  <c r="D4" i="32" s="1"/>
  <c r="B24" i="31"/>
  <c r="A4" i="33" l="1"/>
  <c r="AC17" i="30" l="1"/>
  <c r="B17" i="30" s="1"/>
  <c r="AC18" i="29"/>
</calcChain>
</file>

<file path=xl/comments1.xml><?xml version="1.0" encoding="utf-8"?>
<comments xmlns="http://schemas.openxmlformats.org/spreadsheetml/2006/main">
  <authors>
    <author>NIRAJ MISHRA {नीरज मिश्रा}</author>
  </authors>
  <commentList>
    <comment ref="D28" authorId="0" shapeId="0">
      <text>
        <r>
          <rPr>
            <b/>
            <sz val="9"/>
            <color indexed="81"/>
            <rFont val="Tahoma"/>
            <family val="2"/>
          </rPr>
          <t>UDYAM-XX-XX-XXXXXXX</t>
        </r>
      </text>
    </comment>
  </commentList>
</comments>
</file>

<file path=xl/sharedStrings.xml><?xml version="1.0" encoding="utf-8"?>
<sst xmlns="http://schemas.openxmlformats.org/spreadsheetml/2006/main" count="1457" uniqueCount="742">
  <si>
    <t>Price Schedules</t>
  </si>
  <si>
    <t>Training Charges</t>
  </si>
  <si>
    <t>1. Price Component of training to be imparted to Employer's Personnel by Bidder's instructor</t>
  </si>
  <si>
    <t>Country where training is to be imparted</t>
  </si>
  <si>
    <t>Item for which training is to be imparted</t>
  </si>
  <si>
    <t>Training duration in days</t>
  </si>
  <si>
    <t>per DIEM Rate</t>
  </si>
  <si>
    <t>Total Amount</t>
  </si>
  <si>
    <t>Total for Training Charges  [Total Schedule 4)]</t>
  </si>
  <si>
    <t>NOTE: To and fro charges and accommodation for the Instructor (Trainer) and Training material for the Trainees shall be included in the prices quoted by the bidder.</t>
  </si>
  <si>
    <t>Sl. no.</t>
  </si>
  <si>
    <t>Equipment</t>
  </si>
  <si>
    <t>Description of type test</t>
  </si>
  <si>
    <t>Type test Charges (INR)</t>
  </si>
  <si>
    <t>Type Tests Charges (INR)</t>
  </si>
  <si>
    <t>Total of Type Test Charges</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</si>
  <si>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</si>
  <si>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</si>
  <si>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</si>
  <si>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</si>
  <si>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Guarantee Declariation  (GD) :</t>
  </si>
  <si>
    <t>Fill up the losees in kW only as proposed.</t>
  </si>
  <si>
    <t>(GUARANTEED DECLARATION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</si>
  <si>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</si>
  <si>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</si>
  <si>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</si>
  <si>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</si>
  <si>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</si>
  <si>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</si>
  <si>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</si>
  <si>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</si>
  <si>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</si>
  <si>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</si>
  <si>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Schedule-1 : Ex works prices (Bought Out Only)</t>
  </si>
  <si>
    <t>Schedule-1 : (Bought Out Only)</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</si>
  <si>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</si>
  <si>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</si>
  <si>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</si>
  <si>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</si>
  <si>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</si>
  <si>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</si>
  <si>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</si>
  <si>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</si>
  <si>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</si>
  <si>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</si>
  <si>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</si>
  <si>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</si>
  <si>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</si>
  <si>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</si>
  <si>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</si>
  <si>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</si>
  <si>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</si>
  <si>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</si>
  <si>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</si>
  <si>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</si>
  <si>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</si>
  <si>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</si>
  <si>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</si>
  <si>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</si>
  <si>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</si>
  <si>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</si>
  <si>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Total Octroi as applicable for destination site/state on all items of supply, as per the provisions of the Bidding Documents, on all items of Schedule 1.</t>
  </si>
  <si>
    <t>Total Entry Tax as applicable for destination site/state on all items of supply, as per the provisions of the Bidding Documents, on all items of Schedule 1.</t>
  </si>
  <si>
    <t>Click here for details of Octroi</t>
  </si>
  <si>
    <t>Click here for details of Entry Taxes</t>
  </si>
  <si>
    <t>Click here for details of Other Taxes &amp; Duties</t>
  </si>
  <si>
    <t>Unit Test Charge</t>
  </si>
  <si>
    <t>Schedule - 2 Dis</t>
  </si>
  <si>
    <t>Schedule - 6 After Discount</t>
  </si>
  <si>
    <t xml:space="preserve"> Total Ex-Works Price C)</t>
  </si>
  <si>
    <t>Note         :</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</si>
  <si>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</si>
  <si>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</si>
  <si>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</si>
  <si>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TOTAL SALES TAX</t>
  </si>
  <si>
    <t>TOTAL VAT</t>
  </si>
  <si>
    <t xml:space="preserve">Rate of Sales Tax </t>
  </si>
  <si>
    <t>Type Tests on Earthwire</t>
  </si>
  <si>
    <t>Total VAT for direct transaction between the Contractor and the Employer (identified in Schedule 1 as 'Direct') which are not included in the Ex-works price as per the provision of the Bidding Documents, as applicable</t>
  </si>
  <si>
    <t>Total Sales Tax for direct transaction between the Contractor and the Employer (identified in Schedule 1 as 'Direct') which are not included in the Ex-works price as per the provision of the Bidding Documents, as applicable.</t>
  </si>
  <si>
    <t>Total Excise Duty for direct transaction between the Contractor and the Employer (identified in Schedule 1 as 'Direct') which are not included in the Ex-works price as per the provision of the Bidding Documents, as applicable.</t>
  </si>
  <si>
    <t>Bought-Out</t>
  </si>
  <si>
    <t>Total Others levies payable in India (please specify) as applicable for destination site/state on all items of supply, as per the provisions of the Bidding Documents, on all items of Schedule 1.</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</si>
  <si>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</si>
  <si>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</si>
  <si>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</si>
  <si>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</si>
  <si>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</si>
  <si>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</si>
  <si>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</si>
  <si>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</si>
  <si>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</si>
  <si>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</si>
  <si>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We confirm that we shall also get registered with the concerned Sales Tax Authorities, in all the states where the project is located.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</si>
  <si>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</si>
  <si>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</si>
  <si>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</si>
  <si>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</si>
  <si>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</si>
  <si>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</si>
  <si>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</si>
  <si>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</si>
  <si>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</si>
  <si>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</si>
  <si>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further understand that notwithstanding 3.0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this Second Envelope, to be incorporated into the Facilities; by the Indian Laws.</t>
  </si>
  <si>
    <t xml:space="preserve">We confirm that no Sales Tax/VAT in any form shall be payable by you for the bought out items which shall be despatched directly by us under the First Contract to the project site. However, you will issue requisite Sales Tax declaration/Vatable forms in respect of such bought out items, on production of documentary evidence of registration with the concerned Sales Tax Authorities.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</si>
  <si>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</si>
  <si>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</si>
  <si>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Local Transportation, Insurance and other Incidental services.</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</si>
  <si>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</si>
  <si>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</si>
  <si>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</si>
  <si>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</si>
  <si>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</si>
  <si>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</si>
  <si>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</si>
  <si>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</si>
  <si>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</si>
  <si>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</si>
  <si>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</si>
  <si>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</si>
  <si>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</si>
  <si>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</si>
  <si>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</si>
  <si>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</si>
  <si>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</si>
  <si>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</si>
  <si>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</si>
  <si>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</si>
  <si>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</si>
  <si>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</si>
  <si>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</si>
  <si>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</si>
  <si>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</si>
  <si>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</si>
  <si>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</si>
  <si>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</si>
  <si>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</si>
  <si>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</si>
  <si>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</si>
  <si>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</si>
  <si>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</si>
  <si>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</si>
  <si>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</si>
  <si>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</si>
  <si>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</si>
  <si>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</si>
  <si>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</si>
  <si>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</si>
  <si>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</si>
  <si>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</si>
  <si>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</si>
  <si>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</si>
  <si>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Click at the links to go to the work sheets Entry Tax, Octroi and other Taxes &amp; Duties one by one.</t>
  </si>
  <si>
    <t>Fill the description, amount and rate of applicable Octroi. Total of this worksheet shall be displayed in Sch -5 (Taxes &amp; Duties)</t>
  </si>
  <si>
    <t>Fill the description, amount and rate of applicable Other Taxes &amp; Duties. Total of this worksheet shall be displayed in Sch -5 (Taxes &amp; Duties)</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</si>
  <si>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</si>
  <si>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</si>
  <si>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</si>
  <si>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</si>
  <si>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</si>
  <si>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</si>
  <si>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</si>
  <si>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</si>
  <si>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</si>
  <si>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</si>
  <si>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</si>
  <si>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</si>
  <si>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</si>
  <si>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</si>
  <si>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</si>
  <si>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</si>
  <si>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</si>
  <si>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</si>
  <si>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</si>
  <si>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</si>
  <si>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</si>
  <si>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</si>
  <si>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</si>
  <si>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</si>
  <si>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</si>
  <si>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</si>
  <si>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</si>
  <si>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</si>
  <si>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</si>
  <si>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</si>
  <si>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</si>
  <si>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</si>
  <si>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</si>
  <si>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</si>
  <si>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</si>
  <si>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</si>
  <si>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</si>
  <si>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</si>
  <si>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</si>
  <si>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</si>
  <si>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</si>
  <si>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</si>
  <si>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</si>
  <si>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</si>
  <si>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</si>
  <si>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</si>
  <si>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</si>
  <si>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</si>
  <si>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</si>
  <si>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</si>
  <si>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</si>
  <si>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</si>
  <si>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</si>
  <si>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</si>
  <si>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</si>
  <si>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</si>
  <si>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</si>
  <si>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</si>
  <si>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</si>
  <si>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</si>
  <si>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</si>
  <si>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</si>
  <si>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</si>
  <si>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</si>
  <si>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</si>
  <si>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</si>
  <si>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</si>
  <si>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</si>
  <si>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</si>
  <si>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</si>
  <si>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</si>
  <si>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</si>
  <si>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</si>
  <si>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</si>
  <si>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</si>
  <si>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</si>
  <si>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</si>
  <si>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</si>
  <si>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</si>
  <si>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</si>
  <si>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</si>
  <si>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</si>
  <si>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</si>
  <si>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</si>
  <si>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</si>
  <si>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</si>
  <si>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</si>
  <si>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</si>
  <si>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</si>
  <si>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</si>
  <si>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</si>
  <si>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Excise Duty</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</si>
  <si>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</si>
  <si>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</si>
  <si>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</si>
  <si>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</si>
  <si>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</si>
  <si>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</si>
  <si>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</si>
  <si>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</si>
  <si>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</si>
  <si>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</si>
  <si>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</si>
  <si>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</si>
  <si>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</si>
  <si>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</si>
  <si>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</si>
  <si>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</si>
  <si>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</si>
  <si>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</si>
  <si>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</si>
  <si>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</si>
  <si>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</si>
  <si>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</si>
  <si>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</si>
  <si>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Vat</t>
  </si>
  <si>
    <t>Discount Sch-1</t>
  </si>
  <si>
    <t>Discount Sche-7</t>
  </si>
  <si>
    <t>Sole Bidder</t>
  </si>
  <si>
    <t>JV (Joint Venture)</t>
  </si>
  <si>
    <t>Enter following details of the bidder</t>
  </si>
  <si>
    <t xml:space="preserve">Printed Name </t>
  </si>
  <si>
    <t>Designation</t>
  </si>
  <si>
    <t>Instructions / error messages, if any, will be displayed automatically  after selecting the cell.</t>
  </si>
  <si>
    <t xml:space="preserve">Rate of  VAT </t>
  </si>
  <si>
    <t>State/Province to be indicated :</t>
  </si>
  <si>
    <t>Business Address                       :</t>
  </si>
  <si>
    <t>Country of Incorporation         :</t>
  </si>
  <si>
    <t>Name of Principal Officer         :</t>
  </si>
  <si>
    <t>Address of  Principal Officer    :</t>
  </si>
  <si>
    <t>All Prices are in Indian Rupees.</t>
  </si>
  <si>
    <t>Amount on which Sales Tax is applicable   [only ex-w price]</t>
  </si>
  <si>
    <t>Amount on which VAT is applicable   [only ex-w price]</t>
  </si>
  <si>
    <t>Amount</t>
  </si>
  <si>
    <t>ED</t>
  </si>
  <si>
    <t xml:space="preserve">GRAND TOTAL [1+2+3] </t>
  </si>
  <si>
    <t>Above Grand Total does not include Octroi, Entry Tax , Other Taxes &amp; Duties quoted by bidder at Sl. No. 4,5 &amp; 6 above</t>
  </si>
  <si>
    <t>Plus Octroi, Entry Tax , Other Taxes &amp; Duties quoted by bidder at Sl. No. 4,5 &amp; 6 above</t>
  </si>
  <si>
    <t xml:space="preserve"> Plus applicable Octroi, Entry Tax, Other Taxes &amp; Duties or such other sums as may be determined in accordance with the terms and conditions of the Bidding Documents.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</si>
  <si>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</si>
  <si>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</si>
  <si>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</si>
  <si>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</si>
  <si>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</si>
  <si>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</si>
  <si>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</si>
  <si>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</si>
  <si>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</si>
  <si>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</si>
  <si>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</si>
  <si>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</si>
  <si>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r>
      <t>Bid Form 2</t>
    </r>
    <r>
      <rPr>
        <b/>
        <vertAlign val="superscript"/>
        <sz val="11"/>
        <rFont val="Book Antiqua"/>
        <family val="1"/>
      </rPr>
      <t>nd</t>
    </r>
    <r>
      <rPr>
        <b/>
        <sz val="11"/>
        <rFont val="Book Antiqua"/>
        <family val="1"/>
      </rPr>
      <t xml:space="preserve"> Envelope</t>
    </r>
  </si>
  <si>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</si>
  <si>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</si>
  <si>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</si>
  <si>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</si>
  <si>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</si>
  <si>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</si>
  <si>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</si>
  <si>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</si>
  <si>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</si>
  <si>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</si>
  <si>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</si>
  <si>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</si>
  <si>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</si>
  <si>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Sch-5 (Summary of Taxes and Duties applicable on the Goods) :</t>
  </si>
  <si>
    <t>Fill up only green shaded cells.</t>
  </si>
  <si>
    <t>●</t>
  </si>
  <si>
    <t xml:space="preserve">       </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</si>
  <si>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</si>
  <si>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</si>
  <si>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</si>
  <si>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</si>
  <si>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</si>
  <si>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</si>
  <si>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Fill the description, amount and rate of applicable Entry Tax. Total of this worksheet shall be displayed in Sch -5 (Taxes &amp; Duties)</t>
  </si>
  <si>
    <t>Click at the link to go back to Sch-5.</t>
  </si>
  <si>
    <t>OCTROI :</t>
  </si>
  <si>
    <t>Entry Tax :</t>
  </si>
  <si>
    <t>Other Taxes &amp; Duties :</t>
  </si>
  <si>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</si>
  <si>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</si>
  <si>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</si>
  <si>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</si>
  <si>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</si>
  <si>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</si>
  <si>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</si>
  <si>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</si>
  <si>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</si>
  <si>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</si>
  <si>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</si>
  <si>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</si>
  <si>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</si>
  <si>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</si>
  <si>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</si>
  <si>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</si>
  <si>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</si>
  <si>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</si>
  <si>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</si>
  <si>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</si>
  <si>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</si>
  <si>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Wet Soil</t>
  </si>
  <si>
    <t>Unit</t>
  </si>
  <si>
    <t>Quantity</t>
  </si>
  <si>
    <t>a)</t>
  </si>
  <si>
    <t>b)</t>
  </si>
  <si>
    <t>Survey</t>
  </si>
  <si>
    <t>c)</t>
  </si>
  <si>
    <t>d)</t>
  </si>
  <si>
    <t>e)</t>
  </si>
  <si>
    <t>f)</t>
  </si>
  <si>
    <t>SI. No.</t>
  </si>
  <si>
    <t>Qty.</t>
  </si>
  <si>
    <t>Unit Ex-works price</t>
  </si>
  <si>
    <t>Total Ex-works price</t>
  </si>
  <si>
    <t>Signature          :</t>
  </si>
  <si>
    <t>Description</t>
  </si>
  <si>
    <t xml:space="preserve">Unit Freight &amp; Insurance Charges </t>
  </si>
  <si>
    <t>Unit Erection Charges</t>
  </si>
  <si>
    <t>(i)</t>
  </si>
  <si>
    <t>A</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</si>
  <si>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</si>
  <si>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</si>
  <si>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</si>
  <si>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</si>
  <si>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</si>
  <si>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Sl. No.</t>
  </si>
  <si>
    <t>Item Nos.</t>
  </si>
  <si>
    <t>Total Price (INR)</t>
  </si>
  <si>
    <t>1</t>
  </si>
  <si>
    <t>TOTAL EXCISE DUTY</t>
  </si>
  <si>
    <t>2</t>
  </si>
  <si>
    <t>3</t>
  </si>
  <si>
    <t>4</t>
  </si>
  <si>
    <t>TOTAL OTHER TAXES &amp; DUTIES</t>
  </si>
  <si>
    <t>(GRAND SUMMARY)</t>
  </si>
  <si>
    <t xml:space="preserve">Local Transportation, Insurance and other Incidental Services </t>
  </si>
  <si>
    <t>Installation Charges</t>
  </si>
  <si>
    <t xml:space="preserve">Training Charges </t>
  </si>
  <si>
    <t>5</t>
  </si>
  <si>
    <t>Taxes and Duties</t>
  </si>
  <si>
    <t>6</t>
  </si>
  <si>
    <t>GRAND TOTAL [1+2+3+4+5]</t>
  </si>
  <si>
    <t>Item  Description</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</si>
  <si>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</si>
  <si>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</si>
  <si>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</si>
  <si>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</si>
  <si>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</si>
  <si>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</si>
  <si>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</si>
  <si>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</si>
  <si>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</si>
  <si>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</si>
  <si>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</si>
  <si>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</si>
  <si>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</si>
  <si>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</si>
  <si>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</si>
  <si>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</si>
  <si>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</si>
  <si>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</si>
  <si>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</si>
  <si>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Rate of Excise Duty for Direct items indicated in Sch-1</t>
  </si>
  <si>
    <t>TOTAL SCHEDULE NO. 1</t>
  </si>
  <si>
    <t>TOTAL SCHEDULE NO. 2</t>
  </si>
  <si>
    <t>TOTAL SCHEDULE NO. 3</t>
  </si>
  <si>
    <t>TOTAL SCHEDULE NO. 4</t>
  </si>
  <si>
    <t>Schedule - 1</t>
  </si>
  <si>
    <t>(SCHEDULE OF RATES AND PRICES : TYPE TEST CHARGES)</t>
  </si>
  <si>
    <t>(SCHEDULE OF RATES AND PRICES : TRAINING CHARGES)</t>
  </si>
  <si>
    <t>(SCHEDULE OF RATES AND PRICES : EX-WORKS PRICES)</t>
  </si>
  <si>
    <t>(SCHEDULE OF RATES AND PRICES : FREIGHT &amp; INSURANCE CHARGES)</t>
  </si>
  <si>
    <t>(SCHEDULE OF RATES AND PRICES : ERECTION CHARGES)</t>
  </si>
  <si>
    <t>Total Ex-works Price including Type Test charges</t>
  </si>
  <si>
    <t>Total Type Test charges as per Schedule-7 (D)</t>
  </si>
  <si>
    <t>Direct</t>
  </si>
  <si>
    <t>Schedule - 3</t>
  </si>
  <si>
    <t>All kinds of soil except fissured rock &amp; hard rock</t>
  </si>
  <si>
    <t>Dry Fissured Rock</t>
  </si>
  <si>
    <t>Schedule - 4</t>
  </si>
  <si>
    <t>Schedule - 5</t>
  </si>
  <si>
    <t>Schedule - 6</t>
  </si>
  <si>
    <t>(iii)</t>
  </si>
  <si>
    <t>(iv)</t>
  </si>
  <si>
    <t>TOTAL SCHEDULE NO. 5</t>
  </si>
  <si>
    <t>TOTAL SCHEDULE NO. 7</t>
  </si>
  <si>
    <t>SL. NO.</t>
  </si>
  <si>
    <t>Not Applicable</t>
  </si>
  <si>
    <t>TOTAL OCTROI</t>
  </si>
  <si>
    <t>TOTAL ENTRY TAX</t>
  </si>
  <si>
    <t>Amount on which Entry Tax  is applicable</t>
  </si>
  <si>
    <t>Amount on which Other Taxes &amp; Duties are  applicable</t>
  </si>
  <si>
    <t>Thirty Five</t>
  </si>
  <si>
    <t>Schedule 1</t>
  </si>
  <si>
    <t>Schedule 2</t>
  </si>
  <si>
    <t>Schedule 3</t>
  </si>
  <si>
    <t>Schedule 4</t>
  </si>
  <si>
    <t>Schedule 5</t>
  </si>
  <si>
    <t>Schedule 6</t>
  </si>
  <si>
    <t>Schedule 7</t>
  </si>
  <si>
    <t>Taxes and Duties not included in Schedule 1</t>
  </si>
  <si>
    <t>Grand Summary [Schedule 1to 5]</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</si>
  <si>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</si>
  <si>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</si>
  <si>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</si>
  <si>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</si>
  <si>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</si>
  <si>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</si>
  <si>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</si>
  <si>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</si>
  <si>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</si>
  <si>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</si>
  <si>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</si>
  <si>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The reimbursement of Excise Duty, Sales Tax/VAT and other levies as per Sl. No. 1, 2 &amp; 3 above subject to provision of ITB Clause 11.4 shall be only against those items for which the Mode of Transaction indicated in Schedule - 1 is 'Direct'. In case of those items in the said Sechedule-1 against which the  mode of transaction has been  left blank, the same shall be deemed to be 'Bought-out' for the purpose of Evaluation and award of Contract and the price indicated in Schedule 1 against such items shall be deemed to be inclusive of all such taxes, duties and levies.</t>
  </si>
  <si>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</si>
  <si>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</si>
  <si>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Total Erection Price (A+B+C)</t>
  </si>
  <si>
    <t>(a)</t>
  </si>
  <si>
    <t>(b)</t>
  </si>
  <si>
    <t>(c)</t>
  </si>
  <si>
    <t>(d)</t>
  </si>
  <si>
    <t>(e)</t>
  </si>
  <si>
    <t>(f)</t>
  </si>
  <si>
    <t xml:space="preserve"> Total Ex-Works Price C) Direct</t>
  </si>
  <si>
    <t xml:space="preserve"> Total Ex-Works Price C) Bought Out</t>
  </si>
  <si>
    <t xml:space="preserve">(f) </t>
  </si>
  <si>
    <t xml:space="preserve">Total F&amp;I Price </t>
  </si>
  <si>
    <t>Detailed Soil Investigation</t>
  </si>
  <si>
    <t>River Crossing Location</t>
  </si>
  <si>
    <t>Wet Fissured Rock</t>
  </si>
  <si>
    <t>(SCHEDULE OF RATES AND PRICES)</t>
  </si>
  <si>
    <t>(SCHEDULE OF RATES AND PRICES )</t>
  </si>
  <si>
    <t>SUMMARY OF TAXES &amp; DUTIES APPLICABLE ON PLANT &amp; EQUIPMENT</t>
  </si>
  <si>
    <t>(GRAND SUMMARY : AFTER DISCOUNT)</t>
  </si>
  <si>
    <t xml:space="preserve">Type Tests </t>
  </si>
  <si>
    <t>(c )</t>
  </si>
  <si>
    <t>(e )</t>
  </si>
  <si>
    <t xml:space="preserve">(d) </t>
  </si>
  <si>
    <t>A.1</t>
  </si>
  <si>
    <t xml:space="preserve">Sub-Total (A.1) </t>
  </si>
  <si>
    <t xml:space="preserve">TOTAL TEST CHARGES </t>
  </si>
  <si>
    <t>(6) =(3) x (5)</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</si>
  <si>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</si>
  <si>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</si>
  <si>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</si>
  <si>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</si>
  <si>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</si>
  <si>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</si>
  <si>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</si>
  <si>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</si>
  <si>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</si>
  <si>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</si>
  <si>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</si>
  <si>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</si>
  <si>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</si>
  <si>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</si>
  <si>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</si>
  <si>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</si>
  <si>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</si>
  <si>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</si>
  <si>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</si>
  <si>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</si>
  <si>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</si>
  <si>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</si>
  <si>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</si>
  <si>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</si>
  <si>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</si>
  <si>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</si>
  <si>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</si>
  <si>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</si>
  <si>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</si>
  <si>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</si>
  <si>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</si>
  <si>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</si>
  <si>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</si>
  <si>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</si>
  <si>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PLCC</t>
  </si>
  <si>
    <t>Schedule - 2</t>
  </si>
  <si>
    <t xml:space="preserve">The Bidder shall impart necessary training to Employer's Six personnel on design, operation, maintenance and commissioning aspect as per technical specification at manufacturer’s /supplier’s works.        </t>
  </si>
  <si>
    <t>Transformer</t>
  </si>
  <si>
    <t>Control, Protection &amp; Automation</t>
  </si>
  <si>
    <t>Switchyard Equipments (CB,CT,CVT, Isolators &amp; LA</t>
  </si>
  <si>
    <t xml:space="preserve">Schedule - 1 </t>
  </si>
  <si>
    <t xml:space="preserve">Schedule - 3 </t>
  </si>
  <si>
    <t>Total Others levies payable in India (please specify) as applicable for destination site/state on direct transaction items of supply, as per the provisions of the Bidding Documents, on all items of Schedule 1.</t>
  </si>
  <si>
    <t>7 = (5 x 6)</t>
  </si>
  <si>
    <t>(i) Temperature rise test</t>
  </si>
  <si>
    <t>(ii) Zero Sequence Reactance measurement</t>
  </si>
  <si>
    <t>(iii) Acoustic noise level measurement</t>
  </si>
  <si>
    <t>(v) Measurement of Knee Point Voltage</t>
  </si>
  <si>
    <t>125 MVAR, 420kV Bus Reactor</t>
  </si>
  <si>
    <t>125 MVAR, 420kV 3ph. Bus Reactor</t>
  </si>
  <si>
    <t xml:space="preserve">Date : </t>
  </si>
  <si>
    <t>Place     :</t>
  </si>
  <si>
    <t>500 MVA, 400/220kV Auto Transformer</t>
  </si>
  <si>
    <t>(i) Temperature Rise test</t>
  </si>
  <si>
    <t>(ii) Zero sequence reactance measurement</t>
  </si>
  <si>
    <t>(iii) Acoustic Noise level measurement</t>
  </si>
  <si>
    <t>(iv) Measurement of power taken by fan and oil  pumps</t>
  </si>
  <si>
    <t>(v) Measurement of harmonic level at no-load current</t>
  </si>
  <si>
    <t>(vi) Short Duration (ACSD) AC withstand Test</t>
  </si>
  <si>
    <t>(iv) Measurement of Harmonic content of current(Measured in cold state)</t>
  </si>
  <si>
    <t>160 MVA, 220/1321kV Auto Transformer</t>
  </si>
  <si>
    <t xml:space="preserve">Date  : </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</si>
  <si>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</si>
  <si>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</si>
  <si>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</si>
  <si>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</si>
  <si>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</si>
  <si>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</si>
  <si>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</si>
  <si>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Fill up unit rates for all the items in numeric values greater than 0 (zero). If unit rate is left blank, the corresponding item shall be deemed to be included in the total price. Total amount shall get calculated automatically.</t>
  </si>
  <si>
    <t>630kVA, 33/0.433kV LT Transformer</t>
  </si>
  <si>
    <t>AAABAAAAAAA-</t>
  </si>
  <si>
    <t>NOT APPLICABLE</t>
  </si>
  <si>
    <r>
      <t>Multipackage discount applicable on this package (S3)</t>
    </r>
    <r>
      <rPr>
        <sz val="11"/>
        <rFont val="Book Antiqua"/>
        <family val="1"/>
      </rPr>
      <t xml:space="preserve"> </t>
    </r>
    <r>
      <rPr>
        <b/>
        <sz val="11"/>
        <rFont val="Book Antiqua"/>
        <family val="1"/>
      </rPr>
      <t>only</t>
    </r>
    <r>
      <rPr>
        <sz val="11"/>
        <rFont val="Book Antiqua"/>
        <family val="1"/>
      </rPr>
      <t xml:space="preserve"> if other packages covered under the same bidding document is also awarded to us. Discount on lum-sum basis on total price quoted by us without Taxes &amp; Duties. [This discount shall be proportionately applicable on all the items of all the Schdules i.e. Sch-1 (without type test charges), Sch-2, Sch-3 &amp; Sch-7] </t>
    </r>
    <r>
      <rPr>
        <b/>
        <sz val="11"/>
        <rFont val="Book Antiqua"/>
        <family val="1"/>
      </rPr>
      <t>IN Rs.</t>
    </r>
  </si>
  <si>
    <r>
      <t>Multipackage discount applicable on this package (S3)</t>
    </r>
    <r>
      <rPr>
        <sz val="11"/>
        <rFont val="Book Antiqua"/>
        <family val="1"/>
      </rPr>
      <t xml:space="preserve"> only if other packages covered under the same bidding document is also awarded to us. Discount on percent basis on total price quoted by us without Taxes &amp; Duties. [This discount shall be proportionately applicable on all the items of all the Schdules i.e. Sch-1 (without type test charges), Sch-2, Sch-3 &amp; Sch-7] </t>
    </r>
    <r>
      <rPr>
        <b/>
        <sz val="11"/>
        <rFont val="Book Antiqua"/>
        <family val="1"/>
      </rPr>
      <t>In Percent (%)</t>
    </r>
  </si>
  <si>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</si>
  <si>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this Second Envelope.</t>
  </si>
  <si>
    <t>PR No</t>
  </si>
  <si>
    <t>PR Line Item No</t>
  </si>
  <si>
    <t>Material Code</t>
  </si>
  <si>
    <t xml:space="preserve">Note : </t>
  </si>
  <si>
    <t>Activity Header</t>
  </si>
  <si>
    <t>PR Activity No</t>
  </si>
  <si>
    <t>Activity Description</t>
  </si>
  <si>
    <t>Service Code</t>
  </si>
  <si>
    <t>Line Item No</t>
  </si>
  <si>
    <t>Note :</t>
  </si>
  <si>
    <t>Ex-works price of Plant and Equipment</t>
  </si>
  <si>
    <t>10 = (8X9)</t>
  </si>
  <si>
    <t>Mode of Transaction (Direct or Bought out)^</t>
  </si>
  <si>
    <t>Units</t>
  </si>
  <si>
    <t>Unit Charges</t>
  </si>
  <si>
    <t xml:space="preserve">12= (10 x 11) </t>
  </si>
  <si>
    <t>Schedule-4 : Training Charges</t>
  </si>
  <si>
    <t>Micro and Small Enterprise (MSE)</t>
  </si>
  <si>
    <t>III</t>
  </si>
  <si>
    <t xml:space="preserve">Training                                </t>
  </si>
  <si>
    <t>Training at substation Site in the area of erection, testing, commissioining, operation and maintenence of CB, Isolator, CT, CVT andSurge Arrester.</t>
  </si>
  <si>
    <t>TAG</t>
  </si>
  <si>
    <t>Training at substation site in the area of testing, commissioining, operation and maintenece of Protection and automation system</t>
  </si>
  <si>
    <t>TRAINING CHARGES</t>
  </si>
  <si>
    <t xml:space="preserve">Training of Comm. Eqpt.                 </t>
  </si>
  <si>
    <t>Training for communication Equipments</t>
  </si>
  <si>
    <t>MND</t>
  </si>
  <si>
    <t>Training at substation Site in the area of erection, testing, commissioining, operation and maintenance of Digital ProtectionCoupler.</t>
  </si>
  <si>
    <t>DAY</t>
  </si>
  <si>
    <t>Extension of  765kV Raipur Pooling S/S  under POWERGRID works associated with TBCB lines under Common Transmission system for Phase-II generation projects in Odisha (DPR-2)</t>
  </si>
  <si>
    <t xml:space="preserve">Extension of 765/400kV  Gaya S/S  under Transmission system associated with Nabinagar-II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</si>
  <si>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</si>
  <si>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</si>
  <si>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</si>
  <si>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(Schedule-3) and Training to be imparted in India (Schedule-4)</t>
  </si>
  <si>
    <t xml:space="preserve">GRAND TOTAL [1+2] </t>
  </si>
  <si>
    <t>Common Seal :</t>
  </si>
  <si>
    <t>Signature :</t>
  </si>
  <si>
    <t>We confirm that we have also registered/we shall also get registered in the GST Network with a GSTIN, in all the states where the project is located and the states from which we shall make our supply of goods.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</si>
  <si>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this Second Envelope; by the Indian Laws.</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</si>
  <si>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</si>
  <si>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Local Transportation, In-transit Insurance, loading and unloading</t>
  </si>
  <si>
    <t xml:space="preserve"> or such other sums as may be determined in accordance with the terms and conditions of the Bidding Documents.</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</si>
  <si>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</si>
  <si>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</si>
  <si>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 xml:space="preserve">HSN Code </t>
  </si>
  <si>
    <t>Rate of GST applicable ( in %)</t>
  </si>
  <si>
    <t>5A</t>
  </si>
  <si>
    <t xml:space="preserve">SAC
(Service Accounting Codes)
</t>
  </si>
  <si>
    <t># In case the bidder leaves the cell for confirmation of the SAC and/or  GST rate “blank”,  the SAC and corresponding GST rate indicated by the Employer shall be deemed to be the one confirmed by the Bidder.</t>
  </si>
  <si>
    <t>Type Test charges shall appear automatically  in Sch-1, after filling up Sch-7 appropriately (if Applicable).</t>
  </si>
  <si>
    <t>#</t>
  </si>
  <si>
    <t>GST on item</t>
  </si>
  <si>
    <t>Whether SAC in column ‘7A’ is confirmed. If not  indicate applicable the SAC #</t>
  </si>
  <si>
    <t xml:space="preserve">Schedule-1 : Ex works prices </t>
  </si>
  <si>
    <t>GST on ITEM</t>
  </si>
  <si>
    <t>Sch-3 (Installation  Charges) :</t>
  </si>
  <si>
    <t>Sch-2 (Inland Transportation, In-transit Insurance, loading &amp; unloading Charges) :</t>
  </si>
  <si>
    <t>Total Value</t>
  </si>
  <si>
    <t>Applicable GST Rate</t>
  </si>
  <si>
    <t>Applicable GST</t>
  </si>
  <si>
    <t>Whether  rate of GST in column ‘4’ is confirmed. If not  indicate applicable rate of GST *</t>
  </si>
  <si>
    <t>Total GST as confirmed by Bidder</t>
  </si>
  <si>
    <t>Tax Calculation</t>
  </si>
  <si>
    <t>Code</t>
  </si>
  <si>
    <t>Whether HSN in column ‘2’ is confirmed. If not  indicate applicable the HSN code *</t>
  </si>
  <si>
    <t>Revaluation of M column</t>
  </si>
  <si>
    <t>13 = 10 x 11</t>
  </si>
  <si>
    <t>TOTAL TYPE TEST CHARGES</t>
  </si>
  <si>
    <t>Type tests charges</t>
  </si>
  <si>
    <t>Schedule-7 : Type tests Charges</t>
  </si>
  <si>
    <t>name of test laboratories where type tests are proposed to be conducted</t>
  </si>
  <si>
    <t xml:space="preserve">Schedule-1 :  Supply </t>
  </si>
  <si>
    <t>GRAND TOTAL [1+2+3+4+5+6]</t>
  </si>
  <si>
    <r>
      <t>Discount on lum-sum basis on total price quoted by us without Taxes &amp; Duties.</t>
    </r>
    <r>
      <rPr>
        <sz val="11"/>
        <rFont val="Book Antiqua"/>
        <family val="1"/>
      </rPr>
      <t xml:space="preserve"> [The discount shall be proportionately applicable on all the items of all the Schdules i.e. Sch-1, Sch-2 and Sch-3]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</si>
  <si>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Sch-2 and Sch-3 ] </t>
    </r>
    <r>
      <rPr>
        <b/>
        <sz val="11"/>
        <rFont val="Book Antiqua"/>
        <family val="1"/>
      </rPr>
      <t>In Percent (%)</t>
    </r>
  </si>
  <si>
    <t>Training charges for training to be imparted [NOT APPLICABLE]</t>
  </si>
  <si>
    <t>Break-up of Type Test Charges for Type Tests to be conducted
 [NOT APPLICABLE]</t>
  </si>
  <si>
    <t>For and on behalf of</t>
  </si>
  <si>
    <t>GST, Tax as confirmed by Bidder</t>
  </si>
  <si>
    <t>Plant and Equipment (including Mandatory Spares Parts) to be supplied , including Type Test Charges for Tests to be conducted:</t>
  </si>
  <si>
    <t xml:space="preserve">Total of Schedule-2 </t>
  </si>
  <si>
    <t>Whether  rate of GST in column ‘10’ is confirmed. If not  indicate applicable rate of GST #
(in %)</t>
  </si>
  <si>
    <t xml:space="preserve">Unit Ex-works price </t>
  </si>
  <si>
    <t xml:space="preserve">Total Ex-works price 
</t>
  </si>
  <si>
    <t xml:space="preserve">Total Erection Charges 
</t>
  </si>
  <si>
    <t xml:space="preserve">Total Local Transportation, In-transit Insurance, loading and unloadingCharges 
</t>
  </si>
  <si>
    <t xml:space="preserve">Unit Local Transportation, In-transit Insurance, loading and unloading Charges </t>
  </si>
  <si>
    <t>We declare that as specified in Clause 7.0.0, SCC, Vol.-I of the Bidding Documents, prices quoted by us in the Price Schedules shall be subject to Price Adjustment during the execution of Contract in accordance with Appendix-2 (Price Adjustment) to the Contract Agreement.</t>
  </si>
  <si>
    <t>Sr. General Manager (C&amp;M)</t>
  </si>
  <si>
    <t xml:space="preserve">Power Grid Corporation of India Limited </t>
  </si>
  <si>
    <t>North Eastern Region</t>
  </si>
  <si>
    <t xml:space="preserve">Dongtieh, Lower Nongrah, Lapalang </t>
  </si>
  <si>
    <t>Shillong – 793 006 (Meghalaya).</t>
  </si>
  <si>
    <t>HSN/SAC Code</t>
  </si>
  <si>
    <t>Chief General Manager (C&amp;M)</t>
  </si>
  <si>
    <t>All the cells in Sch-4, Sch-5 are auto filled, therefore no cell is required to be filled up there.</t>
  </si>
  <si>
    <t>Place_Place</t>
  </si>
  <si>
    <t>Printed_Name</t>
  </si>
  <si>
    <t>Name_Name</t>
  </si>
  <si>
    <t>Address1</t>
  </si>
  <si>
    <t>Address2</t>
  </si>
  <si>
    <t>Schedule-I of BPS Vol-IC</t>
  </si>
  <si>
    <t>7=5x6</t>
  </si>
  <si>
    <t>Total Type Test charges as per Schedule-1</t>
  </si>
  <si>
    <t>Bidder’s Name and Address (Sole Bidder) :</t>
  </si>
  <si>
    <t>Whether HSN in column ‘2’ is confirmed. If not,  indicate applicable HSN code #</t>
  </si>
  <si>
    <t>Whether  rate of GST in column ‘4 is confirmed. If not  indicate applicable rate of GST#
 (in %)</t>
  </si>
  <si>
    <t>Total GST on Installation Services  (Schedule-3) and Civil Works (Schedule-4)</t>
  </si>
  <si>
    <t>(SUMMARY OF TAXES &amp; DUTIES APPLICABLE ON PLANT &amp; EQUIPMENT &amp; SERVICES)</t>
  </si>
  <si>
    <t xml:space="preserve">Sch-4 (Civil Portion) : </t>
  </si>
  <si>
    <t>NO GST will be paid on Freight and Insurance Charges.</t>
  </si>
  <si>
    <t>Fill up Only the Percenatge Above or Belwo the estmated Cost,. Total amount shall get calculated automatically.</t>
  </si>
  <si>
    <t>NOTE: If the calcauted taxes posses any discrepancies between the actual and automatic calculation, the actual taxes will be applicable based on the HSN/SAC Code.</t>
  </si>
  <si>
    <t>ENVELOPE-I Bid Proposal Sheet-Techno-commercial Part(BPS-Vol-IB)</t>
  </si>
  <si>
    <r>
      <rPr>
        <b/>
        <sz val="26"/>
        <rFont val="Book Antiqua"/>
        <family val="1"/>
      </rPr>
      <t xml:space="preserve">:: </t>
    </r>
    <r>
      <rPr>
        <b/>
        <sz val="20"/>
        <rFont val="Book Antiqua"/>
        <family val="1"/>
      </rPr>
      <t xml:space="preserve">COVER PAGE </t>
    </r>
    <r>
      <rPr>
        <b/>
        <sz val="26"/>
        <rFont val="Book Antiqua"/>
        <family val="1"/>
      </rPr>
      <t>::</t>
    </r>
  </si>
  <si>
    <t>Name of Package</t>
  </si>
  <si>
    <t>Specification No./Document Code No.:</t>
  </si>
  <si>
    <t>Address of Purchaser/ Owner</t>
  </si>
  <si>
    <t>Power Grid Corporation of India Limited.</t>
  </si>
  <si>
    <t>Dongtieh, Lower Nongrah, Lapalang.</t>
  </si>
  <si>
    <t>Shillong - 793006.</t>
  </si>
  <si>
    <t>Phone- 0364 2536406, Fax -0364- 2536406</t>
  </si>
  <si>
    <t>Limited Tender Enquiry No.:</t>
  </si>
  <si>
    <r>
      <t xml:space="preserve">Fill up only green shaded cells in Sch-1, </t>
    </r>
    <r>
      <rPr>
        <b/>
        <strike/>
        <sz val="12"/>
        <color indexed="12"/>
        <rFont val="Book Antiqua"/>
        <family val="1"/>
      </rPr>
      <t>Sch-2, Sch-3</t>
    </r>
    <r>
      <rPr>
        <b/>
        <sz val="12"/>
        <color indexed="12"/>
        <rFont val="Book Antiqua"/>
        <family val="1"/>
      </rPr>
      <t xml:space="preserve"> and Bid Form 2nd Envelope.</t>
    </r>
  </si>
  <si>
    <t>Specify type of Bidder         
[Select from drop down menu]</t>
  </si>
  <si>
    <t>Principal place of business</t>
  </si>
  <si>
    <t>Contact Person</t>
  </si>
  <si>
    <t>Email-ID_1</t>
  </si>
  <si>
    <t>Email-ID_2</t>
  </si>
  <si>
    <t>Mobile No.</t>
  </si>
  <si>
    <t>Apr</t>
  </si>
  <si>
    <t>Place      :</t>
  </si>
  <si>
    <t>NO</t>
  </si>
  <si>
    <t>Bid Form 2nd Envelope</t>
  </si>
  <si>
    <t>Local Transportation, In-transit Insurance, loading and unloading  [NOT APPLICABLE]</t>
  </si>
  <si>
    <t>Installation Charges [NOT APPLICABLE].</t>
  </si>
  <si>
    <t xml:space="preserve">Civil Portion </t>
  </si>
  <si>
    <t>Taxes and Duties not included in Schedule 1, 2, 3, 4,5</t>
  </si>
  <si>
    <t>Schedule 8</t>
  </si>
  <si>
    <t xml:space="preserve">Plant and Equipment (Including Mandatory Spare Parts) to be supplied, including Type Test Charges. </t>
  </si>
  <si>
    <t>Sub-Total</t>
  </si>
  <si>
    <t>Sr General Manager (C&amp;M)</t>
  </si>
  <si>
    <t>UDYAM REGISTRATION NUMBER</t>
  </si>
  <si>
    <t>TYPE OF ENTERPRISE</t>
  </si>
  <si>
    <t>MAJOR ACTIVITY</t>
  </si>
  <si>
    <t>TRADING</t>
  </si>
  <si>
    <t>SOCIAL CATEGORY OF
ENTREPRENEUR</t>
  </si>
  <si>
    <t>GENDER oF  ENTERPRISE</t>
  </si>
  <si>
    <t>WOMEN</t>
  </si>
  <si>
    <t>GENERAL</t>
  </si>
  <si>
    <t>MICRO</t>
  </si>
  <si>
    <t>Each Location</t>
  </si>
  <si>
    <t>Confirmed</t>
  </si>
  <si>
    <t>EXECUTION  CHARGES</t>
  </si>
  <si>
    <t>email - Alt 1:nm.safiulla@powergrid.in.
             Alt 2: mishraniraj@powergrid.in</t>
  </si>
  <si>
    <t>Rate Contract for Engagement of Surveying Agency for various Survey Works of Transmission Lines 132kv &amp; Above under NERTS for period of 1 Year (With 6 Months Provision for Extension)</t>
  </si>
  <si>
    <t>NESH/CSM/G1/SRM/OT/1500-1286/NIT  dated 27/05/2024.</t>
  </si>
  <si>
    <t>NESH/CSM/G1/SRM/OT/1500-1286/BPS(Vol-IB)</t>
  </si>
  <si>
    <t>Route Alignment for all terrains  as per the instruction of EIC including all the necessary tools &amp; plants and equipements to complete the work in all respect.</t>
  </si>
  <si>
    <t>Detailed survey including profiling and tower spotting using modern survey techniques for all terrains  as per the instruction of EIC including all the necessary tools &amp; plants and equipemnts to complete the work in all respect.</t>
  </si>
  <si>
    <t>Conducting Topographical survey/Topo survey and detail land/Countour survey of Substation area. Quantities of leveling works/ Nos. of trees, properties also to be assessed and recorded in the report for tantative cost working out. The work shall be carried out as per the instruction of EIC and includes all the necessary tools &amp; plants and equipemnts to complete the work in all respect.</t>
  </si>
  <si>
    <t>NOTE: The above Quantities is for indicative purpose only.</t>
  </si>
  <si>
    <t>Route Alignment for all terrains including all the necessary tools &amp; plants and equipements to complete the work in all respect  as per the instruction of Engineer -In- Charge.</t>
  </si>
  <si>
    <t>Detailed survey including profiling and tower spotting using modern survey techniques for all terrains   including all the necessary tools &amp; plants and equipemnts to complete the work in all respect as per the instruction of Engineer -In- Charge.</t>
  </si>
  <si>
    <t>Conducting Topographical survey/Topo survey and detail land/Countour survey of Substation area. Quantities of leveling works/ Nos. of trees, properties also to be assessed and recorded in the report for tantative cost working out. The work shall be carried out as per the instruction of Engineer -In- Charge and including all the necessary tools &amp; plants and equipemnts to complete the work in all respect.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</si>
</sst>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164" formatCode="_(* #,##0.00_);_(* \(#,##0.00\);_(* &quot;-&quot;??_);_(@_)"/>
    <numFmt numFmtId="165" formatCode="_-&quot;£&quot;* #,##0.00_-;\-&quot;£&quot;* #,##0.00_-;_-&quot;£&quot;* &quot;-&quot;??_-;_-@_-"/>
    <numFmt numFmtId="166" formatCode="0.0"/>
    <numFmt numFmtId="167" formatCode="0.000"/>
    <numFmt numFmtId="168" formatCode="_(* #,##0.00_);_(* \(#,##0.00\);_(* \-??_);_(@_)"/>
    <numFmt numFmtId="169" formatCode="_(* #,##0_);_(* \(#,##0\);_(* \-??_);_(@_)"/>
    <numFmt numFmtId="170" formatCode="_(* #,##0.0_);_(* \(#,##0.0\);_(* \-??_);_(@_)"/>
    <numFmt numFmtId="171" formatCode="#,##0.0"/>
    <numFmt numFmtId="172" formatCode="0.00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42">
    <font>
      <sz val="11"/>
      <name val="Book Antiqua"/>
      <family val="1"/>
    </font>
    <font>
      <sz val="11"/>
      <color theme="1"/>
      <name val="Calibri"/>
      <family val="2"/>
      <scheme val="minor"/>
    </font>
    <font>
      <sz val="10"/>
      <name val="Arial"/>
      <family val="2"/>
    </font>
    <font>
      <u/>
      <sz val="10"/>
      <color indexed="12"/>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1"/>
      <name val="Book Antiqua"/>
      <family val="1"/>
    </font>
    <font>
      <sz val="10"/>
      <name val="Book Antiqua"/>
      <family val="1"/>
    </font>
    <font>
      <sz val="12"/>
      <name val="Arial"/>
      <family val="2"/>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sz val="12"/>
      <color indexed="9"/>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b/>
      <vertAlign val="superscript"/>
      <sz val="11"/>
      <name val="Book Antiqua"/>
      <family val="1"/>
    </font>
    <font>
      <b/>
      <sz val="12"/>
      <color indexed="16"/>
      <name val="Book Antiqua"/>
      <family val="1"/>
    </font>
    <font>
      <sz val="18"/>
      <color indexed="10"/>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vertAlign val="superscript"/>
      <sz val="12"/>
      <name val="Book Antiqua"/>
      <family val="1"/>
    </font>
    <font>
      <b/>
      <sz val="11"/>
      <color indexed="8"/>
      <name val="Book Antiqua"/>
      <family val="1"/>
    </font>
    <font>
      <sz val="11"/>
      <name val="Arial"/>
      <family val="2"/>
    </font>
    <font>
      <sz val="12"/>
      <name val="Times New Roman"/>
      <family val="1"/>
    </font>
    <font>
      <b/>
      <sz val="13"/>
      <name val="Arial"/>
      <family val="2"/>
    </font>
    <font>
      <sz val="14"/>
      <name val="Arial"/>
      <family val="2"/>
    </font>
    <font>
      <b/>
      <sz val="12.5"/>
      <name val="Arial"/>
      <family val="2"/>
    </font>
    <font>
      <sz val="12.5"/>
      <name val="Arial"/>
      <family val="2"/>
    </font>
    <font>
      <b/>
      <sz val="11"/>
      <name val="Cambria"/>
      <family val="1"/>
    </font>
    <font>
      <b/>
      <sz val="12"/>
      <name val="Cambria"/>
      <family val="1"/>
    </font>
    <font>
      <sz val="11"/>
      <name val="Cambria"/>
      <family val="1"/>
    </font>
    <font>
      <sz val="10"/>
      <name val="Cambria"/>
      <family val="1"/>
    </font>
    <font>
      <sz val="11"/>
      <color indexed="8"/>
      <name val="Book Antiqua"/>
      <family val="1"/>
    </font>
    <font>
      <sz val="11"/>
      <color indexed="10"/>
      <name val="Book Antiqua"/>
      <family val="1"/>
    </font>
    <font>
      <b/>
      <sz val="11"/>
      <name val="Times New Roman"/>
      <family val="1"/>
    </font>
    <font>
      <sz val="11"/>
      <name val="Times New Roman"/>
      <family val="1"/>
    </font>
    <font>
      <b/>
      <i/>
      <sz val="11"/>
      <name val="Times New Roman"/>
      <family val="1"/>
    </font>
    <font>
      <b/>
      <sz val="18"/>
      <name val="Book Antiqua"/>
      <family val="1"/>
    </font>
    <font>
      <b/>
      <sz val="12"/>
      <name val="Times New Roman"/>
      <family val="1"/>
    </font>
    <font>
      <b/>
      <i/>
      <sz val="12"/>
      <name val="Times New Roman"/>
      <family val="1"/>
    </font>
    <font>
      <sz val="12"/>
      <color indexed="8"/>
      <name val="Times New Roman"/>
      <family val="1"/>
    </font>
    <font>
      <b/>
      <u/>
      <sz val="16"/>
      <name val="Book Antiqua"/>
      <family val="1"/>
    </font>
    <font>
      <b/>
      <sz val="14"/>
      <color indexed="8"/>
      <name val="Book Antiqua"/>
      <family val="1"/>
    </font>
    <font>
      <sz val="14"/>
      <name val="Book Antiqua"/>
      <family val="1"/>
    </font>
    <font>
      <sz val="14"/>
      <color indexed="9"/>
      <name val="Book Antiqua"/>
      <family val="1"/>
    </font>
    <font>
      <b/>
      <sz val="26"/>
      <color indexed="8"/>
      <name val="Book Antiqua"/>
      <family val="1"/>
    </font>
    <font>
      <sz val="10"/>
      <name val="Arial"/>
      <family val="2"/>
    </font>
    <font>
      <sz val="14"/>
      <name val="AngsanaUPC"/>
      <family val="1"/>
      <charset val="222"/>
    </font>
    <font>
      <sz val="11"/>
      <color indexed="8"/>
      <name val="Calibri"/>
      <family val="2"/>
    </font>
    <font>
      <sz val="12"/>
      <color indexed="56"/>
      <name val="Book Antiqua"/>
      <family val="1"/>
    </font>
    <font>
      <sz val="12"/>
      <color indexed="10"/>
      <name val="Book Antiqua"/>
      <family val="1"/>
    </font>
    <font>
      <sz val="10"/>
      <name val="Arial"/>
      <family val="2"/>
    </font>
    <font>
      <sz val="12"/>
      <color rgb="FFFF0000"/>
      <name val="Book Antiqua"/>
      <family val="1"/>
    </font>
    <font>
      <sz val="12"/>
      <color indexed="8"/>
      <name val="Book Antiqua"/>
      <family val="1"/>
    </font>
    <font>
      <b/>
      <sz val="9"/>
      <name val="Book Antiqua"/>
      <family val="1"/>
    </font>
    <font>
      <sz val="12"/>
      <color indexed="9"/>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b/>
      <sz val="14"/>
      <color theme="0"/>
      <name val="Book Antiqua"/>
      <family val="1"/>
    </font>
    <font>
      <sz val="14"/>
      <color theme="0"/>
      <name val="Book Antiqua"/>
      <family val="1"/>
    </font>
    <font>
      <b/>
      <i/>
      <sz val="12"/>
      <name val="Book Antiqua"/>
      <family val="1"/>
    </font>
    <font>
      <i/>
      <sz val="12"/>
      <name val="Book Antiqua"/>
      <family val="1"/>
    </font>
    <font>
      <i/>
      <sz val="12"/>
      <color indexed="9"/>
      <name val="Book Antiqua"/>
      <family val="1"/>
    </font>
    <font>
      <i/>
      <sz val="12"/>
      <color indexed="8"/>
      <name val="Book Antiqua"/>
      <family val="1"/>
    </font>
    <font>
      <b/>
      <sz val="10"/>
      <color indexed="10"/>
      <name val="Book Antiqua"/>
      <family val="1"/>
    </font>
    <font>
      <b/>
      <sz val="10"/>
      <color indexed="9"/>
      <name val="Book Antiqua"/>
      <family val="1"/>
    </font>
    <font>
      <i/>
      <sz val="10"/>
      <name val="Book Antiqua"/>
      <family val="1"/>
    </font>
    <font>
      <sz val="10"/>
      <color indexed="8"/>
      <name val="Book Antiqua"/>
      <family val="1"/>
    </font>
    <font>
      <i/>
      <sz val="9"/>
      <name val="Book Antiqua"/>
      <family val="1"/>
    </font>
    <font>
      <b/>
      <i/>
      <sz val="9"/>
      <color indexed="9"/>
      <name val="Book Antiqua"/>
      <family val="1"/>
    </font>
    <font>
      <b/>
      <i/>
      <sz val="9"/>
      <name val="Book Antiqua"/>
      <family val="1"/>
    </font>
    <font>
      <i/>
      <sz val="9"/>
      <color indexed="9"/>
      <name val="Book Antiqua"/>
      <family val="1"/>
    </font>
    <font>
      <b/>
      <sz val="16"/>
      <name val="Book Antiqua"/>
      <family val="1"/>
    </font>
    <font>
      <b/>
      <sz val="20"/>
      <name val="Book Antiqua"/>
      <family val="1"/>
    </font>
    <font>
      <b/>
      <sz val="26"/>
      <name val="Book Antiqua"/>
      <family val="1"/>
    </font>
    <font>
      <b/>
      <sz val="12"/>
      <color rgb="FF0000CC"/>
      <name val="Book Antiqua"/>
      <family val="1"/>
    </font>
    <font>
      <b/>
      <sz val="11"/>
      <color rgb="FF0000CC"/>
      <name val="Book Antiqua"/>
      <family val="1"/>
    </font>
    <font>
      <b/>
      <strike/>
      <sz val="12"/>
      <color indexed="12"/>
      <name val="Book Antiqua"/>
      <family val="1"/>
    </font>
    <font>
      <strike/>
      <sz val="12"/>
      <name val="Book Antiqua"/>
      <family val="1"/>
    </font>
    <font>
      <b/>
      <sz val="10"/>
      <color rgb="FF0000FF"/>
      <name val="Book Antiqua"/>
      <family val="1"/>
    </font>
    <font>
      <b/>
      <sz val="10"/>
      <color theme="0" tint="-0.249977111117893"/>
      <name val="Book Antiqua"/>
      <family val="1"/>
    </font>
    <font>
      <b/>
      <sz val="10"/>
      <color theme="0" tint="-0.249977111117893"/>
      <name val="Cambria"/>
      <family val="1"/>
      <scheme val="major"/>
    </font>
    <font>
      <sz val="10"/>
      <color theme="0" tint="-0.249977111117893"/>
      <name val="Cambria"/>
      <family val="1"/>
      <scheme val="major"/>
    </font>
    <font>
      <sz val="10"/>
      <name val="Cambria"/>
      <family val="1"/>
      <scheme val="major"/>
    </font>
    <font>
      <sz val="10"/>
      <color theme="0" tint="-0.249977111117893"/>
      <name val="Book Antiqua"/>
      <family val="1"/>
    </font>
    <font>
      <sz val="10"/>
      <color theme="0"/>
      <name val="Book Antiqua"/>
      <family val="1"/>
    </font>
    <font>
      <sz val="9"/>
      <name val="Book Antiqua"/>
      <family val="1"/>
    </font>
    <font>
      <sz val="11"/>
      <color theme="0" tint="-0.249977111117893"/>
      <name val="Book Antiqua"/>
      <family val="1"/>
    </font>
    <font>
      <b/>
      <sz val="10"/>
      <color rgb="FFFF0000"/>
      <name val="Book Antiqua"/>
      <family val="1"/>
    </font>
    <font>
      <sz val="14"/>
      <color indexed="10"/>
      <name val="Book Antiqua"/>
      <family val="1"/>
    </font>
    <font>
      <b/>
      <i/>
      <sz val="10"/>
      <name val="Book Antiqua"/>
      <family val="1"/>
    </font>
    <font>
      <i/>
      <sz val="10"/>
      <color indexed="9"/>
      <name val="Book Antiqua"/>
      <family val="1"/>
    </font>
    <font>
      <i/>
      <sz val="10"/>
      <color indexed="8"/>
      <name val="Book Antiqua"/>
      <family val="1"/>
    </font>
    <font>
      <b/>
      <sz val="9"/>
      <color indexed="81"/>
      <name val="Tahoma"/>
      <family val="2"/>
    </font>
    <font>
      <sz val="12"/>
      <color theme="1"/>
      <name val="Book Antiqua"/>
      <family val="1"/>
    </font>
    <font>
      <b/>
      <sz val="12"/>
      <color indexed="8"/>
      <name val="Book Antiqua"/>
      <family val="1"/>
    </font>
    <font>
      <b/>
      <sz val="12"/>
      <color rgb="FFFF0000"/>
      <name val="Book Antiqua"/>
      <family val="1"/>
    </font>
    <font>
      <sz val="11"/>
      <color theme="1"/>
      <name val="Georgia"/>
      <family val="1"/>
    </font>
    <font>
      <sz val="11"/>
      <color theme="1"/>
      <name val="Book Antiqua"/>
      <family val="1"/>
    </font>
  </fonts>
  <fills count="56">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CCFFCC"/>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rgb="FF00B0F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theme="8"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249977111117893"/>
        <bgColor indexed="64"/>
      </patternFill>
    </fill>
    <fill>
      <patternFill patternType="solid">
        <fgColor theme="4" tint="0.59999389629810485"/>
        <bgColor indexed="64"/>
      </patternFill>
    </fill>
    <fill>
      <patternFill patternType="solid">
        <fgColor theme="9" tint="-0.249977111117893"/>
        <bgColor indexed="64"/>
      </patternFill>
    </fill>
    <fill>
      <patternFill patternType="solid">
        <fgColor theme="6" tint="0.39997558519241921"/>
        <bgColor indexed="64"/>
      </patternFill>
    </fill>
    <fill>
      <patternFill patternType="solid">
        <fgColor theme="0"/>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hair">
        <color indexed="64"/>
      </top>
      <bottom/>
      <diagonal/>
    </border>
    <border>
      <left/>
      <right/>
      <top style="thin">
        <color indexed="64"/>
      </top>
      <bottom style="hair">
        <color indexed="64"/>
      </bottom>
      <diagonal/>
    </border>
    <border>
      <left/>
      <right/>
      <top/>
      <bottom style="hair">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292">
    <xf numFmtId="0" fontId="0" fillId="0" borderId="0"/>
    <xf numFmtId="9" fontId="8" fillId="0" borderId="0"/>
    <xf numFmtId="165" fontId="2" fillId="0" borderId="0" applyFont="0" applyFill="0" applyBorder="0" applyAlignment="0" applyProtection="0"/>
    <xf numFmtId="175" fontId="2" fillId="0" borderId="0" applyFont="0" applyFill="0" applyBorder="0" applyAlignment="0" applyProtection="0"/>
    <xf numFmtId="174" fontId="2" fillId="0" borderId="0" applyFont="0" applyFill="0" applyBorder="0" applyAlignment="0" applyProtection="0"/>
    <xf numFmtId="176" fontId="2" fillId="0" borderId="0" applyFont="0" applyFill="0" applyBorder="0" applyAlignment="0" applyProtection="0"/>
    <xf numFmtId="0" fontId="9" fillId="0" borderId="0"/>
    <xf numFmtId="164" fontId="2" fillId="0" borderId="0" applyFont="0" applyFill="0" applyBorder="0" applyAlignment="0" applyProtection="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64" fontId="36" fillId="0" borderId="0" applyFont="0" applyFill="0" applyBorder="0" applyAlignment="0" applyProtection="0"/>
    <xf numFmtId="171" fontId="10"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3"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37" fontId="12" fillId="0" borderId="0"/>
    <xf numFmtId="167" fontId="2" fillId="0" borderId="0"/>
    <xf numFmtId="0" fontId="36" fillId="0" borderId="0"/>
    <xf numFmtId="0" fontId="33" fillId="0" borderId="0"/>
    <xf numFmtId="0" fontId="20" fillId="0" borderId="0"/>
    <xf numFmtId="0" fontId="17" fillId="0" borderId="0"/>
    <xf numFmtId="0" fontId="2" fillId="0" borderId="0"/>
    <xf numFmtId="0" fontId="17" fillId="0" borderId="0" applyNumberFormat="0" applyFill="0" applyBorder="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xf numFmtId="0" fontId="2" fillId="0" borderId="0"/>
    <xf numFmtId="0" fontId="17" fillId="0" borderId="0"/>
    <xf numFmtId="0" fontId="17" fillId="0" borderId="0"/>
    <xf numFmtId="0" fontId="2" fillId="0" borderId="0"/>
    <xf numFmtId="0" fontId="36" fillId="0" borderId="0"/>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13" fillId="0" borderId="0" applyFont="0"/>
    <xf numFmtId="0" fontId="14" fillId="0" borderId="0" applyNumberFormat="0" applyFill="0" applyBorder="0" applyAlignment="0" applyProtection="0">
      <alignment vertical="top"/>
      <protection locked="0"/>
    </xf>
    <xf numFmtId="0" fontId="15" fillId="0" borderId="0"/>
    <xf numFmtId="0" fontId="75" fillId="0" borderId="0"/>
    <xf numFmtId="0" fontId="75" fillId="0" borderId="0"/>
    <xf numFmtId="9" fontId="8" fillId="0" borderId="0"/>
    <xf numFmtId="9" fontId="8" fillId="0" borderId="0"/>
    <xf numFmtId="9" fontId="76" fillId="0" borderId="0"/>
    <xf numFmtId="9" fontId="8"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1" fontId="10" fillId="0" borderId="1">
      <alignment horizontal="right"/>
    </xf>
    <xf numFmtId="171" fontId="10" fillId="0" borderId="1">
      <alignment horizontal="right"/>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37" fontId="12" fillId="0" borderId="0"/>
    <xf numFmtId="37" fontId="12" fillId="0" borderId="0"/>
    <xf numFmtId="167" fontId="2" fillId="0" borderId="0"/>
    <xf numFmtId="0" fontId="7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7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7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75" fillId="0" borderId="0" applyNumberFormat="0" applyFont="0" applyFill="0" applyBorder="0" applyAlignment="0" applyProtection="0">
      <alignment vertical="top"/>
    </xf>
    <xf numFmtId="0" fontId="77" fillId="0" borderId="0"/>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75" fillId="0" borderId="0" applyNumberFormat="0" applyFont="0" applyFill="0" applyBorder="0" applyAlignment="0" applyProtection="0">
      <alignment vertical="top"/>
    </xf>
    <xf numFmtId="0" fontId="17" fillId="0" borderId="0"/>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7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ill="0" applyBorder="0" applyAlignment="0" applyProtection="0"/>
    <xf numFmtId="9" fontId="2" fillId="0" borderId="0" applyFill="0" applyBorder="0" applyAlignment="0" applyProtection="0"/>
    <xf numFmtId="0" fontId="14"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80" fillId="0" borderId="0"/>
    <xf numFmtId="0" fontId="2" fillId="0" borderId="0" applyNumberFormat="0" applyFont="0" applyFill="0" applyBorder="0" applyAlignment="0" applyProtection="0">
      <alignment vertical="top"/>
    </xf>
    <xf numFmtId="0" fontId="80" fillId="0" borderId="0"/>
    <xf numFmtId="164" fontId="80" fillId="0" borderId="0" applyFont="0" applyFill="0" applyBorder="0" applyAlignment="0" applyProtection="0"/>
    <xf numFmtId="0" fontId="85" fillId="0" borderId="35" applyNumberFormat="0" applyFill="0" applyAlignment="0" applyProtection="0"/>
    <xf numFmtId="0" fontId="86" fillId="0" borderId="36" applyNumberFormat="0" applyFill="0" applyAlignment="0" applyProtection="0"/>
    <xf numFmtId="0" fontId="87" fillId="0" borderId="37" applyNumberFormat="0" applyFill="0" applyAlignment="0" applyProtection="0"/>
    <xf numFmtId="0" fontId="87" fillId="0" borderId="0" applyNumberFormat="0" applyFill="0" applyBorder="0" applyAlignment="0" applyProtection="0"/>
    <xf numFmtId="0" fontId="88" fillId="19" borderId="0" applyNumberFormat="0" applyBorder="0" applyAlignment="0" applyProtection="0"/>
    <xf numFmtId="0" fontId="89" fillId="20" borderId="0" applyNumberFormat="0" applyBorder="0" applyAlignment="0" applyProtection="0"/>
    <xf numFmtId="0" fontId="90" fillId="21" borderId="0" applyNumberFormat="0" applyBorder="0" applyAlignment="0" applyProtection="0"/>
    <xf numFmtId="0" fontId="91" fillId="22" borderId="38" applyNumberFormat="0" applyAlignment="0" applyProtection="0"/>
    <xf numFmtId="0" fontId="92" fillId="23" borderId="39" applyNumberFormat="0" applyAlignment="0" applyProtection="0"/>
    <xf numFmtId="0" fontId="93" fillId="23" borderId="38" applyNumberFormat="0" applyAlignment="0" applyProtection="0"/>
    <xf numFmtId="0" fontId="94" fillId="0" borderId="40" applyNumberFormat="0" applyFill="0" applyAlignment="0" applyProtection="0"/>
    <xf numFmtId="0" fontId="95" fillId="24" borderId="41" applyNumberFormat="0" applyAlignment="0" applyProtection="0"/>
    <xf numFmtId="0" fontId="96" fillId="0" borderId="0" applyNumberFormat="0" applyFill="0" applyBorder="0" applyAlignment="0" applyProtection="0"/>
    <xf numFmtId="0" fontId="97" fillId="0" borderId="0" applyNumberFormat="0" applyFill="0" applyBorder="0" applyAlignment="0" applyProtection="0"/>
    <xf numFmtId="0" fontId="98" fillId="0" borderId="43" applyNumberFormat="0" applyFill="0" applyAlignment="0" applyProtection="0"/>
    <xf numFmtId="0" fontId="99"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99" fillId="29" borderId="0" applyNumberFormat="0" applyBorder="0" applyAlignment="0" applyProtection="0"/>
    <xf numFmtId="0" fontId="99"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99" fillId="33" borderId="0" applyNumberFormat="0" applyBorder="0" applyAlignment="0" applyProtection="0"/>
    <xf numFmtId="0" fontId="99"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99" fillId="37" borderId="0" applyNumberFormat="0" applyBorder="0" applyAlignment="0" applyProtection="0"/>
    <xf numFmtId="0" fontId="99"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99" fillId="41" borderId="0" applyNumberFormat="0" applyBorder="0" applyAlignment="0" applyProtection="0"/>
    <xf numFmtId="0" fontId="99"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99" fillId="45" borderId="0" applyNumberFormat="0" applyBorder="0" applyAlignment="0" applyProtection="0"/>
    <xf numFmtId="0" fontId="99"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99" fillId="49" borderId="0" applyNumberFormat="0" applyBorder="0" applyAlignment="0" applyProtection="0"/>
    <xf numFmtId="0" fontId="1" fillId="0" borderId="0"/>
    <xf numFmtId="0" fontId="100" fillId="0" borderId="0" applyNumberFormat="0" applyFill="0" applyBorder="0" applyAlignment="0" applyProtection="0"/>
    <xf numFmtId="0" fontId="1" fillId="0" borderId="0"/>
    <xf numFmtId="0" fontId="1" fillId="0" borderId="0"/>
    <xf numFmtId="0" fontId="1" fillId="0" borderId="0"/>
    <xf numFmtId="0" fontId="1" fillId="25" borderId="42" applyNumberFormat="0" applyFont="0" applyAlignment="0" applyProtection="0"/>
    <xf numFmtId="0" fontId="1" fillId="0" borderId="0"/>
    <xf numFmtId="0" fontId="1" fillId="0" borderId="0"/>
    <xf numFmtId="0" fontId="1" fillId="0" borderId="0"/>
    <xf numFmtId="0" fontId="1" fillId="0" borderId="0"/>
    <xf numFmtId="0" fontId="1" fillId="0" borderId="0"/>
    <xf numFmtId="164" fontId="2" fillId="0" borderId="0" applyFont="0" applyFill="0" applyBorder="0" applyAlignment="0" applyProtection="0"/>
    <xf numFmtId="164" fontId="20" fillId="0" borderId="0" applyFont="0" applyFill="0" applyBorder="0" applyAlignment="0" applyProtection="0"/>
    <xf numFmtId="0" fontId="20" fillId="0" borderId="0"/>
    <xf numFmtId="0" fontId="2" fillId="0" borderId="0"/>
    <xf numFmtId="0" fontId="20" fillId="0" borderId="0"/>
    <xf numFmtId="0" fontId="17" fillId="0" borderId="0"/>
    <xf numFmtId="0" fontId="2" fillId="0" borderId="0"/>
    <xf numFmtId="0" fontId="77" fillId="0" borderId="0"/>
    <xf numFmtId="0" fontId="20" fillId="0" borderId="0"/>
    <xf numFmtId="0" fontId="2" fillId="0" borderId="0"/>
    <xf numFmtId="0" fontId="2" fillId="0" borderId="0"/>
    <xf numFmtId="0" fontId="2" fillId="0" borderId="0"/>
    <xf numFmtId="0" fontId="20" fillId="0" borderId="0"/>
    <xf numFmtId="9" fontId="2" fillId="0" borderId="0" applyFont="0" applyFill="0" applyBorder="0" applyAlignment="0" applyProtection="0"/>
    <xf numFmtId="0" fontId="17" fillId="0" borderId="0"/>
    <xf numFmtId="0" fontId="20" fillId="0" borderId="0"/>
    <xf numFmtId="9" fontId="17" fillId="0" borderId="0" applyFont="0" applyFill="0" applyBorder="0" applyAlignment="0" applyProtection="0"/>
  </cellStyleXfs>
  <cellXfs count="1859">
    <xf numFmtId="0" fontId="0" fillId="0" borderId="0" xfId="0"/>
    <xf numFmtId="0" fontId="17" fillId="0" borderId="0" xfId="0" applyFont="1" applyAlignment="1">
      <alignment vertical="center"/>
    </xf>
    <xf numFmtId="0" fontId="17" fillId="0" borderId="0" xfId="0" applyNumberFormat="1" applyFont="1" applyFill="1" applyBorder="1" applyAlignment="1" applyProtection="1">
      <alignment vertical="center"/>
    </xf>
    <xf numFmtId="0" fontId="17" fillId="0" borderId="0" xfId="0" applyFont="1" applyAlignment="1">
      <alignment horizontal="justify" vertical="center" wrapText="1"/>
    </xf>
    <xf numFmtId="0" fontId="17" fillId="0" borderId="0" xfId="29" applyNumberFormat="1" applyFont="1" applyFill="1" applyBorder="1" applyAlignment="1" applyProtection="1">
      <alignment vertical="center"/>
    </xf>
    <xf numFmtId="0" fontId="17" fillId="0" borderId="0" xfId="0" applyNumberFormat="1" applyFont="1" applyFill="1" applyBorder="1" applyAlignment="1" applyProtection="1">
      <alignment horizontal="left" vertical="center"/>
    </xf>
    <xf numFmtId="0" fontId="16" fillId="0" borderId="4" xfId="0" applyNumberFormat="1" applyFont="1" applyFill="1" applyBorder="1" applyAlignment="1" applyProtection="1">
      <alignment horizontal="center" vertical="center" wrapText="1"/>
    </xf>
    <xf numFmtId="0" fontId="17" fillId="0" borderId="0" xfId="0" applyNumberFormat="1" applyFont="1" applyFill="1" applyBorder="1" applyAlignment="1" applyProtection="1">
      <alignment horizontal="center" vertical="center"/>
    </xf>
    <xf numFmtId="0" fontId="16" fillId="0" borderId="5" xfId="0" applyNumberFormat="1" applyFont="1" applyFill="1" applyBorder="1" applyAlignment="1" applyProtection="1">
      <alignment vertical="center"/>
    </xf>
    <xf numFmtId="0" fontId="16" fillId="0" borderId="5" xfId="0" applyNumberFormat="1" applyFont="1" applyFill="1" applyBorder="1" applyAlignment="1" applyProtection="1">
      <alignment horizontal="right" vertical="center"/>
    </xf>
    <xf numFmtId="0" fontId="16" fillId="0" borderId="4" xfId="0" applyNumberFormat="1" applyFont="1" applyFill="1" applyBorder="1" applyAlignment="1" applyProtection="1">
      <alignment horizontal="center" vertical="center"/>
    </xf>
    <xf numFmtId="0" fontId="17" fillId="0" borderId="4" xfId="0" applyNumberFormat="1" applyFont="1" applyFill="1" applyBorder="1" applyAlignment="1" applyProtection="1">
      <alignment vertical="center"/>
    </xf>
    <xf numFmtId="0" fontId="16" fillId="0" borderId="0" xfId="0" applyFont="1" applyAlignment="1">
      <alignment horizontal="center" vertical="center"/>
    </xf>
    <xf numFmtId="14" fontId="17" fillId="0" borderId="0" xfId="0" applyNumberFormat="1" applyFont="1" applyFill="1" applyBorder="1" applyAlignment="1" applyProtection="1">
      <alignment horizontal="left" vertical="center"/>
    </xf>
    <xf numFmtId="0" fontId="17" fillId="0" borderId="0" xfId="0" applyNumberFormat="1" applyFont="1" applyFill="1" applyBorder="1" applyAlignment="1" applyProtection="1">
      <alignment horizontal="justify" vertical="center"/>
    </xf>
    <xf numFmtId="0" fontId="16" fillId="0" borderId="4" xfId="29" applyNumberFormat="1" applyFont="1" applyFill="1" applyBorder="1" applyAlignment="1" applyProtection="1">
      <alignment vertical="center" wrapText="1"/>
    </xf>
    <xf numFmtId="0" fontId="21" fillId="0" borderId="0" xfId="34" applyFont="1" applyBorder="1" applyAlignment="1" applyProtection="1">
      <alignment vertical="center"/>
      <protection hidden="1"/>
    </xf>
    <xf numFmtId="0" fontId="21" fillId="0" borderId="0" xfId="34" applyFont="1" applyAlignment="1" applyProtection="1">
      <alignment vertical="center"/>
      <protection hidden="1"/>
    </xf>
    <xf numFmtId="0" fontId="21" fillId="0" borderId="0" xfId="34" applyFont="1" applyProtection="1">
      <protection hidden="1"/>
    </xf>
    <xf numFmtId="0" fontId="2" fillId="0" borderId="0" xfId="34" applyProtection="1">
      <protection hidden="1"/>
    </xf>
    <xf numFmtId="0" fontId="6" fillId="0" borderId="0" xfId="34" applyFont="1" applyBorder="1" applyAlignment="1" applyProtection="1">
      <alignment vertical="center"/>
      <protection hidden="1"/>
    </xf>
    <xf numFmtId="0" fontId="6" fillId="0" borderId="6" xfId="34" applyFont="1" applyBorder="1" applyAlignment="1" applyProtection="1">
      <alignment vertical="center"/>
      <protection hidden="1"/>
    </xf>
    <xf numFmtId="0" fontId="6" fillId="0" borderId="7" xfId="34" applyFont="1" applyBorder="1" applyAlignment="1" applyProtection="1">
      <alignment vertical="center"/>
      <protection hidden="1"/>
    </xf>
    <xf numFmtId="0" fontId="2" fillId="0" borderId="0" xfId="34"/>
    <xf numFmtId="0" fontId="6" fillId="0" borderId="8" xfId="34" applyFont="1" applyBorder="1" applyAlignment="1" applyProtection="1">
      <alignment vertical="center"/>
      <protection hidden="1"/>
    </xf>
    <xf numFmtId="0" fontId="6" fillId="0" borderId="5" xfId="34" applyFont="1" applyBorder="1" applyAlignment="1" applyProtection="1">
      <alignment vertical="center"/>
      <protection hidden="1"/>
    </xf>
    <xf numFmtId="0" fontId="6" fillId="0" borderId="9" xfId="34" applyFont="1" applyBorder="1" applyAlignment="1" applyProtection="1">
      <alignment vertical="center"/>
      <protection hidden="1"/>
    </xf>
    <xf numFmtId="0" fontId="24" fillId="0" borderId="7" xfId="34" applyFont="1" applyBorder="1" applyAlignment="1" applyProtection="1">
      <alignment vertical="center"/>
      <protection hidden="1"/>
    </xf>
    <xf numFmtId="0" fontId="2" fillId="0" borderId="0" xfId="34" applyAlignment="1" applyProtection="1">
      <alignment vertical="center"/>
      <protection hidden="1"/>
    </xf>
    <xf numFmtId="0" fontId="20" fillId="0" borderId="7" xfId="34" applyFont="1" applyBorder="1" applyAlignment="1" applyProtection="1">
      <alignment vertical="center"/>
      <protection hidden="1"/>
    </xf>
    <xf numFmtId="0" fontId="26" fillId="0" borderId="0" xfId="34" applyFont="1" applyBorder="1" applyAlignment="1" applyProtection="1">
      <alignment vertical="center"/>
      <protection hidden="1"/>
    </xf>
    <xf numFmtId="0" fontId="20" fillId="0" borderId="9" xfId="34" applyFont="1" applyBorder="1" applyAlignment="1" applyProtection="1">
      <alignment vertical="center"/>
      <protection hidden="1"/>
    </xf>
    <xf numFmtId="0" fontId="6" fillId="0" borderId="0" xfId="34" applyFont="1" applyAlignment="1" applyProtection="1">
      <alignment vertical="center"/>
      <protection hidden="1"/>
    </xf>
    <xf numFmtId="0" fontId="6" fillId="0" borderId="10" xfId="34" applyFont="1" applyBorder="1" applyAlignment="1" applyProtection="1">
      <alignment vertical="center"/>
      <protection hidden="1"/>
    </xf>
    <xf numFmtId="0" fontId="20" fillId="0" borderId="0" xfId="34" applyFont="1" applyAlignment="1" applyProtection="1">
      <alignment vertical="center"/>
      <protection hidden="1"/>
    </xf>
    <xf numFmtId="0" fontId="16" fillId="0" borderId="0" xfId="35" applyFont="1" applyAlignment="1" applyProtection="1">
      <alignment vertical="center"/>
      <protection hidden="1"/>
    </xf>
    <xf numFmtId="0" fontId="17" fillId="0" borderId="0" xfId="35" applyFont="1" applyAlignment="1" applyProtection="1">
      <alignment vertical="center"/>
      <protection hidden="1"/>
    </xf>
    <xf numFmtId="0" fontId="17" fillId="0" borderId="0" xfId="35" applyFont="1" applyBorder="1" applyAlignment="1" applyProtection="1">
      <alignment vertical="center"/>
      <protection hidden="1"/>
    </xf>
    <xf numFmtId="0" fontId="17" fillId="0" borderId="0" xfId="0" applyFont="1" applyBorder="1" applyAlignment="1" applyProtection="1">
      <alignment vertical="center"/>
      <protection hidden="1"/>
    </xf>
    <xf numFmtId="0" fontId="16" fillId="0" borderId="0" xfId="0" applyNumberFormat="1" applyFont="1" applyFill="1" applyBorder="1" applyAlignment="1" applyProtection="1">
      <alignment horizontal="justify" vertical="center"/>
    </xf>
    <xf numFmtId="0" fontId="16" fillId="0" borderId="0" xfId="0" applyFont="1" applyAlignment="1">
      <alignment horizontal="right" vertical="center"/>
    </xf>
    <xf numFmtId="0" fontId="17" fillId="0" borderId="0" xfId="0" applyFont="1"/>
    <xf numFmtId="0" fontId="6" fillId="0" borderId="0" xfId="34" applyFont="1" applyAlignment="1" applyProtection="1">
      <alignment vertical="top"/>
      <protection hidden="1"/>
    </xf>
    <xf numFmtId="0" fontId="27" fillId="0" borderId="0" xfId="34" applyFont="1" applyFill="1" applyAlignment="1" applyProtection="1">
      <alignment horizontal="center" vertical="center"/>
      <protection hidden="1"/>
    </xf>
    <xf numFmtId="0" fontId="16" fillId="0" borderId="0" xfId="34" applyFont="1" applyAlignment="1" applyProtection="1">
      <alignment vertical="center"/>
      <protection hidden="1"/>
    </xf>
    <xf numFmtId="0" fontId="17" fillId="0" borderId="0" xfId="34" applyFont="1" applyAlignment="1" applyProtection="1">
      <alignment vertical="center"/>
      <protection hidden="1"/>
    </xf>
    <xf numFmtId="0" fontId="16" fillId="0" borderId="0" xfId="37" applyFont="1" applyFill="1" applyAlignment="1" applyProtection="1">
      <alignment vertical="top"/>
      <protection hidden="1"/>
    </xf>
    <xf numFmtId="0" fontId="17" fillId="0" borderId="0" xfId="34" applyFont="1" applyFill="1" applyAlignment="1" applyProtection="1">
      <alignment vertical="top"/>
      <protection hidden="1"/>
    </xf>
    <xf numFmtId="0" fontId="27" fillId="0" borderId="0" xfId="34" applyFont="1" applyFill="1" applyAlignment="1" applyProtection="1">
      <alignment vertical="center"/>
      <protection hidden="1"/>
    </xf>
    <xf numFmtId="177" fontId="16" fillId="0" borderId="11" xfId="34" applyNumberFormat="1" applyFont="1" applyBorder="1" applyAlignment="1" applyProtection="1">
      <alignment horizontal="center" vertical="center"/>
      <protection hidden="1"/>
    </xf>
    <xf numFmtId="0" fontId="17" fillId="0" borderId="12" xfId="34" applyFont="1" applyBorder="1" applyAlignment="1" applyProtection="1">
      <alignment horizontal="center" vertical="center"/>
      <protection hidden="1"/>
    </xf>
    <xf numFmtId="0" fontId="17" fillId="0" borderId="4" xfId="34" applyFont="1" applyBorder="1" applyAlignment="1" applyProtection="1">
      <alignment horizontal="justify" vertical="center" wrapText="1"/>
      <protection hidden="1"/>
    </xf>
    <xf numFmtId="0" fontId="17" fillId="0" borderId="13" xfId="34" applyFont="1" applyBorder="1" applyAlignment="1" applyProtection="1">
      <alignment vertical="center"/>
      <protection hidden="1"/>
    </xf>
    <xf numFmtId="0" fontId="17" fillId="0" borderId="0" xfId="34" applyFont="1" applyBorder="1" applyAlignment="1" applyProtection="1">
      <alignment vertical="center"/>
      <protection hidden="1"/>
    </xf>
    <xf numFmtId="0" fontId="16" fillId="0" borderId="0" xfId="34" applyFont="1" applyFill="1" applyBorder="1" applyAlignment="1" applyProtection="1">
      <alignment vertical="center" wrapText="1"/>
      <protection hidden="1"/>
    </xf>
    <xf numFmtId="4" fontId="16" fillId="0" borderId="0" xfId="34" applyNumberFormat="1" applyFont="1" applyBorder="1" applyAlignment="1" applyProtection="1">
      <alignment vertical="center"/>
      <protection hidden="1"/>
    </xf>
    <xf numFmtId="0" fontId="17" fillId="0" borderId="0" xfId="34" applyFont="1" applyAlignment="1" applyProtection="1">
      <alignment horizontal="left" vertical="center" wrapText="1"/>
      <protection hidden="1"/>
    </xf>
    <xf numFmtId="0" fontId="17" fillId="0" borderId="0" xfId="34" applyFont="1" applyAlignment="1" applyProtection="1">
      <alignment horizontal="right" vertical="center"/>
      <protection hidden="1"/>
    </xf>
    <xf numFmtId="0" fontId="7" fillId="0" borderId="0" xfId="34" applyFont="1" applyAlignment="1" applyProtection="1">
      <alignment horizontal="center" vertical="top"/>
      <protection hidden="1"/>
    </xf>
    <xf numFmtId="0" fontId="16" fillId="0" borderId="5" xfId="34" applyFont="1" applyFill="1" applyBorder="1" applyAlignment="1" applyProtection="1">
      <alignment vertical="top"/>
      <protection hidden="1"/>
    </xf>
    <xf numFmtId="0" fontId="16" fillId="0" borderId="11" xfId="34" applyFont="1" applyBorder="1" applyAlignment="1" applyProtection="1">
      <alignment horizontal="justify" vertical="top" wrapText="1"/>
      <protection hidden="1"/>
    </xf>
    <xf numFmtId="0" fontId="16" fillId="0" borderId="11" xfId="34" applyFont="1" applyBorder="1" applyAlignment="1" applyProtection="1">
      <alignment horizontal="right" vertical="center" wrapText="1" indent="5"/>
      <protection hidden="1"/>
    </xf>
    <xf numFmtId="0" fontId="17" fillId="0" borderId="13" xfId="34" applyFont="1" applyBorder="1" applyAlignment="1" applyProtection="1">
      <alignment horizontal="center" vertical="center"/>
      <protection hidden="1"/>
    </xf>
    <xf numFmtId="0" fontId="17" fillId="0" borderId="0" xfId="34" applyFont="1" applyAlignment="1" applyProtection="1">
      <alignment horizontal="left" vertical="center"/>
      <protection hidden="1"/>
    </xf>
    <xf numFmtId="0" fontId="6" fillId="0" borderId="0" xfId="34" applyFont="1" applyAlignment="1" applyProtection="1">
      <alignment horizontal="right"/>
      <protection hidden="1"/>
    </xf>
    <xf numFmtId="0" fontId="16" fillId="0" borderId="5" xfId="0" applyNumberFormat="1" applyFont="1" applyFill="1" applyBorder="1" applyAlignment="1" applyProtection="1">
      <alignment horizontal="left" vertical="center"/>
    </xf>
    <xf numFmtId="0" fontId="16" fillId="0" borderId="5" xfId="0" applyNumberFormat="1" applyFont="1" applyFill="1" applyBorder="1" applyAlignment="1" applyProtection="1">
      <alignment horizontal="justify" vertical="center"/>
    </xf>
    <xf numFmtId="0" fontId="16" fillId="0" borderId="5" xfId="0" applyNumberFormat="1" applyFont="1" applyFill="1" applyBorder="1" applyAlignment="1" applyProtection="1">
      <alignment horizontal="center" vertical="center"/>
    </xf>
    <xf numFmtId="0" fontId="17" fillId="0" borderId="0" xfId="35" applyFont="1" applyBorder="1" applyAlignment="1" applyProtection="1">
      <alignment horizontal="left" vertical="center" indent="1"/>
      <protection hidden="1"/>
    </xf>
    <xf numFmtId="0" fontId="17" fillId="0" borderId="0" xfId="0" applyNumberFormat="1" applyFont="1" applyFill="1" applyBorder="1" applyAlignment="1" applyProtection="1">
      <alignment horizontal="left" vertical="center" indent="1"/>
      <protection hidden="1"/>
    </xf>
    <xf numFmtId="0" fontId="17" fillId="0" borderId="0" xfId="34" applyNumberFormat="1" applyFont="1" applyFill="1" applyBorder="1" applyAlignment="1" applyProtection="1">
      <alignment horizontal="left" vertical="center" indent="1"/>
      <protection hidden="1"/>
    </xf>
    <xf numFmtId="0" fontId="17" fillId="0" borderId="0" xfId="37" applyFont="1" applyAlignment="1" applyProtection="1">
      <alignment horizontal="left" vertical="center" indent="1"/>
      <protection hidden="1"/>
    </xf>
    <xf numFmtId="0" fontId="17" fillId="0" borderId="0" xfId="34" applyFont="1" applyAlignment="1" applyProtection="1">
      <alignment horizontal="left" vertical="center" indent="1"/>
      <protection hidden="1"/>
    </xf>
    <xf numFmtId="0" fontId="17" fillId="0" borderId="5" xfId="0" applyNumberFormat="1" applyFont="1" applyFill="1" applyBorder="1" applyAlignment="1" applyProtection="1">
      <alignment horizontal="left" vertical="center"/>
    </xf>
    <xf numFmtId="0" fontId="17" fillId="0" borderId="0" xfId="0" applyNumberFormat="1" applyFont="1" applyFill="1" applyBorder="1" applyAlignment="1" applyProtection="1">
      <alignment horizontal="left" vertical="center"/>
      <protection hidden="1"/>
    </xf>
    <xf numFmtId="0" fontId="16" fillId="0" borderId="0" xfId="35" applyFont="1" applyFill="1" applyAlignment="1" applyProtection="1">
      <alignment vertical="center"/>
      <protection hidden="1"/>
    </xf>
    <xf numFmtId="0" fontId="17" fillId="0" borderId="0" xfId="35" applyFont="1" applyFill="1" applyAlignment="1" applyProtection="1">
      <alignment vertical="center"/>
      <protection hidden="1"/>
    </xf>
    <xf numFmtId="0" fontId="17" fillId="0" borderId="0" xfId="35" applyFont="1" applyFill="1" applyBorder="1" applyAlignment="1" applyProtection="1">
      <alignment vertical="center"/>
      <protection hidden="1"/>
    </xf>
    <xf numFmtId="0" fontId="16" fillId="0" borderId="0" xfId="35" applyFont="1" applyAlignment="1" applyProtection="1">
      <alignment horizontal="left" vertical="center"/>
      <protection hidden="1"/>
    </xf>
    <xf numFmtId="4" fontId="16" fillId="0" borderId="11" xfId="34" applyNumberFormat="1" applyFont="1" applyFill="1" applyBorder="1" applyAlignment="1" applyProtection="1">
      <alignment vertical="center"/>
      <protection hidden="1"/>
    </xf>
    <xf numFmtId="4" fontId="16" fillId="0" borderId="11" xfId="34" applyNumberFormat="1" applyFont="1" applyFill="1" applyBorder="1" applyAlignment="1" applyProtection="1">
      <alignment vertical="center" wrapText="1"/>
      <protection hidden="1"/>
    </xf>
    <xf numFmtId="0" fontId="16" fillId="0" borderId="0" xfId="34" applyFont="1" applyAlignment="1" applyProtection="1">
      <alignment horizontal="left" vertical="top" wrapText="1"/>
      <protection hidden="1"/>
    </xf>
    <xf numFmtId="0" fontId="16" fillId="0" borderId="4" xfId="29" applyNumberFormat="1" applyFont="1" applyFill="1" applyBorder="1" applyAlignment="1" applyProtection="1">
      <alignment horizontal="center" vertical="center"/>
    </xf>
    <xf numFmtId="0" fontId="16" fillId="0" borderId="4" xfId="29"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6" fillId="0" borderId="0" xfId="0" applyFont="1" applyAlignment="1">
      <alignment horizontal="left" vertical="top"/>
    </xf>
    <xf numFmtId="0" fontId="16" fillId="0" borderId="11" xfId="34" applyFont="1" applyBorder="1" applyAlignment="1" applyProtection="1">
      <alignment horizontal="center" vertical="center" wrapText="1"/>
      <protection hidden="1"/>
    </xf>
    <xf numFmtId="0" fontId="17" fillId="0" borderId="0" xfId="34" applyFont="1" applyBorder="1" applyAlignment="1" applyProtection="1">
      <alignment horizontal="center" vertical="center"/>
      <protection hidden="1"/>
    </xf>
    <xf numFmtId="0" fontId="16" fillId="0" borderId="0" xfId="34" applyFont="1" applyFill="1" applyBorder="1" applyAlignment="1" applyProtection="1">
      <alignment horizontal="left" vertical="center" wrapText="1"/>
      <protection hidden="1"/>
    </xf>
    <xf numFmtId="0" fontId="16" fillId="0" borderId="0" xfId="34" applyNumberFormat="1" applyFont="1" applyFill="1" applyBorder="1" applyAlignment="1" applyProtection="1">
      <alignment horizontal="right" vertical="center" wrapText="1"/>
      <protection hidden="1"/>
    </xf>
    <xf numFmtId="0" fontId="32" fillId="0" borderId="0" xfId="0" applyFont="1" applyBorder="1"/>
    <xf numFmtId="0" fontId="16" fillId="0" borderId="5" xfId="0" applyNumberFormat="1" applyFont="1" applyFill="1" applyBorder="1" applyAlignment="1" applyProtection="1">
      <alignment horizontal="left" vertical="center"/>
      <protection hidden="1"/>
    </xf>
    <xf numFmtId="0" fontId="16" fillId="0" borderId="5" xfId="0" applyNumberFormat="1" applyFont="1" applyFill="1" applyBorder="1" applyAlignment="1" applyProtection="1">
      <alignment horizontal="justify" vertical="center"/>
      <protection hidden="1"/>
    </xf>
    <xf numFmtId="0" fontId="16" fillId="0" borderId="5" xfId="0" applyNumberFormat="1" applyFont="1" applyFill="1" applyBorder="1" applyAlignment="1" applyProtection="1">
      <alignment horizontal="center" vertical="center"/>
      <protection hidden="1"/>
    </xf>
    <xf numFmtId="0" fontId="16" fillId="0" borderId="5" xfId="0" applyNumberFormat="1" applyFont="1" applyFill="1" applyBorder="1" applyAlignment="1" applyProtection="1">
      <alignment vertical="center"/>
      <protection hidden="1"/>
    </xf>
    <xf numFmtId="0" fontId="16" fillId="0" borderId="5" xfId="0" applyNumberFormat="1" applyFont="1" applyFill="1" applyBorder="1" applyAlignment="1" applyProtection="1">
      <alignment horizontal="right" vertical="center"/>
      <protection hidden="1"/>
    </xf>
    <xf numFmtId="0" fontId="2" fillId="0" borderId="0" xfId="31" applyNumberFormat="1" applyFont="1" applyFill="1" applyBorder="1" applyAlignment="1" applyProtection="1">
      <alignment vertical="center"/>
      <protection hidden="1"/>
    </xf>
    <xf numFmtId="0" fontId="2" fillId="0" borderId="0" xfId="31" applyNumberFormat="1" applyFont="1" applyFill="1" applyBorder="1" applyAlignment="1" applyProtection="1">
      <alignment vertical="top"/>
      <protection hidden="1"/>
    </xf>
    <xf numFmtId="0" fontId="17" fillId="0" borderId="0" xfId="0" applyNumberFormat="1" applyFont="1" applyFill="1" applyBorder="1" applyAlignment="1" applyProtection="1">
      <alignment horizontal="justify" vertical="center"/>
      <protection hidden="1"/>
    </xf>
    <xf numFmtId="0" fontId="17" fillId="0" borderId="0" xfId="0" applyNumberFormat="1" applyFont="1" applyFill="1" applyBorder="1" applyAlignment="1" applyProtection="1">
      <alignment horizontal="center" vertical="center"/>
      <protection hidden="1"/>
    </xf>
    <xf numFmtId="0" fontId="17" fillId="0" borderId="0" xfId="0" applyNumberFormat="1" applyFont="1" applyFill="1" applyBorder="1" applyAlignment="1" applyProtection="1">
      <alignment vertical="center"/>
      <protection hidden="1"/>
    </xf>
    <xf numFmtId="0" fontId="17" fillId="0" borderId="0" xfId="29" applyNumberFormat="1" applyFont="1" applyFill="1" applyBorder="1" applyAlignment="1" applyProtection="1">
      <alignment vertical="center"/>
      <protection hidden="1"/>
    </xf>
    <xf numFmtId="0" fontId="17" fillId="0" borderId="0" xfId="29" applyNumberFormat="1" applyFont="1" applyFill="1" applyBorder="1" applyAlignment="1" applyProtection="1">
      <alignment vertical="center" wrapText="1"/>
      <protection hidden="1"/>
    </xf>
    <xf numFmtId="0" fontId="16" fillId="0" borderId="0" xfId="0" applyNumberFormat="1" applyFont="1" applyFill="1" applyBorder="1" applyAlignment="1" applyProtection="1">
      <alignment horizontal="justify" vertical="center"/>
      <protection hidden="1"/>
    </xf>
    <xf numFmtId="14" fontId="17" fillId="0" borderId="0" xfId="0" applyNumberFormat="1" applyFont="1" applyFill="1" applyBorder="1" applyAlignment="1" applyProtection="1">
      <alignment horizontal="left" vertical="center"/>
      <protection hidden="1"/>
    </xf>
    <xf numFmtId="0" fontId="16" fillId="0" borderId="0" xfId="0" applyFont="1" applyAlignment="1" applyProtection="1">
      <alignment horizontal="right" vertical="center"/>
      <protection hidden="1"/>
    </xf>
    <xf numFmtId="0" fontId="17" fillId="0" borderId="0" xfId="0" applyFont="1" applyBorder="1" applyAlignment="1" applyProtection="1">
      <alignment horizontal="right" vertical="center"/>
      <protection hidden="1"/>
    </xf>
    <xf numFmtId="0" fontId="20" fillId="0" borderId="0" xfId="31" applyNumberFormat="1" applyFont="1" applyFill="1" applyBorder="1" applyAlignment="1" applyProtection="1">
      <alignment vertical="center"/>
      <protection hidden="1"/>
    </xf>
    <xf numFmtId="2" fontId="17" fillId="0" borderId="4" xfId="0" applyNumberFormat="1" applyFont="1" applyFill="1" applyBorder="1" applyAlignment="1" applyProtection="1">
      <alignment horizontal="right" vertical="center"/>
    </xf>
    <xf numFmtId="0" fontId="16" fillId="0" borderId="0" xfId="0" applyNumberFormat="1" applyFont="1" applyFill="1" applyBorder="1" applyAlignment="1" applyProtection="1">
      <alignment horizontal="left" vertical="center" indent="1"/>
    </xf>
    <xf numFmtId="0" fontId="16" fillId="0" borderId="0" xfId="34" applyFont="1" applyAlignment="1" applyProtection="1">
      <alignment horizontal="left" vertical="center" indent="1"/>
      <protection hidden="1"/>
    </xf>
    <xf numFmtId="0" fontId="16" fillId="0" borderId="0" xfId="35" applyFont="1" applyFill="1" applyBorder="1" applyAlignment="1" applyProtection="1">
      <alignment vertical="center"/>
      <protection hidden="1"/>
    </xf>
    <xf numFmtId="0" fontId="16" fillId="0" borderId="0" xfId="35" applyFont="1" applyAlignment="1" applyProtection="1">
      <alignment horizontal="center" vertical="center"/>
      <protection hidden="1"/>
    </xf>
    <xf numFmtId="0" fontId="16" fillId="0" borderId="4" xfId="0" applyFont="1" applyBorder="1" applyAlignment="1" applyProtection="1">
      <alignment horizontal="left" vertical="center" wrapText="1"/>
      <protection hidden="1"/>
    </xf>
    <xf numFmtId="169" fontId="16" fillId="0" borderId="4" xfId="0" applyNumberFormat="1" applyFont="1" applyFill="1" applyBorder="1" applyAlignment="1" applyProtection="1">
      <alignment horizontal="center" vertical="center" wrapText="1"/>
      <protection hidden="1"/>
    </xf>
    <xf numFmtId="0" fontId="16" fillId="0" borderId="0" xfId="0" applyNumberFormat="1" applyFont="1" applyFill="1" applyBorder="1" applyAlignment="1" applyProtection="1">
      <alignment horizontal="left" vertical="center" indent="1"/>
      <protection hidden="1"/>
    </xf>
    <xf numFmtId="0" fontId="16" fillId="0" borderId="0" xfId="35" applyFont="1" applyAlignment="1" applyProtection="1">
      <alignment horizontal="left" vertical="top"/>
      <protection hidden="1"/>
    </xf>
    <xf numFmtId="178" fontId="16" fillId="0" borderId="0" xfId="0" applyNumberFormat="1" applyFont="1" applyFill="1" applyBorder="1" applyAlignment="1" applyProtection="1">
      <alignment horizontal="left" vertical="center" indent="1"/>
    </xf>
    <xf numFmtId="178" fontId="16" fillId="0" borderId="0" xfId="0" applyNumberFormat="1" applyFont="1" applyFill="1" applyBorder="1" applyAlignment="1" applyProtection="1">
      <alignment horizontal="justify" vertical="center"/>
      <protection hidden="1"/>
    </xf>
    <xf numFmtId="178" fontId="16" fillId="0" borderId="0" xfId="0" applyNumberFormat="1" applyFont="1" applyFill="1" applyBorder="1" applyAlignment="1" applyProtection="1">
      <alignment horizontal="left" vertical="center" indent="1"/>
      <protection hidden="1"/>
    </xf>
    <xf numFmtId="0" fontId="36" fillId="0" borderId="0" xfId="28" applyFont="1" applyFill="1" applyBorder="1" applyAlignment="1" applyProtection="1">
      <alignment horizontal="left" vertical="center"/>
      <protection hidden="1"/>
    </xf>
    <xf numFmtId="0" fontId="2" fillId="0" borderId="0" xfId="28" applyAlignment="1" applyProtection="1">
      <alignment vertical="center"/>
      <protection hidden="1"/>
    </xf>
    <xf numFmtId="0" fontId="36" fillId="0" borderId="0" xfId="28" applyFont="1" applyFill="1" applyBorder="1" applyAlignment="1" applyProtection="1">
      <alignment vertical="center"/>
      <protection hidden="1"/>
    </xf>
    <xf numFmtId="0" fontId="2" fillId="0" borderId="0" xfId="28" applyProtection="1">
      <protection hidden="1"/>
    </xf>
    <xf numFmtId="0" fontId="17" fillId="0" borderId="0" xfId="0" applyFont="1" applyBorder="1" applyAlignment="1" applyProtection="1">
      <alignment horizontal="left" vertical="center"/>
      <protection hidden="1"/>
    </xf>
    <xf numFmtId="0" fontId="37" fillId="0" borderId="0" xfId="34" applyFont="1" applyAlignment="1" applyProtection="1">
      <alignment vertical="top"/>
      <protection hidden="1"/>
    </xf>
    <xf numFmtId="0" fontId="16" fillId="0" borderId="0" xfId="29" applyNumberFormat="1" applyFont="1" applyFill="1" applyBorder="1" applyAlignment="1" applyProtection="1">
      <alignment horizontal="left" vertical="center"/>
    </xf>
    <xf numFmtId="0" fontId="32" fillId="0" borderId="0" xfId="0" applyFont="1" applyFill="1" applyProtection="1">
      <protection hidden="1"/>
    </xf>
    <xf numFmtId="0" fontId="32" fillId="0" borderId="0" xfId="0" applyFont="1" applyBorder="1" applyAlignment="1">
      <alignment vertical="center"/>
    </xf>
    <xf numFmtId="0" fontId="16" fillId="0" borderId="0" xfId="0" applyFont="1" applyAlignment="1" applyProtection="1">
      <alignment horizontal="left" vertical="center"/>
      <protection hidden="1"/>
    </xf>
    <xf numFmtId="0" fontId="16" fillId="0" borderId="4" xfId="34" applyFont="1" applyFill="1" applyBorder="1" applyAlignment="1" applyProtection="1">
      <alignment horizontal="right" vertical="center" wrapText="1"/>
      <protection hidden="1"/>
    </xf>
    <xf numFmtId="3" fontId="24" fillId="0" borderId="13" xfId="34" applyNumberFormat="1" applyFont="1" applyFill="1" applyBorder="1" applyAlignment="1" applyProtection="1">
      <alignment horizontal="justify" vertical="center" wrapText="1"/>
      <protection hidden="1"/>
    </xf>
    <xf numFmtId="0" fontId="32" fillId="0" borderId="0" xfId="0" applyFont="1" applyProtection="1">
      <protection hidden="1"/>
    </xf>
    <xf numFmtId="0" fontId="16" fillId="0" borderId="0" xfId="0" applyFont="1" applyFill="1" applyBorder="1" applyAlignment="1" applyProtection="1">
      <alignment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horizontal="left" vertical="center"/>
      <protection hidden="1"/>
    </xf>
    <xf numFmtId="0" fontId="16" fillId="0" borderId="0" xfId="0" applyNumberFormat="1" applyFont="1" applyFill="1" applyBorder="1" applyAlignment="1" applyProtection="1">
      <alignment vertical="center"/>
      <protection hidden="1"/>
    </xf>
    <xf numFmtId="0" fontId="16" fillId="0" borderId="0" xfId="0" applyNumberFormat="1" applyFont="1" applyFill="1" applyBorder="1" applyAlignment="1" applyProtection="1">
      <alignment horizontal="right" vertical="center"/>
      <protection hidden="1"/>
    </xf>
    <xf numFmtId="0" fontId="32" fillId="0" borderId="0" xfId="0" applyFont="1" applyAlignment="1">
      <alignment vertical="center"/>
    </xf>
    <xf numFmtId="0" fontId="32" fillId="0" borderId="0" xfId="0" applyFont="1"/>
    <xf numFmtId="0" fontId="32" fillId="0" borderId="0" xfId="0" applyNumberFormat="1" applyFont="1" applyFill="1" applyBorder="1" applyAlignment="1" applyProtection="1">
      <alignment vertical="center"/>
    </xf>
    <xf numFmtId="0" fontId="32" fillId="0" borderId="0" xfId="0" applyFont="1" applyBorder="1" applyAlignment="1">
      <alignment horizontal="left" vertical="center"/>
    </xf>
    <xf numFmtId="10" fontId="32" fillId="0" borderId="0" xfId="0" applyNumberFormat="1" applyFont="1" applyFill="1" applyBorder="1" applyAlignment="1">
      <alignment horizontal="center" vertical="center"/>
    </xf>
    <xf numFmtId="0" fontId="27" fillId="0" borderId="0" xfId="0" applyFont="1" applyFill="1" applyAlignment="1">
      <alignment vertical="center"/>
    </xf>
    <xf numFmtId="10" fontId="32" fillId="0" borderId="0" xfId="0" applyNumberFormat="1" applyFont="1" applyBorder="1" applyAlignment="1">
      <alignment horizontal="center" vertical="center"/>
    </xf>
    <xf numFmtId="0" fontId="32" fillId="0" borderId="0" xfId="35" applyFont="1" applyAlignment="1" applyProtection="1">
      <alignment vertical="center"/>
      <protection hidden="1"/>
    </xf>
    <xf numFmtId="0" fontId="32" fillId="0" borderId="0" xfId="35" applyFont="1" applyBorder="1" applyAlignment="1" applyProtection="1">
      <alignment vertical="center"/>
      <protection hidden="1"/>
    </xf>
    <xf numFmtId="0" fontId="32" fillId="0" borderId="0" xfId="0" applyFont="1" applyBorder="1" applyAlignment="1" applyProtection="1">
      <alignment vertical="center"/>
      <protection hidden="1"/>
    </xf>
    <xf numFmtId="0" fontId="27" fillId="0" borderId="0" xfId="29"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2" fillId="0" borderId="0" xfId="29" applyNumberFormat="1" applyFont="1" applyFill="1" applyBorder="1" applyAlignment="1" applyProtection="1">
      <alignment horizontal="center" vertical="center"/>
      <protection hidden="1"/>
    </xf>
    <xf numFmtId="0" fontId="32" fillId="0" borderId="0" xfId="0" applyNumberFormat="1" applyFont="1" applyFill="1" applyBorder="1" applyAlignment="1" applyProtection="1">
      <alignment horizontal="left" vertical="center"/>
      <protection hidden="1"/>
    </xf>
    <xf numFmtId="0" fontId="32" fillId="0" borderId="0" xfId="0" applyNumberFormat="1" applyFont="1" applyFill="1" applyBorder="1" applyAlignment="1" applyProtection="1">
      <alignment horizontal="justify" vertical="center"/>
      <protection hidden="1"/>
    </xf>
    <xf numFmtId="0" fontId="32" fillId="0" borderId="0" xfId="0" applyNumberFormat="1" applyFont="1" applyFill="1" applyBorder="1" applyAlignment="1" applyProtection="1">
      <alignment horizontal="center" vertical="center"/>
      <protection hidden="1"/>
    </xf>
    <xf numFmtId="0" fontId="32" fillId="0" borderId="0" xfId="0" applyNumberFormat="1" applyFont="1" applyFill="1" applyBorder="1" applyAlignment="1" applyProtection="1">
      <alignment vertical="center"/>
      <protection hidden="1"/>
    </xf>
    <xf numFmtId="0" fontId="32" fillId="0" borderId="0" xfId="29" applyNumberFormat="1" applyFont="1" applyFill="1" applyBorder="1" applyAlignment="1" applyProtection="1">
      <alignment vertical="center"/>
      <protection hidden="1"/>
    </xf>
    <xf numFmtId="0" fontId="32" fillId="0" borderId="0" xfId="0" applyNumberFormat="1" applyFont="1" applyFill="1" applyBorder="1" applyAlignment="1" applyProtection="1">
      <alignment horizontal="left" vertical="center" indent="1"/>
      <protection hidden="1"/>
    </xf>
    <xf numFmtId="0" fontId="32" fillId="0" borderId="0" xfId="35" applyFont="1" applyFill="1" applyBorder="1" applyAlignment="1" applyProtection="1">
      <alignment horizontal="left" vertical="center" indent="1"/>
      <protection hidden="1"/>
    </xf>
    <xf numFmtId="0" fontId="32" fillId="0" borderId="0" xfId="35" applyFont="1" applyFill="1" applyBorder="1" applyAlignment="1" applyProtection="1">
      <alignment horizontal="left" vertical="center"/>
      <protection hidden="1"/>
    </xf>
    <xf numFmtId="0" fontId="27" fillId="0" borderId="0" xfId="35"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2" fillId="0" borderId="0" xfId="35" applyFont="1" applyFill="1" applyBorder="1" applyAlignment="1" applyProtection="1">
      <alignment vertical="center"/>
      <protection hidden="1"/>
    </xf>
    <xf numFmtId="0" fontId="27" fillId="0" borderId="0" xfId="29" applyNumberFormat="1" applyFont="1" applyFill="1" applyBorder="1" applyAlignment="1" applyProtection="1">
      <alignment vertical="center" wrapText="1"/>
      <protection hidden="1"/>
    </xf>
    <xf numFmtId="0" fontId="32" fillId="0" borderId="0" xfId="39" applyFont="1" applyFill="1" applyBorder="1" applyAlignment="1" applyProtection="1">
      <alignment vertical="center" wrapText="1"/>
      <protection hidden="1"/>
    </xf>
    <xf numFmtId="0" fontId="32" fillId="0" borderId="0" xfId="39" applyNumberFormat="1" applyFont="1" applyFill="1" applyBorder="1" applyAlignment="1" applyProtection="1">
      <alignment horizontal="center" vertical="center" wrapText="1"/>
      <protection hidden="1"/>
    </xf>
    <xf numFmtId="3" fontId="32" fillId="0" borderId="0" xfId="39" applyNumberFormat="1" applyFont="1" applyFill="1" applyBorder="1" applyAlignment="1" applyProtection="1">
      <alignment horizontal="left" vertical="center" wrapText="1"/>
      <protection hidden="1"/>
    </xf>
    <xf numFmtId="0" fontId="32" fillId="0" borderId="0" xfId="39" applyFont="1" applyFill="1" applyBorder="1" applyAlignment="1" applyProtection="1">
      <alignment horizontal="center" vertical="center" wrapText="1"/>
      <protection hidden="1"/>
    </xf>
    <xf numFmtId="166" fontId="27" fillId="0" borderId="0" xfId="39" applyNumberFormat="1" applyFont="1" applyFill="1" applyBorder="1" applyAlignment="1" applyProtection="1">
      <alignment horizontal="center" vertical="center" wrapText="1"/>
      <protection hidden="1"/>
    </xf>
    <xf numFmtId="166" fontId="32" fillId="0" borderId="0" xfId="39" applyNumberFormat="1" applyFont="1" applyFill="1" applyBorder="1" applyAlignment="1" applyProtection="1">
      <alignment horizontal="center" vertical="center" wrapText="1"/>
      <protection hidden="1"/>
    </xf>
    <xf numFmtId="0" fontId="32" fillId="0" borderId="0" xfId="39" applyNumberFormat="1" applyFont="1" applyFill="1" applyBorder="1" applyAlignment="1" applyProtection="1">
      <alignment vertical="center" wrapText="1"/>
      <protection hidden="1"/>
    </xf>
    <xf numFmtId="0" fontId="32" fillId="0" borderId="0" xfId="39" applyFont="1" applyFill="1" applyBorder="1" applyAlignment="1" applyProtection="1">
      <alignment horizontal="left" vertical="center" wrapText="1"/>
      <protection hidden="1"/>
    </xf>
    <xf numFmtId="0" fontId="27" fillId="0" borderId="0" xfId="39" applyFont="1" applyFill="1" applyBorder="1" applyAlignment="1" applyProtection="1">
      <alignment vertical="center" wrapText="1"/>
      <protection hidden="1"/>
    </xf>
    <xf numFmtId="10" fontId="32" fillId="0" borderId="0" xfId="0" applyNumberFormat="1" applyFont="1" applyFill="1" applyBorder="1" applyAlignment="1" applyProtection="1">
      <alignment horizontal="center" vertical="center"/>
      <protection hidden="1"/>
    </xf>
    <xf numFmtId="4" fontId="32" fillId="0" borderId="0" xfId="29" applyNumberFormat="1" applyFont="1" applyFill="1" applyBorder="1" applyAlignment="1" applyProtection="1">
      <alignment vertical="center"/>
      <protection hidden="1"/>
    </xf>
    <xf numFmtId="0" fontId="32" fillId="0" borderId="0" xfId="0" applyFont="1" applyBorder="1" applyAlignment="1" applyProtection="1">
      <alignment horizontal="justify" vertical="center" wrapText="1"/>
      <protection hidden="1"/>
    </xf>
    <xf numFmtId="0" fontId="32" fillId="0" borderId="0" xfId="0" applyFont="1" applyFill="1" applyBorder="1" applyAlignment="1" applyProtection="1">
      <alignment vertical="center"/>
      <protection hidden="1"/>
    </xf>
    <xf numFmtId="0" fontId="32"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2" fillId="0" borderId="0" xfId="34" applyFont="1" applyAlignment="1" applyProtection="1">
      <alignment vertical="center"/>
      <protection hidden="1"/>
    </xf>
    <xf numFmtId="0" fontId="32" fillId="0" borderId="0" xfId="34" applyFont="1" applyAlignment="1" applyProtection="1">
      <alignment horizontal="right" vertical="center"/>
      <protection hidden="1"/>
    </xf>
    <xf numFmtId="0" fontId="32" fillId="0" borderId="0" xfId="34"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2"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80" fontId="32" fillId="0" borderId="0" xfId="0" applyNumberFormat="1" applyFont="1" applyFill="1" applyBorder="1" applyAlignment="1" applyProtection="1">
      <alignment horizontal="center" vertical="center"/>
      <protection hidden="1"/>
    </xf>
    <xf numFmtId="2" fontId="32" fillId="0" borderId="0" xfId="35" applyNumberFormat="1" applyFont="1" applyFill="1" applyBorder="1" applyAlignment="1" applyProtection="1">
      <alignment vertical="center"/>
      <protection hidden="1"/>
    </xf>
    <xf numFmtId="2" fontId="32"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39" applyFont="1" applyFill="1" applyBorder="1" applyAlignment="1" applyProtection="1">
      <alignment vertical="center"/>
      <protection hidden="1"/>
    </xf>
    <xf numFmtId="0" fontId="32" fillId="0" borderId="0" xfId="39" applyNumberFormat="1" applyFont="1" applyFill="1" applyBorder="1" applyAlignment="1" applyProtection="1">
      <alignment horizontal="right" vertical="center" wrapText="1"/>
      <protection hidden="1"/>
    </xf>
    <xf numFmtId="2" fontId="32" fillId="0" borderId="0" xfId="0" applyNumberFormat="1" applyFont="1" applyFill="1" applyBorder="1" applyAlignment="1" applyProtection="1">
      <alignment horizontal="right" vertical="center" wrapText="1"/>
      <protection hidden="1"/>
    </xf>
    <xf numFmtId="2" fontId="32" fillId="0" borderId="0" xfId="0" applyNumberFormat="1" applyFont="1" applyFill="1" applyBorder="1" applyAlignment="1" applyProtection="1">
      <alignment horizontal="right" vertical="center"/>
      <protection hidden="1"/>
    </xf>
    <xf numFmtId="0" fontId="32" fillId="0" borderId="0" xfId="39" applyFont="1" applyFill="1" applyBorder="1" applyAlignment="1" applyProtection="1">
      <alignment horizontal="justify" vertical="center" wrapText="1"/>
      <protection hidden="1"/>
    </xf>
    <xf numFmtId="169" fontId="32" fillId="0" borderId="0" xfId="0" applyNumberFormat="1" applyFont="1" applyFill="1" applyBorder="1" applyAlignment="1" applyProtection="1">
      <alignment horizontal="right" vertical="center" wrapText="1"/>
      <protection hidden="1"/>
    </xf>
    <xf numFmtId="2" fontId="32" fillId="0" borderId="0" xfId="0" applyNumberFormat="1" applyFont="1" applyFill="1" applyBorder="1" applyAlignment="1" applyProtection="1">
      <alignment vertical="center" wrapText="1"/>
      <protection hidden="1"/>
    </xf>
    <xf numFmtId="0" fontId="32" fillId="0" borderId="0" xfId="0" applyNumberFormat="1" applyFont="1" applyFill="1" applyBorder="1" applyAlignment="1" applyProtection="1">
      <alignment vertical="center" wrapText="1"/>
      <protection hidden="1"/>
    </xf>
    <xf numFmtId="0" fontId="32" fillId="0" borderId="0" xfId="39" applyNumberFormat="1" applyFont="1" applyFill="1" applyBorder="1" applyAlignment="1" applyProtection="1">
      <alignment horizontal="left" vertical="center"/>
      <protection hidden="1"/>
    </xf>
    <xf numFmtId="168" fontId="32" fillId="0" borderId="0" xfId="0" applyNumberFormat="1" applyFont="1" applyFill="1" applyBorder="1" applyAlignment="1" applyProtection="1">
      <alignment horizontal="right" vertical="center" wrapText="1"/>
      <protection hidden="1"/>
    </xf>
    <xf numFmtId="2" fontId="32" fillId="0" borderId="0" xfId="0" applyNumberFormat="1" applyFont="1" applyFill="1" applyBorder="1" applyAlignment="1" applyProtection="1">
      <alignment vertical="center"/>
      <protection hidden="1"/>
    </xf>
    <xf numFmtId="2" fontId="32" fillId="0" borderId="0" xfId="7" applyNumberFormat="1" applyFont="1" applyFill="1" applyBorder="1" applyAlignment="1" applyProtection="1">
      <alignment horizontal="right" vertical="center" wrapText="1"/>
      <protection hidden="1"/>
    </xf>
    <xf numFmtId="169" fontId="32" fillId="0" borderId="0" xfId="7" applyNumberFormat="1" applyFont="1" applyFill="1" applyBorder="1" applyAlignment="1" applyProtection="1">
      <alignment horizontal="center" vertical="center"/>
      <protection hidden="1"/>
    </xf>
    <xf numFmtId="172" fontId="32" fillId="0" borderId="0" xfId="39" quotePrefix="1" applyNumberFormat="1" applyFont="1" applyFill="1" applyBorder="1" applyAlignment="1" applyProtection="1">
      <alignment horizontal="left" vertical="center" wrapText="1"/>
      <protection hidden="1"/>
    </xf>
    <xf numFmtId="172" fontId="32" fillId="0" borderId="0" xfId="39" applyNumberFormat="1" applyFont="1" applyFill="1" applyBorder="1" applyAlignment="1" applyProtection="1">
      <alignment horizontal="left" vertical="center" wrapText="1"/>
      <protection hidden="1"/>
    </xf>
    <xf numFmtId="166" fontId="32" fillId="0" borderId="0" xfId="39" applyNumberFormat="1" applyFont="1" applyFill="1" applyBorder="1" applyAlignment="1" applyProtection="1">
      <alignment horizontal="left" vertical="center" wrapText="1"/>
      <protection hidden="1"/>
    </xf>
    <xf numFmtId="0" fontId="32" fillId="0" borderId="0" xfId="39" applyFont="1" applyFill="1" applyBorder="1" applyAlignment="1" applyProtection="1">
      <alignment horizontal="right" vertical="center" wrapText="1"/>
      <protection hidden="1"/>
    </xf>
    <xf numFmtId="0" fontId="27" fillId="0" borderId="0" xfId="39" applyFont="1" applyFill="1" applyBorder="1" applyAlignment="1" applyProtection="1">
      <alignment horizontal="center" vertical="center" wrapText="1"/>
      <protection hidden="1"/>
    </xf>
    <xf numFmtId="0" fontId="32" fillId="0" borderId="0" xfId="39" applyNumberFormat="1" applyFont="1" applyFill="1" applyBorder="1" applyAlignment="1" applyProtection="1">
      <alignment horizontal="center" vertical="center"/>
      <protection hidden="1"/>
    </xf>
    <xf numFmtId="0" fontId="32" fillId="0" borderId="0" xfId="39" applyNumberFormat="1" applyFont="1" applyFill="1" applyBorder="1" applyAlignment="1" applyProtection="1">
      <alignment horizontal="right" vertical="center"/>
      <protection hidden="1"/>
    </xf>
    <xf numFmtId="0" fontId="32" fillId="0" borderId="0" xfId="0" applyFont="1" applyAlignment="1">
      <alignment horizontal="center"/>
    </xf>
    <xf numFmtId="0" fontId="32" fillId="0" borderId="0" xfId="0" applyFont="1" applyBorder="1" applyAlignment="1">
      <alignment horizontal="center" vertical="center"/>
    </xf>
    <xf numFmtId="0" fontId="32" fillId="0" borderId="0" xfId="0" applyNumberFormat="1" applyFont="1" applyFill="1" applyBorder="1" applyAlignment="1" applyProtection="1">
      <alignment horizontal="center" vertical="center" wrapText="1"/>
    </xf>
    <xf numFmtId="0" fontId="32" fillId="0" borderId="0" xfId="0" applyNumberFormat="1" applyFont="1" applyFill="1" applyBorder="1" applyAlignment="1" applyProtection="1">
      <alignment vertical="center" wrapText="1"/>
    </xf>
    <xf numFmtId="0" fontId="32" fillId="0" borderId="0" xfId="0" applyFont="1" applyAlignment="1">
      <alignment horizontal="center" vertical="center"/>
    </xf>
    <xf numFmtId="0" fontId="17" fillId="0" borderId="13" xfId="34" applyFont="1" applyBorder="1" applyAlignment="1" applyProtection="1">
      <alignment horizontal="justify" vertical="top" wrapText="1"/>
      <protection hidden="1"/>
    </xf>
    <xf numFmtId="4" fontId="16" fillId="0" borderId="11" xfId="34" applyNumberFormat="1" applyFont="1" applyFill="1" applyBorder="1" applyAlignment="1" applyProtection="1">
      <alignment horizontal="right" vertical="center"/>
      <protection hidden="1"/>
    </xf>
    <xf numFmtId="0" fontId="32" fillId="0" borderId="0" xfId="0" applyFont="1" applyFill="1" applyBorder="1" applyAlignment="1" applyProtection="1">
      <alignment horizontal="center" vertical="center"/>
      <protection hidden="1"/>
    </xf>
    <xf numFmtId="0" fontId="32"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35"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0" fontId="17" fillId="0" borderId="0" xfId="0" applyFont="1" applyFill="1" applyBorder="1" applyProtection="1">
      <protection hidden="1"/>
    </xf>
    <xf numFmtId="0" fontId="16" fillId="0" borderId="0" xfId="0" applyFont="1" applyFill="1" applyBorder="1" applyProtection="1">
      <protection hidden="1"/>
    </xf>
    <xf numFmtId="0" fontId="37" fillId="0" borderId="0" xfId="34" applyFont="1" applyBorder="1" applyAlignment="1" applyProtection="1">
      <alignment vertical="top"/>
      <protection hidden="1"/>
    </xf>
    <xf numFmtId="0" fontId="41" fillId="0" borderId="0" xfId="34" applyFont="1" applyBorder="1" applyAlignment="1" applyProtection="1">
      <alignment vertical="top"/>
      <protection hidden="1"/>
    </xf>
    <xf numFmtId="2" fontId="41" fillId="0" borderId="0" xfId="34" applyNumberFormat="1" applyFont="1" applyBorder="1" applyAlignment="1" applyProtection="1">
      <alignment vertical="top"/>
      <protection hidden="1"/>
    </xf>
    <xf numFmtId="167" fontId="37" fillId="0" borderId="0" xfId="34" applyNumberFormat="1" applyFont="1" applyBorder="1" applyAlignment="1" applyProtection="1">
      <alignment vertical="top"/>
      <protection hidden="1"/>
    </xf>
    <xf numFmtId="0" fontId="37" fillId="0" borderId="0" xfId="34" applyFont="1" applyBorder="1" applyAlignment="1" applyProtection="1">
      <alignment horizontal="right" vertical="top"/>
      <protection hidden="1"/>
    </xf>
    <xf numFmtId="2" fontId="41" fillId="2" borderId="0" xfId="34" applyNumberFormat="1" applyFont="1" applyFill="1" applyBorder="1" applyAlignment="1" applyProtection="1">
      <alignment vertical="top"/>
      <protection hidden="1"/>
    </xf>
    <xf numFmtId="0" fontId="32" fillId="0" borderId="0" xfId="0" applyFont="1" applyBorder="1" applyAlignment="1" applyProtection="1">
      <alignment horizontal="right" vertical="center"/>
      <protection hidden="1"/>
    </xf>
    <xf numFmtId="0" fontId="22" fillId="0" borderId="18" xfId="34" applyFont="1" applyBorder="1" applyAlignment="1" applyProtection="1">
      <alignment horizontal="center" vertical="center"/>
      <protection hidden="1"/>
    </xf>
    <xf numFmtId="0" fontId="0" fillId="0" borderId="0" xfId="0" applyAlignment="1">
      <alignment vertical="top"/>
    </xf>
    <xf numFmtId="0" fontId="5" fillId="0" borderId="4" xfId="34" applyFont="1" applyBorder="1" applyAlignment="1" applyProtection="1">
      <alignment vertical="center"/>
      <protection hidden="1"/>
    </xf>
    <xf numFmtId="0" fontId="20" fillId="0" borderId="4" xfId="34" applyFont="1" applyBorder="1" applyAlignment="1" applyProtection="1">
      <alignment vertical="center"/>
      <protection hidden="1"/>
    </xf>
    <xf numFmtId="0" fontId="45" fillId="0" borderId="0" xfId="0" applyFont="1" applyAlignment="1" applyProtection="1">
      <alignment horizontal="center" vertical="center" wrapText="1"/>
      <protection hidden="1"/>
    </xf>
    <xf numFmtId="0" fontId="0" fillId="0" borderId="0" xfId="0" applyBorder="1" applyProtection="1">
      <protection hidden="1"/>
    </xf>
    <xf numFmtId="0" fontId="0" fillId="0" borderId="0" xfId="0" applyBorder="1" applyAlignment="1" applyProtection="1">
      <alignment vertical="top"/>
      <protection hidden="1"/>
    </xf>
    <xf numFmtId="0" fontId="6" fillId="0" borderId="0" xfId="0" applyFont="1" applyBorder="1" applyAlignment="1" applyProtection="1">
      <alignment vertical="top"/>
      <protection hidden="1"/>
    </xf>
    <xf numFmtId="0" fontId="6" fillId="0" borderId="0" xfId="0" applyFont="1" applyAlignment="1" applyProtection="1">
      <alignment vertical="top"/>
      <protection hidden="1"/>
    </xf>
    <xf numFmtId="0" fontId="6" fillId="0" borderId="0" xfId="0" applyFont="1" applyAlignment="1" applyProtection="1">
      <alignment vertical="center"/>
      <protection hidden="1"/>
    </xf>
    <xf numFmtId="0" fontId="21" fillId="0" borderId="0" xfId="0" applyFont="1" applyBorder="1" applyProtection="1">
      <protection hidden="1"/>
    </xf>
    <xf numFmtId="0" fontId="16" fillId="0" borderId="0" xfId="0" applyFont="1" applyBorder="1" applyAlignment="1" applyProtection="1">
      <alignment horizontal="center" vertical="top"/>
      <protection hidden="1"/>
    </xf>
    <xf numFmtId="0" fontId="6" fillId="0" borderId="0" xfId="0" applyFont="1" applyAlignment="1" applyProtection="1">
      <alignment horizontal="justify" vertical="center"/>
      <protection hidden="1"/>
    </xf>
    <xf numFmtId="0" fontId="21" fillId="0" borderId="0" xfId="0" applyFont="1" applyBorder="1" applyAlignment="1" applyProtection="1">
      <alignment vertical="top" wrapText="1"/>
      <protection hidden="1"/>
    </xf>
    <xf numFmtId="166" fontId="7" fillId="0" borderId="0" xfId="0" quotePrefix="1" applyNumberFormat="1" applyFont="1" applyBorder="1" applyAlignment="1" applyProtection="1">
      <alignment horizontal="left" vertical="top" wrapText="1" indent="1"/>
      <protection hidden="1"/>
    </xf>
    <xf numFmtId="0" fontId="6" fillId="0" borderId="0" xfId="0" applyFont="1" applyAlignment="1" applyProtection="1">
      <alignment horizontal="justify" vertical="top"/>
      <protection hidden="1"/>
    </xf>
    <xf numFmtId="166" fontId="7" fillId="0" borderId="0" xfId="0" quotePrefix="1" applyNumberFormat="1" applyFont="1" applyBorder="1" applyAlignment="1" applyProtection="1">
      <alignment horizontal="left" vertical="top" wrapText="1"/>
      <protection hidden="1"/>
    </xf>
    <xf numFmtId="0" fontId="22" fillId="0" borderId="0" xfId="0" applyFont="1" applyAlignment="1" applyProtection="1">
      <alignment horizontal="justify" vertical="center"/>
      <protection hidden="1"/>
    </xf>
    <xf numFmtId="0" fontId="6" fillId="0" borderId="0" xfId="0" applyFont="1" applyBorder="1" applyAlignment="1" applyProtection="1">
      <alignment horizontal="right" vertical="top" wrapText="1"/>
      <protection hidden="1"/>
    </xf>
    <xf numFmtId="0" fontId="6" fillId="0" borderId="0" xfId="0" applyFont="1" applyBorder="1" applyAlignment="1" applyProtection="1">
      <alignment horizontal="center" vertical="top" wrapText="1"/>
      <protection hidden="1"/>
    </xf>
    <xf numFmtId="0" fontId="17" fillId="0" borderId="0" xfId="0" applyFont="1" applyBorder="1" applyAlignment="1" applyProtection="1">
      <alignment vertical="top"/>
      <protection hidden="1"/>
    </xf>
    <xf numFmtId="0" fontId="6" fillId="0" borderId="0" xfId="0" applyFont="1" applyAlignment="1" applyProtection="1">
      <alignment horizontal="left"/>
      <protection hidden="1"/>
    </xf>
    <xf numFmtId="0" fontId="6" fillId="0" borderId="0" xfId="0" applyFont="1" applyAlignment="1" applyProtection="1">
      <alignment horizontal="justify"/>
      <protection hidden="1"/>
    </xf>
    <xf numFmtId="0" fontId="6" fillId="0" borderId="0" xfId="0" applyFont="1" applyBorder="1" applyProtection="1">
      <protection hidden="1"/>
    </xf>
    <xf numFmtId="0" fontId="22" fillId="0" borderId="0" xfId="0" applyFont="1" applyBorder="1" applyAlignment="1" applyProtection="1">
      <alignment horizontal="center" vertical="top"/>
      <protection hidden="1"/>
    </xf>
    <xf numFmtId="0" fontId="16" fillId="0" borderId="0" xfId="0" applyFont="1" applyBorder="1" applyAlignment="1" applyProtection="1">
      <alignment horizontal="left" vertical="center" wrapText="1"/>
      <protection hidden="1"/>
    </xf>
    <xf numFmtId="1" fontId="17" fillId="0" borderId="4" xfId="34" applyNumberFormat="1" applyFont="1" applyBorder="1" applyAlignment="1" applyProtection="1">
      <alignment horizontal="right" vertical="center" wrapText="1"/>
      <protection hidden="1"/>
    </xf>
    <xf numFmtId="0" fontId="17" fillId="0" borderId="0" xfId="35" applyFont="1" applyFill="1" applyBorder="1" applyAlignment="1" applyProtection="1">
      <alignment horizontal="left" vertical="center" indent="1"/>
      <protection hidden="1"/>
    </xf>
    <xf numFmtId="0" fontId="16" fillId="0" borderId="0" xfId="29" applyNumberFormat="1" applyFont="1" applyFill="1" applyBorder="1" applyAlignment="1" applyProtection="1">
      <alignment horizontal="center" vertical="center" wrapText="1"/>
      <protection hidden="1"/>
    </xf>
    <xf numFmtId="0" fontId="17" fillId="0" borderId="0" xfId="35" applyFont="1" applyFill="1" applyBorder="1" applyAlignment="1" applyProtection="1">
      <alignment horizontal="left" vertical="center"/>
      <protection hidden="1"/>
    </xf>
    <xf numFmtId="0" fontId="17" fillId="0" borderId="0" xfId="0" applyFont="1" applyBorder="1"/>
    <xf numFmtId="0" fontId="17" fillId="0" borderId="0" xfId="0" applyFont="1" applyBorder="1" applyAlignment="1">
      <alignment vertical="center"/>
    </xf>
    <xf numFmtId="2" fontId="17" fillId="0" borderId="0" xfId="29" applyNumberFormat="1" applyFont="1" applyFill="1" applyBorder="1" applyAlignment="1" applyProtection="1">
      <alignment horizontal="right" vertical="center"/>
      <protection hidden="1"/>
    </xf>
    <xf numFmtId="0" fontId="17" fillId="0" borderId="0" xfId="0" applyFont="1" applyBorder="1" applyAlignment="1">
      <alignment horizontal="left" vertical="center"/>
    </xf>
    <xf numFmtId="10" fontId="17" fillId="0" borderId="0" xfId="0" applyNumberFormat="1" applyFont="1" applyFill="1" applyBorder="1" applyAlignment="1">
      <alignment horizontal="center" vertical="center"/>
    </xf>
    <xf numFmtId="10" fontId="17" fillId="0" borderId="0" xfId="0" applyNumberFormat="1" applyFont="1" applyBorder="1" applyAlignment="1">
      <alignment horizontal="center" vertical="center"/>
    </xf>
    <xf numFmtId="0" fontId="17" fillId="0" borderId="0" xfId="0" applyFont="1" applyBorder="1" applyAlignment="1">
      <alignment horizontal="center" vertical="center"/>
    </xf>
    <xf numFmtId="0" fontId="17" fillId="0" borderId="0" xfId="0" applyFont="1" applyFill="1" applyBorder="1" applyAlignment="1">
      <alignment horizontal="center" vertical="center"/>
    </xf>
    <xf numFmtId="0" fontId="16" fillId="0" borderId="0" xfId="35" applyFont="1" applyFill="1" applyBorder="1" applyAlignment="1" applyProtection="1">
      <alignment horizontal="left" vertical="center"/>
      <protection hidden="1"/>
    </xf>
    <xf numFmtId="0" fontId="16" fillId="0" borderId="0" xfId="35" applyFont="1" applyFill="1" applyBorder="1" applyAlignment="1" applyProtection="1">
      <alignment horizontal="center" vertical="center"/>
      <protection hidden="1"/>
    </xf>
    <xf numFmtId="0" fontId="17" fillId="0" borderId="0" xfId="34" applyFont="1" applyFill="1" applyBorder="1" applyAlignment="1" applyProtection="1">
      <alignment vertical="center"/>
      <protection hidden="1"/>
    </xf>
    <xf numFmtId="0" fontId="16" fillId="0" borderId="0" xfId="37" applyFont="1" applyFill="1" applyBorder="1" applyAlignment="1" applyProtection="1">
      <alignment vertical="top"/>
      <protection hidden="1"/>
    </xf>
    <xf numFmtId="0" fontId="17" fillId="0" borderId="0" xfId="34" applyFont="1" applyFill="1" applyBorder="1" applyAlignment="1" applyProtection="1">
      <alignment vertical="top"/>
      <protection hidden="1"/>
    </xf>
    <xf numFmtId="0" fontId="16" fillId="0" borderId="0" xfId="0" applyFont="1" applyFill="1" applyBorder="1" applyAlignment="1" applyProtection="1">
      <alignment horizontal="left" vertical="center" wrapText="1"/>
      <protection hidden="1"/>
    </xf>
    <xf numFmtId="0" fontId="16" fillId="0" borderId="0" xfId="0" applyFont="1" applyFill="1" applyBorder="1" applyAlignment="1" applyProtection="1">
      <alignment horizontal="center" vertical="center" wrapText="1"/>
      <protection hidden="1"/>
    </xf>
    <xf numFmtId="169" fontId="16" fillId="0" borderId="0" xfId="0" applyNumberFormat="1" applyFont="1" applyFill="1" applyBorder="1" applyAlignment="1" applyProtection="1">
      <alignment horizontal="center" vertical="center" wrapText="1"/>
      <protection hidden="1"/>
    </xf>
    <xf numFmtId="170" fontId="16" fillId="0" borderId="0" xfId="7" applyNumberFormat="1" applyFont="1" applyFill="1" applyBorder="1" applyAlignment="1" applyProtection="1">
      <alignment horizontal="left" vertical="center" wrapText="1" indent="1"/>
      <protection hidden="1"/>
    </xf>
    <xf numFmtId="0" fontId="16" fillId="0" borderId="0" xfId="0" applyFont="1" applyFill="1" applyBorder="1" applyAlignment="1" applyProtection="1">
      <alignment vertical="center" wrapText="1"/>
      <protection hidden="1"/>
    </xf>
    <xf numFmtId="170" fontId="17" fillId="0" borderId="0" xfId="7" applyNumberFormat="1" applyFont="1" applyFill="1" applyBorder="1" applyAlignment="1" applyProtection="1">
      <alignment horizontal="right" vertical="center" wrapText="1" indent="1"/>
      <protection hidden="1"/>
    </xf>
    <xf numFmtId="0" fontId="17" fillId="0" borderId="0" xfId="0" applyFont="1" applyFill="1" applyBorder="1" applyAlignment="1" applyProtection="1">
      <alignment vertical="center" wrapText="1"/>
      <protection hidden="1"/>
    </xf>
    <xf numFmtId="2" fontId="17" fillId="0" borderId="0" xfId="35" applyNumberFormat="1" applyFont="1" applyFill="1" applyBorder="1" applyAlignment="1" applyProtection="1">
      <alignment horizontal="right" vertical="center"/>
      <protection hidden="1"/>
    </xf>
    <xf numFmtId="0" fontId="16" fillId="0" borderId="0" xfId="0" applyFont="1" applyFill="1" applyBorder="1" applyAlignment="1" applyProtection="1">
      <alignment horizontal="left" vertical="center"/>
      <protection hidden="1"/>
    </xf>
    <xf numFmtId="2" fontId="17" fillId="0" borderId="0" xfId="35" applyNumberFormat="1" applyFont="1" applyFill="1" applyBorder="1" applyAlignment="1" applyProtection="1">
      <alignment vertical="center"/>
      <protection hidden="1"/>
    </xf>
    <xf numFmtId="170" fontId="17" fillId="0" borderId="0" xfId="7" applyNumberFormat="1" applyFont="1" applyFill="1" applyBorder="1" applyAlignment="1" applyProtection="1">
      <alignment horizontal="left" vertical="center" wrapText="1"/>
      <protection hidden="1"/>
    </xf>
    <xf numFmtId="166" fontId="16" fillId="0" borderId="0" xfId="35" applyNumberFormat="1" applyFont="1" applyFill="1" applyBorder="1" applyAlignment="1" applyProtection="1">
      <alignment horizontal="center" vertical="center"/>
      <protection hidden="1"/>
    </xf>
    <xf numFmtId="170" fontId="16" fillId="0" borderId="0" xfId="7" applyNumberFormat="1" applyFont="1" applyFill="1" applyBorder="1" applyAlignment="1" applyProtection="1">
      <alignment horizontal="right" vertical="center" wrapText="1" indent="1"/>
      <protection hidden="1"/>
    </xf>
    <xf numFmtId="170" fontId="16" fillId="0" borderId="0" xfId="7" applyNumberFormat="1" applyFont="1" applyFill="1" applyBorder="1" applyAlignment="1" applyProtection="1">
      <alignment horizontal="left" vertical="center" wrapText="1"/>
      <protection hidden="1"/>
    </xf>
    <xf numFmtId="0" fontId="17" fillId="0" borderId="0" xfId="35" applyFont="1" applyFill="1" applyBorder="1" applyAlignment="1" applyProtection="1">
      <alignment horizontal="left" vertical="center" wrapText="1"/>
      <protection hidden="1"/>
    </xf>
    <xf numFmtId="0" fontId="17" fillId="0" borderId="0" xfId="35" applyFont="1" applyFill="1" applyBorder="1" applyAlignment="1" applyProtection="1">
      <alignment horizontal="right" vertical="center" wrapText="1"/>
      <protection hidden="1"/>
    </xf>
    <xf numFmtId="0" fontId="17" fillId="0" borderId="0" xfId="0" applyFont="1" applyFill="1" applyBorder="1" applyAlignment="1" applyProtection="1">
      <alignment horizontal="left" vertical="center" wrapText="1"/>
      <protection hidden="1"/>
    </xf>
    <xf numFmtId="170" fontId="17" fillId="0" borderId="0" xfId="7" applyNumberFormat="1" applyFont="1" applyFill="1" applyBorder="1" applyAlignment="1" applyProtection="1">
      <alignment horizontal="right" vertical="center" wrapText="1"/>
      <protection hidden="1"/>
    </xf>
    <xf numFmtId="0" fontId="47" fillId="0" borderId="0" xfId="0" applyFont="1"/>
    <xf numFmtId="0" fontId="47" fillId="0" borderId="0" xfId="0" applyNumberFormat="1" applyFont="1" applyFill="1" applyBorder="1" applyAlignment="1" applyProtection="1">
      <alignment horizontal="left" vertical="center"/>
    </xf>
    <xf numFmtId="0" fontId="47" fillId="0" borderId="0" xfId="0" applyNumberFormat="1" applyFont="1" applyFill="1" applyBorder="1" applyAlignment="1" applyProtection="1">
      <alignment vertical="center"/>
    </xf>
    <xf numFmtId="0" fontId="47" fillId="0" borderId="0" xfId="0" applyNumberFormat="1" applyFont="1" applyFill="1" applyBorder="1" applyAlignment="1" applyProtection="1">
      <alignment horizontal="center" vertical="center"/>
    </xf>
    <xf numFmtId="0" fontId="47" fillId="0" borderId="0" xfId="35" applyFont="1" applyFill="1" applyAlignment="1" applyProtection="1">
      <alignment vertical="center"/>
      <protection hidden="1"/>
    </xf>
    <xf numFmtId="0" fontId="47" fillId="0" borderId="0" xfId="35" applyFont="1" applyBorder="1" applyAlignment="1" applyProtection="1">
      <alignment horizontal="left" vertical="center" indent="1"/>
      <protection hidden="1"/>
    </xf>
    <xf numFmtId="0" fontId="47" fillId="0" borderId="0" xfId="35" applyFont="1" applyBorder="1" applyAlignment="1" applyProtection="1">
      <alignment vertical="center"/>
      <protection hidden="1"/>
    </xf>
    <xf numFmtId="0" fontId="47" fillId="0" borderId="0" xfId="35" applyFont="1" applyFill="1" applyBorder="1" applyAlignment="1" applyProtection="1">
      <alignment vertical="center"/>
      <protection hidden="1"/>
    </xf>
    <xf numFmtId="0" fontId="47" fillId="0" borderId="0" xfId="0" applyFont="1" applyAlignment="1">
      <alignment vertical="center"/>
    </xf>
    <xf numFmtId="2" fontId="47" fillId="0" borderId="4" xfId="0" applyNumberFormat="1" applyFont="1" applyFill="1" applyBorder="1" applyAlignment="1" applyProtection="1">
      <alignment horizontal="right" vertical="center"/>
    </xf>
    <xf numFmtId="0" fontId="47" fillId="0" borderId="4" xfId="39" applyNumberFormat="1" applyFont="1" applyFill="1" applyBorder="1" applyAlignment="1" applyProtection="1">
      <alignment horizontal="center" vertical="center"/>
    </xf>
    <xf numFmtId="0" fontId="17" fillId="0" borderId="12" xfId="34" applyFont="1" applyBorder="1" applyAlignment="1" applyProtection="1">
      <alignment horizontal="justify" vertical="center" wrapText="1"/>
      <protection hidden="1"/>
    </xf>
    <xf numFmtId="0" fontId="16" fillId="0" borderId="0" xfId="0" applyNumberFormat="1" applyFont="1" applyFill="1" applyBorder="1" applyAlignment="1" applyProtection="1">
      <alignment horizontal="center" vertical="center" wrapText="1"/>
      <protection hidden="1"/>
    </xf>
    <xf numFmtId="0" fontId="48" fillId="0" borderId="0" xfId="42" applyFont="1" applyAlignment="1" applyProtection="1">
      <alignment horizontal="center"/>
      <protection hidden="1"/>
    </xf>
    <xf numFmtId="0" fontId="48" fillId="0" borderId="0" xfId="42" applyFont="1" applyProtection="1">
      <protection hidden="1"/>
    </xf>
    <xf numFmtId="0" fontId="48" fillId="0" borderId="0" xfId="28" applyFont="1" applyFill="1" applyBorder="1" applyAlignment="1" applyProtection="1">
      <alignment horizontal="left" vertical="center"/>
      <protection hidden="1"/>
    </xf>
    <xf numFmtId="0" fontId="48" fillId="0" borderId="0" xfId="28" applyFont="1" applyProtection="1">
      <protection hidden="1"/>
    </xf>
    <xf numFmtId="0" fontId="48" fillId="0" borderId="0" xfId="28" applyFont="1" applyFill="1" applyBorder="1" applyAlignment="1" applyProtection="1">
      <alignment vertical="center"/>
      <protection hidden="1"/>
    </xf>
    <xf numFmtId="0" fontId="48" fillId="0" borderId="0" xfId="28" applyFont="1" applyFill="1" applyBorder="1" applyAlignment="1" applyProtection="1">
      <alignment horizontal="center" vertical="center"/>
      <protection hidden="1"/>
    </xf>
    <xf numFmtId="0" fontId="48" fillId="0" borderId="0" xfId="28" applyFont="1" applyAlignment="1" applyProtection="1">
      <alignment horizontal="left"/>
      <protection hidden="1"/>
    </xf>
    <xf numFmtId="0" fontId="48" fillId="0" borderId="0" xfId="28" applyFont="1" applyAlignment="1" applyProtection="1">
      <alignment horizontal="center"/>
      <protection hidden="1"/>
    </xf>
    <xf numFmtId="0" fontId="16" fillId="0" borderId="0" xfId="0" applyFont="1" applyFill="1" applyBorder="1" applyAlignment="1">
      <alignment horizontal="center" vertical="center"/>
    </xf>
    <xf numFmtId="0" fontId="17" fillId="0" borderId="0" xfId="0" applyFont="1" applyFill="1" applyBorder="1" applyAlignment="1">
      <alignment vertical="center"/>
    </xf>
    <xf numFmtId="0" fontId="17" fillId="0" borderId="0" xfId="0" applyFont="1" applyFill="1" applyBorder="1" applyAlignment="1">
      <alignment horizontal="center"/>
    </xf>
    <xf numFmtId="0" fontId="17" fillId="0" borderId="0" xfId="0" applyFont="1" applyFill="1" applyBorder="1"/>
    <xf numFmtId="1" fontId="17" fillId="0" borderId="0" xfId="0" applyNumberFormat="1" applyFont="1" applyBorder="1"/>
    <xf numFmtId="2" fontId="17" fillId="0" borderId="0" xfId="0" applyNumberFormat="1" applyFont="1" applyBorder="1"/>
    <xf numFmtId="1" fontId="17" fillId="0" borderId="0" xfId="0" applyNumberFormat="1" applyFont="1" applyBorder="1" applyAlignment="1">
      <alignment vertical="center"/>
    </xf>
    <xf numFmtId="0" fontId="17" fillId="0" borderId="0" xfId="0" applyFont="1" applyFill="1" applyBorder="1" applyAlignment="1">
      <alignment horizontal="left" vertical="center"/>
    </xf>
    <xf numFmtId="10" fontId="16" fillId="0" borderId="0" xfId="0" applyNumberFormat="1" applyFont="1" applyFill="1" applyBorder="1" applyAlignment="1">
      <alignment horizontal="center" vertical="center"/>
    </xf>
    <xf numFmtId="2" fontId="17" fillId="0" borderId="0" xfId="0" applyNumberFormat="1" applyFont="1" applyFill="1" applyBorder="1" applyAlignment="1">
      <alignment horizontal="center" vertical="center"/>
    </xf>
    <xf numFmtId="180" fontId="17" fillId="0" borderId="0" xfId="0" applyNumberFormat="1" applyFont="1" applyFill="1" applyBorder="1" applyAlignment="1">
      <alignment horizontal="center"/>
    </xf>
    <xf numFmtId="15" fontId="17" fillId="0" borderId="0" xfId="0" applyNumberFormat="1" applyFont="1" applyBorder="1"/>
    <xf numFmtId="2" fontId="16" fillId="0" borderId="0" xfId="0" applyNumberFormat="1" applyFont="1" applyFill="1" applyBorder="1" applyAlignment="1" applyProtection="1">
      <alignment horizontal="center" vertical="center"/>
      <protection hidden="1"/>
    </xf>
    <xf numFmtId="2" fontId="17" fillId="0" borderId="0" xfId="0" applyNumberFormat="1" applyFont="1" applyFill="1" applyBorder="1" applyAlignment="1" applyProtection="1">
      <alignment vertical="center" wrapText="1"/>
      <protection hidden="1"/>
    </xf>
    <xf numFmtId="169" fontId="17" fillId="0" borderId="0" xfId="0" applyNumberFormat="1" applyFont="1" applyFill="1" applyBorder="1" applyAlignment="1" applyProtection="1">
      <alignment horizontal="right" vertical="center" wrapText="1"/>
      <protection hidden="1"/>
    </xf>
    <xf numFmtId="2" fontId="17" fillId="0" borderId="0" xfId="0" applyNumberFormat="1" applyFont="1" applyFill="1" applyBorder="1" applyAlignment="1" applyProtection="1">
      <alignment vertical="center"/>
      <protection hidden="1"/>
    </xf>
    <xf numFmtId="2" fontId="17" fillId="0" borderId="0" xfId="0" applyNumberFormat="1" applyFont="1" applyFill="1" applyBorder="1" applyAlignment="1" applyProtection="1">
      <alignment vertical="center"/>
    </xf>
    <xf numFmtId="0" fontId="17" fillId="0" borderId="0" xfId="0" applyFont="1" applyBorder="1" applyAlignment="1">
      <alignment horizontal="center"/>
    </xf>
    <xf numFmtId="2" fontId="17" fillId="0" borderId="0" xfId="7"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protection hidden="1"/>
    </xf>
    <xf numFmtId="0" fontId="17" fillId="0" borderId="0" xfId="0" applyFont="1" applyBorder="1" applyAlignment="1">
      <alignment horizontal="right" vertical="center"/>
    </xf>
    <xf numFmtId="2" fontId="17" fillId="0" borderId="0" xfId="0" applyNumberFormat="1" applyFont="1" applyFill="1" applyBorder="1" applyAlignment="1">
      <alignment vertical="center"/>
    </xf>
    <xf numFmtId="0" fontId="17" fillId="0" borderId="0" xfId="0" applyFont="1" applyFill="1" applyBorder="1" applyAlignment="1">
      <alignment horizontal="right" vertical="center"/>
    </xf>
    <xf numFmtId="180" fontId="17" fillId="0" borderId="0" xfId="0" applyNumberFormat="1" applyFont="1" applyFill="1" applyBorder="1" applyAlignment="1">
      <alignment vertical="center"/>
    </xf>
    <xf numFmtId="0" fontId="16" fillId="0" borderId="0" xfId="0" applyFont="1" applyBorder="1" applyAlignment="1">
      <alignment horizontal="left" vertical="center"/>
    </xf>
    <xf numFmtId="2" fontId="17" fillId="0" borderId="0" xfId="0" applyNumberFormat="1" applyFont="1" applyBorder="1" applyAlignment="1">
      <alignment horizontal="center" vertical="center"/>
    </xf>
    <xf numFmtId="0" fontId="16" fillId="0" borderId="0" xfId="0" applyFont="1" applyFill="1" applyBorder="1" applyAlignment="1">
      <alignment horizontal="left" vertical="center"/>
    </xf>
    <xf numFmtId="2" fontId="16" fillId="0" borderId="0" xfId="0" applyNumberFormat="1" applyFont="1" applyFill="1" applyBorder="1" applyAlignment="1">
      <alignment horizontal="center" vertical="center"/>
    </xf>
    <xf numFmtId="0" fontId="17" fillId="0" borderId="0" xfId="0" applyFont="1" applyFill="1"/>
    <xf numFmtId="0" fontId="17" fillId="0" borderId="0" xfId="0" applyFont="1" applyFill="1" applyAlignment="1">
      <alignment horizontal="left" vertical="center"/>
    </xf>
    <xf numFmtId="2" fontId="16" fillId="0" borderId="0" xfId="0" applyNumberFormat="1" applyFont="1" applyFill="1" applyBorder="1" applyAlignment="1">
      <alignment vertical="center"/>
    </xf>
    <xf numFmtId="0" fontId="17" fillId="4" borderId="0" xfId="0" applyFont="1" applyFill="1" applyBorder="1"/>
    <xf numFmtId="0" fontId="16" fillId="0" borderId="0" xfId="0" applyNumberFormat="1" applyFont="1" applyFill="1" applyBorder="1" applyAlignment="1" applyProtection="1">
      <alignment vertical="center" wrapText="1"/>
    </xf>
    <xf numFmtId="0" fontId="47" fillId="0" borderId="0" xfId="0" applyNumberFormat="1" applyFont="1" applyFill="1" applyBorder="1" applyAlignment="1" applyProtection="1">
      <alignment horizontal="justify" vertical="center"/>
    </xf>
    <xf numFmtId="0" fontId="47" fillId="0" borderId="0" xfId="29" applyNumberFormat="1" applyFont="1" applyFill="1" applyBorder="1" applyAlignment="1" applyProtection="1">
      <alignment vertical="center"/>
    </xf>
    <xf numFmtId="0" fontId="47" fillId="0" borderId="0" xfId="29" applyNumberFormat="1" applyFont="1" applyFill="1" applyBorder="1" applyAlignment="1" applyProtection="1">
      <alignment vertical="center" wrapText="1"/>
    </xf>
    <xf numFmtId="0" fontId="47" fillId="0" borderId="0" xfId="29" applyNumberFormat="1" applyFont="1" applyFill="1" applyBorder="1" applyAlignment="1" applyProtection="1">
      <alignment vertical="center"/>
      <protection hidden="1"/>
    </xf>
    <xf numFmtId="0" fontId="47" fillId="0" borderId="0" xfId="29" applyNumberFormat="1" applyFont="1" applyFill="1" applyBorder="1" applyAlignment="1" applyProtection="1">
      <alignment vertical="center" wrapText="1"/>
      <protection hidden="1"/>
    </xf>
    <xf numFmtId="166" fontId="16" fillId="0" borderId="0" xfId="40" applyNumberFormat="1" applyFont="1" applyFill="1" applyBorder="1" applyAlignment="1" applyProtection="1">
      <alignment horizontal="center" vertical="center" wrapText="1"/>
      <protection hidden="1"/>
    </xf>
    <xf numFmtId="0" fontId="17" fillId="0" borderId="0" xfId="30" applyNumberFormat="1" applyFont="1" applyFill="1" applyBorder="1" applyAlignment="1" applyProtection="1">
      <alignment horizontal="justify" vertical="center" wrapText="1"/>
      <protection hidden="1"/>
    </xf>
    <xf numFmtId="179" fontId="17" fillId="0" borderId="0" xfId="7" applyNumberFormat="1" applyFont="1" applyFill="1" applyBorder="1" applyAlignment="1" applyProtection="1">
      <alignment horizontal="center" vertical="center" wrapText="1"/>
      <protection hidden="1"/>
    </xf>
    <xf numFmtId="0" fontId="17" fillId="0" borderId="0" xfId="30" applyNumberFormat="1" applyFont="1" applyFill="1" applyBorder="1" applyAlignment="1" applyProtection="1">
      <alignment horizontal="right" vertical="center"/>
      <protection hidden="1"/>
    </xf>
    <xf numFmtId="0" fontId="17" fillId="0" borderId="0" xfId="35" applyFont="1" applyBorder="1" applyAlignment="1" applyProtection="1">
      <alignment horizontal="left" vertical="center"/>
      <protection hidden="1"/>
    </xf>
    <xf numFmtId="0" fontId="47" fillId="0" borderId="0" xfId="35" applyFont="1" applyBorder="1" applyAlignment="1" applyProtection="1">
      <alignment horizontal="left" vertical="center"/>
      <protection hidden="1"/>
    </xf>
    <xf numFmtId="2" fontId="32" fillId="0" borderId="0" xfId="29" applyNumberFormat="1" applyFont="1" applyFill="1" applyBorder="1" applyAlignment="1" applyProtection="1">
      <alignment horizontal="right" vertical="center"/>
      <protection hidden="1"/>
    </xf>
    <xf numFmtId="2" fontId="27" fillId="0" borderId="0" xfId="29" applyNumberFormat="1" applyFont="1" applyFill="1" applyBorder="1" applyAlignment="1" applyProtection="1">
      <alignment horizontal="right" vertical="center"/>
      <protection hidden="1"/>
    </xf>
    <xf numFmtId="2" fontId="32" fillId="0" borderId="0" xfId="0" applyNumberFormat="1" applyFont="1" applyBorder="1" applyAlignment="1" applyProtection="1">
      <alignment vertical="center"/>
      <protection hidden="1"/>
    </xf>
    <xf numFmtId="0" fontId="17" fillId="4" borderId="0" xfId="0" applyFont="1" applyFill="1" applyBorder="1" applyAlignment="1">
      <alignment horizontal="left" vertical="center"/>
    </xf>
    <xf numFmtId="1" fontId="17" fillId="4" borderId="0" xfId="0" applyNumberFormat="1" applyFont="1" applyFill="1" applyBorder="1"/>
    <xf numFmtId="0" fontId="47" fillId="0" borderId="0" xfId="0" applyFont="1" applyFill="1" applyProtection="1">
      <protection hidden="1"/>
    </xf>
    <xf numFmtId="0" fontId="47" fillId="0" borderId="0" xfId="0" applyFont="1" applyProtection="1">
      <protection hidden="1"/>
    </xf>
    <xf numFmtId="0" fontId="47" fillId="0" borderId="0" xfId="0" applyNumberFormat="1" applyFont="1" applyFill="1" applyBorder="1" applyAlignment="1" applyProtection="1">
      <alignment horizontal="left" vertical="center"/>
      <protection hidden="1"/>
    </xf>
    <xf numFmtId="0" fontId="47" fillId="0" borderId="0" xfId="0" applyNumberFormat="1" applyFont="1" applyFill="1" applyBorder="1" applyAlignment="1" applyProtection="1">
      <alignment horizontal="justify" vertical="center"/>
      <protection hidden="1"/>
    </xf>
    <xf numFmtId="0" fontId="47" fillId="0" borderId="0" xfId="0" applyNumberFormat="1" applyFont="1" applyFill="1" applyBorder="1" applyAlignment="1" applyProtection="1">
      <alignment horizontal="center" vertical="center"/>
      <protection hidden="1"/>
    </xf>
    <xf numFmtId="0" fontId="47" fillId="0" borderId="0" xfId="34" applyFont="1" applyFill="1" applyAlignment="1" applyProtection="1">
      <alignment vertical="top"/>
      <protection hidden="1"/>
    </xf>
    <xf numFmtId="0" fontId="47" fillId="0" borderId="0" xfId="34" applyFont="1" applyFill="1" applyAlignment="1" applyProtection="1">
      <alignment horizontal="left" vertical="top"/>
      <protection hidden="1"/>
    </xf>
    <xf numFmtId="0" fontId="29" fillId="0" borderId="0" xfId="35" applyFont="1" applyBorder="1" applyAlignment="1" applyProtection="1">
      <alignment horizontal="center" vertical="center" wrapText="1"/>
      <protection hidden="1"/>
    </xf>
    <xf numFmtId="0" fontId="47" fillId="0" borderId="0" xfId="35" applyFont="1" applyAlignment="1" applyProtection="1">
      <alignment horizontal="left" vertical="center"/>
      <protection hidden="1"/>
    </xf>
    <xf numFmtId="0" fontId="47" fillId="0" borderId="0" xfId="35" applyFont="1" applyAlignment="1" applyProtection="1">
      <alignment vertical="center"/>
      <protection hidden="1"/>
    </xf>
    <xf numFmtId="0" fontId="47" fillId="0" borderId="0" xfId="0" applyFont="1" applyFill="1" applyBorder="1" applyProtection="1">
      <protection hidden="1"/>
    </xf>
    <xf numFmtId="0" fontId="47" fillId="0" borderId="0" xfId="35"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wrapText="1"/>
    </xf>
    <xf numFmtId="0" fontId="16" fillId="0" borderId="0" xfId="0" applyFont="1" applyAlignment="1">
      <alignment horizontal="left" vertical="center"/>
    </xf>
    <xf numFmtId="0" fontId="47" fillId="0" borderId="0" xfId="0" applyFont="1" applyBorder="1"/>
    <xf numFmtId="0" fontId="47"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47" fillId="0" borderId="0" xfId="29" applyNumberFormat="1" applyFont="1" applyFill="1" applyBorder="1" applyAlignment="1" applyProtection="1">
      <alignment horizontal="center" vertical="center"/>
    </xf>
    <xf numFmtId="0" fontId="47" fillId="0" borderId="0" xfId="0" applyFont="1" applyBorder="1" applyAlignment="1">
      <alignment horizontal="left" vertical="center"/>
    </xf>
    <xf numFmtId="10" fontId="47" fillId="0" borderId="0" xfId="0" applyNumberFormat="1" applyFont="1" applyBorder="1" applyAlignment="1">
      <alignment horizontal="center" vertical="center"/>
    </xf>
    <xf numFmtId="10" fontId="47" fillId="0" borderId="0" xfId="0" applyNumberFormat="1" applyFont="1" applyFill="1" applyBorder="1" applyAlignment="1">
      <alignment horizontal="center" vertical="center"/>
    </xf>
    <xf numFmtId="0" fontId="47" fillId="0" borderId="0" xfId="29" applyNumberFormat="1" applyFont="1" applyFill="1" applyBorder="1" applyAlignment="1" applyProtection="1">
      <alignment horizontal="center" vertical="center"/>
      <protection hidden="1"/>
    </xf>
    <xf numFmtId="3" fontId="16" fillId="0" borderId="4" xfId="0" applyNumberFormat="1" applyFont="1" applyBorder="1" applyAlignment="1">
      <alignment horizontal="justify" vertical="top" wrapText="1"/>
    </xf>
    <xf numFmtId="0" fontId="17" fillId="0" borderId="4" xfId="29" applyNumberFormat="1" applyFont="1" applyFill="1" applyBorder="1" applyAlignment="1" applyProtection="1">
      <alignment horizontal="center" vertical="top"/>
    </xf>
    <xf numFmtId="0" fontId="29" fillId="0" borderId="0" xfId="0" applyFont="1" applyAlignment="1">
      <alignment vertical="center"/>
    </xf>
    <xf numFmtId="0" fontId="28" fillId="0" borderId="0" xfId="0" applyFont="1" applyAlignment="1">
      <alignment vertical="center"/>
    </xf>
    <xf numFmtId="2" fontId="17" fillId="0" borderId="4" xfId="29" applyNumberFormat="1" applyFont="1" applyFill="1" applyBorder="1" applyAlignment="1" applyProtection="1">
      <alignment horizontal="right" vertical="top"/>
    </xf>
    <xf numFmtId="0" fontId="17" fillId="0" borderId="4" xfId="29" applyNumberFormat="1" applyFont="1" applyFill="1" applyBorder="1" applyAlignment="1" applyProtection="1">
      <alignment horizontal="right" vertical="top" wrapText="1"/>
    </xf>
    <xf numFmtId="0" fontId="47" fillId="0" borderId="0" xfId="0" applyNumberFormat="1" applyFont="1" applyFill="1" applyBorder="1" applyAlignment="1" applyProtection="1">
      <alignment horizontal="center" vertical="center" wrapText="1"/>
    </xf>
    <xf numFmtId="0" fontId="16" fillId="0" borderId="0" xfId="39" applyFont="1" applyFill="1" applyBorder="1" applyAlignment="1">
      <alignment vertical="center" wrapText="1"/>
    </xf>
    <xf numFmtId="2" fontId="17" fillId="0" borderId="0" xfId="0" applyNumberFormat="1" applyFont="1" applyFill="1" applyBorder="1" applyAlignment="1" applyProtection="1">
      <alignment horizontal="right" vertical="center"/>
    </xf>
    <xf numFmtId="2" fontId="17" fillId="5" borderId="4" xfId="0" applyNumberFormat="1" applyFont="1" applyFill="1" applyBorder="1" applyAlignment="1" applyProtection="1">
      <alignment horizontal="right" vertical="center"/>
    </xf>
    <xf numFmtId="0" fontId="17" fillId="5" borderId="4" xfId="0" applyNumberFormat="1" applyFont="1" applyFill="1" applyBorder="1" applyAlignment="1" applyProtection="1">
      <alignment horizontal="center" vertical="top" wrapText="1"/>
    </xf>
    <xf numFmtId="0" fontId="16" fillId="5" borderId="14" xfId="39" applyFont="1" applyFill="1" applyBorder="1" applyAlignment="1">
      <alignment vertical="center" wrapText="1"/>
    </xf>
    <xf numFmtId="0" fontId="16" fillId="5" borderId="3" xfId="39" applyFont="1" applyFill="1" applyBorder="1" applyAlignment="1">
      <alignment vertical="center" wrapText="1"/>
    </xf>
    <xf numFmtId="0" fontId="16" fillId="5" borderId="15" xfId="39" applyFont="1" applyFill="1" applyBorder="1" applyAlignment="1">
      <alignment vertical="center" wrapText="1"/>
    </xf>
    <xf numFmtId="0" fontId="19" fillId="5" borderId="4" xfId="0" applyNumberFormat="1" applyFont="1" applyFill="1" applyBorder="1" applyAlignment="1" applyProtection="1">
      <alignment vertical="center"/>
      <protection locked="0"/>
    </xf>
    <xf numFmtId="0" fontId="47" fillId="6" borderId="4" xfId="39" applyNumberFormat="1" applyFont="1" applyFill="1" applyBorder="1" applyAlignment="1" applyProtection="1">
      <alignment horizontal="center" vertical="center"/>
    </xf>
    <xf numFmtId="2" fontId="17" fillId="6" borderId="4" xfId="0" applyNumberFormat="1" applyFont="1" applyFill="1" applyBorder="1" applyAlignment="1" applyProtection="1">
      <alignment horizontal="right" vertical="center"/>
    </xf>
    <xf numFmtId="0" fontId="17" fillId="6" borderId="4" xfId="0" applyNumberFormat="1" applyFont="1" applyFill="1" applyBorder="1" applyAlignment="1" applyProtection="1">
      <alignment vertical="center"/>
    </xf>
    <xf numFmtId="0" fontId="16" fillId="0" borderId="4" xfId="29" applyNumberFormat="1" applyFont="1" applyFill="1" applyBorder="1" applyAlignment="1" applyProtection="1">
      <alignment horizontal="justify" vertical="top" wrapText="1"/>
    </xf>
    <xf numFmtId="2" fontId="17" fillId="0" borderId="4" xfId="29" applyNumberFormat="1" applyFont="1" applyFill="1" applyBorder="1" applyAlignment="1" applyProtection="1">
      <alignment horizontal="right" vertical="top"/>
      <protection hidden="1"/>
    </xf>
    <xf numFmtId="0" fontId="16" fillId="0" borderId="0" xfId="39" applyFont="1" applyFill="1" applyBorder="1" applyAlignment="1">
      <alignment vertical="top" wrapText="1"/>
    </xf>
    <xf numFmtId="2" fontId="17" fillId="0" borderId="0" xfId="0" applyNumberFormat="1" applyFont="1" applyFill="1" applyBorder="1" applyAlignment="1" applyProtection="1">
      <alignment horizontal="right" vertical="top"/>
    </xf>
    <xf numFmtId="0" fontId="16" fillId="0" borderId="0" xfId="0" applyNumberFormat="1" applyFont="1" applyFill="1" applyBorder="1" applyAlignment="1" applyProtection="1">
      <alignment horizontal="justify" vertical="top"/>
    </xf>
    <xf numFmtId="178" fontId="16" fillId="0" borderId="0" xfId="0" applyNumberFormat="1" applyFont="1" applyFill="1" applyBorder="1" applyAlignment="1" applyProtection="1">
      <alignment horizontal="justify" vertical="top"/>
      <protection hidden="1"/>
    </xf>
    <xf numFmtId="14" fontId="17" fillId="0" borderId="0" xfId="0" applyNumberFormat="1" applyFont="1" applyFill="1" applyBorder="1" applyAlignment="1" applyProtection="1">
      <alignment horizontal="left" vertical="top"/>
    </xf>
    <xf numFmtId="0" fontId="16" fillId="0" borderId="0" xfId="0" applyFont="1" applyAlignment="1">
      <alignment horizontal="right" vertical="top"/>
    </xf>
    <xf numFmtId="0" fontId="17" fillId="0" borderId="0" xfId="0" applyNumberFormat="1" applyFont="1" applyFill="1" applyBorder="1" applyAlignment="1" applyProtection="1">
      <alignment vertical="top"/>
    </xf>
    <xf numFmtId="0" fontId="16" fillId="0" borderId="0" xfId="0" applyFont="1" applyFill="1" applyBorder="1" applyAlignment="1" applyProtection="1">
      <alignment vertical="top"/>
      <protection hidden="1"/>
    </xf>
    <xf numFmtId="0" fontId="32" fillId="0" borderId="0" xfId="0" applyNumberFormat="1" applyFont="1" applyFill="1" applyBorder="1" applyAlignment="1" applyProtection="1">
      <alignment horizontal="center" vertical="top"/>
      <protection hidden="1"/>
    </xf>
    <xf numFmtId="0" fontId="32" fillId="0" borderId="0" xfId="0" applyNumberFormat="1" applyFont="1" applyFill="1" applyBorder="1" applyAlignment="1" applyProtection="1">
      <alignment horizontal="justify" vertical="top"/>
      <protection hidden="1"/>
    </xf>
    <xf numFmtId="0" fontId="32" fillId="0" borderId="0" xfId="0" applyNumberFormat="1" applyFont="1" applyFill="1" applyBorder="1" applyAlignment="1" applyProtection="1">
      <alignment vertical="top"/>
      <protection hidden="1"/>
    </xf>
    <xf numFmtId="0" fontId="47" fillId="6" borderId="4" xfId="0" applyNumberFormat="1" applyFont="1" applyFill="1" applyBorder="1" applyAlignment="1" applyProtection="1">
      <alignment horizontal="center" vertical="center" wrapText="1"/>
    </xf>
    <xf numFmtId="0" fontId="16" fillId="6" borderId="4" xfId="39" applyFont="1" applyFill="1" applyBorder="1" applyAlignment="1">
      <alignment vertical="center" wrapText="1"/>
    </xf>
    <xf numFmtId="0" fontId="0" fillId="0" borderId="0" xfId="0" applyBorder="1"/>
    <xf numFmtId="10" fontId="16" fillId="3" borderId="4" xfId="34" applyNumberFormat="1" applyFont="1" applyFill="1" applyBorder="1" applyAlignment="1" applyProtection="1">
      <alignment horizontal="right" vertical="center" wrapText="1"/>
      <protection locked="0"/>
    </xf>
    <xf numFmtId="0" fontId="16" fillId="0" borderId="5" xfId="25" applyFont="1" applyBorder="1" applyAlignment="1" applyProtection="1">
      <alignment vertical="center"/>
    </xf>
    <xf numFmtId="0" fontId="17" fillId="0" borderId="5" xfId="25" applyFont="1" applyBorder="1" applyAlignment="1" applyProtection="1">
      <alignment vertical="center"/>
    </xf>
    <xf numFmtId="0" fontId="16" fillId="0" borderId="5" xfId="25" applyFont="1" applyBorder="1" applyAlignment="1" applyProtection="1">
      <alignment horizontal="right" vertical="center"/>
    </xf>
    <xf numFmtId="0" fontId="17" fillId="0" borderId="0" xfId="25" applyFont="1" applyAlignment="1" applyProtection="1">
      <alignment vertical="center"/>
    </xf>
    <xf numFmtId="0" fontId="17" fillId="0" borderId="0" xfId="25" applyFont="1" applyProtection="1"/>
    <xf numFmtId="0" fontId="17" fillId="0" borderId="0" xfId="25" applyFont="1" applyBorder="1" applyProtection="1"/>
    <xf numFmtId="0" fontId="32" fillId="0" borderId="0" xfId="25" applyFont="1" applyBorder="1" applyProtection="1"/>
    <xf numFmtId="0" fontId="32" fillId="0" borderId="0" xfId="25" applyFont="1" applyBorder="1" applyAlignment="1" applyProtection="1">
      <alignment horizontal="center" vertical="center"/>
    </xf>
    <xf numFmtId="0" fontId="47" fillId="0" borderId="0" xfId="25" applyFont="1" applyProtection="1"/>
    <xf numFmtId="0" fontId="47" fillId="0" borderId="0" xfId="25" applyFont="1" applyAlignment="1" applyProtection="1">
      <alignment vertical="center"/>
    </xf>
    <xf numFmtId="0" fontId="47" fillId="0" borderId="0" xfId="25" applyFont="1" applyBorder="1" applyProtection="1"/>
    <xf numFmtId="0" fontId="16" fillId="0" borderId="0" xfId="25" applyFont="1" applyAlignment="1" applyProtection="1">
      <alignment horizontal="center" vertical="center"/>
    </xf>
    <xf numFmtId="0" fontId="47" fillId="0" borderId="0" xfId="25" applyFont="1" applyAlignment="1" applyProtection="1">
      <alignment horizontal="left" vertical="center"/>
    </xf>
    <xf numFmtId="178" fontId="47" fillId="0" borderId="0" xfId="25" applyNumberFormat="1" applyFont="1" applyFill="1" applyAlignment="1" applyProtection="1">
      <alignment horizontal="left" vertical="center"/>
    </xf>
    <xf numFmtId="0" fontId="32" fillId="0" borderId="0" xfId="25" applyFont="1" applyBorder="1" applyAlignment="1" applyProtection="1">
      <alignment horizontal="center"/>
    </xf>
    <xf numFmtId="0" fontId="47" fillId="0" borderId="0" xfId="27" applyNumberFormat="1" applyFont="1" applyFill="1" applyBorder="1" applyAlignment="1" applyProtection="1">
      <alignment horizontal="left" vertical="center"/>
    </xf>
    <xf numFmtId="0" fontId="16" fillId="0" borderId="0" xfId="27" applyNumberFormat="1" applyFont="1" applyFill="1" applyBorder="1" applyAlignment="1" applyProtection="1">
      <alignment horizontal="left" vertical="center"/>
    </xf>
    <xf numFmtId="0" fontId="17" fillId="0" borderId="0" xfId="25" applyFont="1" applyAlignment="1" applyProtection="1">
      <alignment horizontal="justify" vertical="center"/>
    </xf>
    <xf numFmtId="0" fontId="47" fillId="0" borderId="0" xfId="36" applyFont="1" applyBorder="1" applyAlignment="1" applyProtection="1">
      <alignment horizontal="left" vertical="center"/>
    </xf>
    <xf numFmtId="0" fontId="47" fillId="0" borderId="0" xfId="25" applyFont="1" applyAlignment="1" applyProtection="1">
      <alignment horizontal="justify" vertical="center"/>
    </xf>
    <xf numFmtId="0" fontId="47" fillId="0" borderId="0" xfId="25" applyFont="1" applyAlignment="1" applyProtection="1">
      <alignment vertical="top"/>
    </xf>
    <xf numFmtId="166" fontId="47" fillId="0" borderId="0" xfId="25" applyNumberFormat="1" applyFont="1" applyAlignment="1" applyProtection="1">
      <alignment horizontal="center" vertical="top"/>
    </xf>
    <xf numFmtId="0" fontId="47" fillId="0" borderId="0" xfId="25" applyNumberFormat="1" applyFont="1" applyBorder="1" applyAlignment="1" applyProtection="1">
      <alignment horizontal="justify"/>
    </xf>
    <xf numFmtId="0" fontId="47" fillId="0" borderId="0" xfId="25" quotePrefix="1" applyNumberFormat="1" applyFont="1" applyBorder="1" applyAlignment="1" applyProtection="1">
      <alignment horizontal="justify"/>
    </xf>
    <xf numFmtId="4" fontId="16" fillId="0" borderId="0" xfId="25" applyNumberFormat="1" applyFont="1" applyBorder="1" applyAlignment="1" applyProtection="1">
      <alignment vertical="center"/>
    </xf>
    <xf numFmtId="0" fontId="16" fillId="0" borderId="0" xfId="25" applyFont="1" applyBorder="1" applyAlignment="1" applyProtection="1">
      <alignment horizontal="justify" vertical="center"/>
    </xf>
    <xf numFmtId="166" fontId="47" fillId="0" borderId="0" xfId="25" applyNumberFormat="1" applyFont="1" applyAlignment="1" applyProtection="1">
      <alignment horizontal="center" vertical="center"/>
    </xf>
    <xf numFmtId="0" fontId="17" fillId="0" borderId="0" xfId="25" applyFont="1" applyBorder="1" applyAlignment="1" applyProtection="1">
      <alignment vertical="center"/>
    </xf>
    <xf numFmtId="0" fontId="32" fillId="0" borderId="0" xfId="25" applyFont="1" applyBorder="1" applyAlignment="1" applyProtection="1">
      <alignment vertical="center"/>
    </xf>
    <xf numFmtId="0" fontId="47" fillId="0" borderId="0" xfId="25" applyFont="1" applyAlignment="1" applyProtection="1">
      <alignment horizontal="center" vertical="top"/>
    </xf>
    <xf numFmtId="0" fontId="32" fillId="0" borderId="0" xfId="25" applyFont="1" applyAlignment="1" applyProtection="1">
      <alignment vertical="center"/>
    </xf>
    <xf numFmtId="0" fontId="47" fillId="0" borderId="0" xfId="0" applyFont="1" applyAlignment="1" applyProtection="1">
      <alignment vertical="center"/>
    </xf>
    <xf numFmtId="0" fontId="47" fillId="0" borderId="0" xfId="0" applyFont="1" applyBorder="1" applyAlignment="1" applyProtection="1">
      <alignment horizontal="center" vertical="center" wrapText="1"/>
    </xf>
    <xf numFmtId="0" fontId="47" fillId="0" borderId="0" xfId="0" applyFont="1" applyProtection="1"/>
    <xf numFmtId="0" fontId="47" fillId="0" borderId="0" xfId="0" applyFont="1" applyAlignment="1" applyProtection="1">
      <alignment horizontal="justify" vertical="center"/>
    </xf>
    <xf numFmtId="166" fontId="47" fillId="0" borderId="0" xfId="0" applyNumberFormat="1" applyFont="1" applyAlignment="1" applyProtection="1">
      <alignment horizontal="center" vertical="center"/>
    </xf>
    <xf numFmtId="0" fontId="47" fillId="0" borderId="0" xfId="0" applyFont="1" applyAlignment="1" applyProtection="1">
      <alignment horizontal="right" vertical="center"/>
    </xf>
    <xf numFmtId="178" fontId="16" fillId="0" borderId="0" xfId="25" applyNumberFormat="1" applyFont="1" applyAlignment="1" applyProtection="1">
      <alignment vertical="center"/>
    </xf>
    <xf numFmtId="0" fontId="16" fillId="0" borderId="0" xfId="25" applyFont="1" applyAlignment="1" applyProtection="1">
      <alignment horizontal="right" vertical="center"/>
    </xf>
    <xf numFmtId="0" fontId="17" fillId="0" borderId="0" xfId="25" applyFont="1" applyAlignment="1" applyProtection="1">
      <alignment horizontal="left" vertical="center"/>
    </xf>
    <xf numFmtId="0" fontId="16" fillId="0" borderId="0" xfId="25" applyFont="1" applyAlignment="1" applyProtection="1">
      <alignment horizontal="left" vertical="center" indent="2"/>
    </xf>
    <xf numFmtId="0" fontId="16" fillId="0" borderId="0" xfId="25" applyFont="1" applyAlignment="1" applyProtection="1">
      <alignment horizontal="left" vertical="center" indent="1"/>
    </xf>
    <xf numFmtId="0" fontId="17" fillId="0" borderId="0" xfId="25" applyFont="1" applyAlignment="1" applyProtection="1">
      <alignment horizontal="left" vertical="center" indent="1"/>
    </xf>
    <xf numFmtId="0" fontId="47" fillId="0" borderId="0" xfId="0" applyFont="1" applyAlignment="1" applyProtection="1">
      <alignment horizontal="left" vertical="center" wrapText="1" indent="2"/>
    </xf>
    <xf numFmtId="0" fontId="47" fillId="0" borderId="0" xfId="0" applyFont="1" applyAlignment="1" applyProtection="1">
      <alignment vertical="center" wrapText="1"/>
    </xf>
    <xf numFmtId="178" fontId="16" fillId="0" borderId="0" xfId="0" applyNumberFormat="1" applyFont="1" applyAlignment="1" applyProtection="1">
      <alignment horizontal="left" vertical="center" indent="1"/>
    </xf>
    <xf numFmtId="0" fontId="17" fillId="0" borderId="0" xfId="0" applyFont="1" applyAlignment="1" applyProtection="1">
      <alignment vertical="center"/>
    </xf>
    <xf numFmtId="0" fontId="17" fillId="0" borderId="0" xfId="0" applyFont="1" applyAlignment="1" applyProtection="1">
      <alignment horizontal="right" vertical="center"/>
    </xf>
    <xf numFmtId="0" fontId="47" fillId="0" borderId="0" xfId="25" applyFont="1" applyBorder="1" applyAlignment="1" applyProtection="1">
      <alignment vertical="center"/>
    </xf>
    <xf numFmtId="0" fontId="17" fillId="0" borderId="0" xfId="0" applyFont="1" applyFill="1" applyAlignment="1" applyProtection="1">
      <alignment vertical="center"/>
    </xf>
    <xf numFmtId="0" fontId="47" fillId="0" borderId="0" xfId="0" applyFont="1" applyFill="1" applyAlignment="1" applyProtection="1">
      <alignment horizontal="left" vertical="center" indent="2"/>
    </xf>
    <xf numFmtId="0" fontId="16" fillId="0" borderId="0" xfId="0" applyFont="1" applyFill="1" applyAlignment="1" applyProtection="1">
      <alignment horizontal="left" vertical="center"/>
    </xf>
    <xf numFmtId="178" fontId="16" fillId="0" borderId="0" xfId="0" applyNumberFormat="1" applyFont="1" applyFill="1" applyAlignment="1" applyProtection="1">
      <alignment horizontal="left" vertical="center" indent="1"/>
    </xf>
    <xf numFmtId="0" fontId="17" fillId="0" borderId="0" xfId="0" applyFont="1" applyFill="1" applyAlignment="1" applyProtection="1">
      <alignment horizontal="right" vertical="center"/>
    </xf>
    <xf numFmtId="0" fontId="17" fillId="0" borderId="0" xfId="34" applyFont="1" applyFill="1" applyAlignment="1" applyProtection="1">
      <alignment horizontal="left" vertical="top"/>
      <protection hidden="1"/>
    </xf>
    <xf numFmtId="0" fontId="17" fillId="0" borderId="0" xfId="34" applyFont="1" applyFill="1" applyBorder="1" applyAlignment="1" applyProtection="1">
      <alignment horizontal="left" vertical="top"/>
      <protection hidden="1"/>
    </xf>
    <xf numFmtId="0" fontId="16" fillId="0" borderId="0" xfId="29" applyNumberFormat="1" applyFont="1" applyFill="1" applyBorder="1" applyAlignment="1" applyProtection="1">
      <alignment horizontal="justify" vertical="center"/>
      <protection hidden="1"/>
    </xf>
    <xf numFmtId="0" fontId="29" fillId="0" borderId="0" xfId="35" applyFont="1" applyBorder="1" applyAlignment="1" applyProtection="1">
      <alignment horizontal="justify" vertical="center" wrapText="1"/>
      <protection hidden="1"/>
    </xf>
    <xf numFmtId="0" fontId="0" fillId="0" borderId="0" xfId="0" applyAlignment="1">
      <alignment wrapText="1"/>
    </xf>
    <xf numFmtId="166" fontId="5" fillId="0" borderId="20" xfId="0" applyNumberFormat="1" applyFont="1" applyFill="1" applyBorder="1" applyAlignment="1" applyProtection="1">
      <alignment horizontal="center" vertical="top" wrapText="1"/>
    </xf>
    <xf numFmtId="0" fontId="5" fillId="0" borderId="4" xfId="0" applyFont="1" applyFill="1" applyBorder="1" applyAlignment="1" applyProtection="1">
      <alignment horizontal="justify" vertical="top" wrapText="1"/>
    </xf>
    <xf numFmtId="164" fontId="21" fillId="0" borderId="4" xfId="0" applyNumberFormat="1" applyFont="1" applyFill="1" applyBorder="1" applyAlignment="1" applyProtection="1">
      <alignment vertical="top" wrapText="1"/>
    </xf>
    <xf numFmtId="0" fontId="21" fillId="0" borderId="0" xfId="0" applyNumberFormat="1" applyFont="1" applyFill="1" applyBorder="1" applyAlignment="1" applyProtection="1">
      <alignment vertical="top"/>
    </xf>
    <xf numFmtId="0" fontId="21" fillId="0" borderId="20" xfId="0" applyFont="1" applyFill="1" applyBorder="1" applyAlignment="1" applyProtection="1">
      <alignment horizontal="center" vertical="top" wrapText="1"/>
    </xf>
    <xf numFmtId="39" fontId="21" fillId="0" borderId="4" xfId="7" applyNumberFormat="1" applyFont="1" applyFill="1" applyBorder="1" applyAlignment="1" applyProtection="1">
      <alignment horizontal="right" vertical="top" wrapText="1"/>
    </xf>
    <xf numFmtId="0" fontId="21" fillId="0" borderId="20" xfId="0" applyFont="1" applyFill="1" applyBorder="1" applyAlignment="1" applyProtection="1">
      <alignment horizontal="right" vertical="top" wrapText="1"/>
    </xf>
    <xf numFmtId="166" fontId="21" fillId="0" borderId="20" xfId="0" applyNumberFormat="1" applyFont="1" applyFill="1" applyBorder="1" applyAlignment="1" applyProtection="1">
      <alignment horizontal="right" vertical="top" wrapText="1"/>
    </xf>
    <xf numFmtId="166" fontId="53" fillId="0" borderId="20" xfId="0" applyNumberFormat="1" applyFont="1" applyFill="1" applyBorder="1" applyAlignment="1" applyProtection="1">
      <alignment horizontal="center" vertical="top" wrapText="1"/>
    </xf>
    <xf numFmtId="0" fontId="54" fillId="0" borderId="0" xfId="0" applyNumberFormat="1" applyFont="1" applyFill="1" applyBorder="1" applyAlignment="1" applyProtection="1">
      <alignment vertical="top"/>
    </xf>
    <xf numFmtId="0" fontId="5" fillId="0" borderId="20" xfId="0" applyFont="1" applyFill="1" applyBorder="1" applyAlignment="1" applyProtection="1">
      <alignment horizontal="center" vertical="top" wrapText="1"/>
    </xf>
    <xf numFmtId="166" fontId="21" fillId="0" borderId="20" xfId="0" applyNumberFormat="1" applyFont="1" applyFill="1" applyBorder="1" applyAlignment="1" applyProtection="1">
      <alignment horizontal="center" vertical="top" wrapText="1"/>
    </xf>
    <xf numFmtId="166" fontId="5" fillId="0" borderId="20" xfId="0" applyNumberFormat="1" applyFont="1" applyFill="1" applyBorder="1" applyAlignment="1" applyProtection="1">
      <alignment horizontal="right" vertical="top" wrapText="1"/>
    </xf>
    <xf numFmtId="0" fontId="21" fillId="0" borderId="4" xfId="0" applyFont="1" applyFill="1" applyBorder="1" applyAlignment="1" applyProtection="1">
      <alignment horizontal="right" vertical="top" wrapText="1"/>
    </xf>
    <xf numFmtId="166" fontId="5" fillId="0" borderId="15" xfId="0" applyNumberFormat="1" applyFont="1" applyFill="1" applyBorder="1" applyAlignment="1" applyProtection="1">
      <alignment horizontal="right" vertical="top" wrapText="1"/>
    </xf>
    <xf numFmtId="0" fontId="21" fillId="0" borderId="3" xfId="0" applyFont="1" applyFill="1" applyBorder="1" applyAlignment="1" applyProtection="1">
      <alignment horizontal="center" vertical="top" wrapText="1"/>
    </xf>
    <xf numFmtId="0" fontId="21" fillId="0" borderId="15" xfId="0" applyNumberFormat="1" applyFont="1" applyFill="1" applyBorder="1" applyAlignment="1" applyProtection="1">
      <alignment horizontal="center" vertical="top" wrapText="1"/>
    </xf>
    <xf numFmtId="0" fontId="61" fillId="3" borderId="4" xfId="0" applyNumberFormat="1" applyFont="1" applyFill="1" applyBorder="1" applyAlignment="1" applyProtection="1">
      <alignment vertical="center"/>
      <protection locked="0"/>
    </xf>
    <xf numFmtId="0" fontId="0" fillId="3" borderId="4" xfId="0" applyNumberFormat="1" applyFill="1" applyBorder="1" applyAlignment="1" applyProtection="1">
      <alignment vertical="center"/>
    </xf>
    <xf numFmtId="171" fontId="55" fillId="0" borderId="20" xfId="0" applyNumberFormat="1" applyFont="1" applyBorder="1" applyAlignment="1">
      <alignment horizontal="center" vertical="top" wrapText="1"/>
    </xf>
    <xf numFmtId="0" fontId="56" fillId="0" borderId="0" xfId="29" applyNumberFormat="1" applyFont="1" applyFill="1" applyBorder="1" applyAlignment="1" applyProtection="1">
      <alignment vertical="top"/>
    </xf>
    <xf numFmtId="0" fontId="21" fillId="0" borderId="0" xfId="29" applyNumberFormat="1" applyFont="1" applyFill="1" applyBorder="1" applyAlignment="1" applyProtection="1">
      <alignment vertical="top"/>
    </xf>
    <xf numFmtId="171" fontId="21" fillId="0" borderId="20" xfId="0" applyNumberFormat="1" applyFont="1" applyBorder="1" applyAlignment="1">
      <alignment horizontal="right" vertical="top" wrapText="1"/>
    </xf>
    <xf numFmtId="166" fontId="55" fillId="0" borderId="20" xfId="0" quotePrefix="1" applyNumberFormat="1" applyFont="1" applyFill="1" applyBorder="1" applyAlignment="1" applyProtection="1">
      <alignment horizontal="center" vertical="top" wrapText="1"/>
    </xf>
    <xf numFmtId="3" fontId="21" fillId="0" borderId="20" xfId="0" applyNumberFormat="1" applyFont="1" applyBorder="1" applyAlignment="1">
      <alignment horizontal="right" vertical="top" wrapText="1"/>
    </xf>
    <xf numFmtId="0" fontId="56" fillId="0" borderId="6" xfId="29" applyNumberFormat="1" applyFont="1" applyFill="1" applyBorder="1" applyAlignment="1" applyProtection="1">
      <alignment vertical="top"/>
    </xf>
    <xf numFmtId="0" fontId="21" fillId="0" borderId="6" xfId="29" applyNumberFormat="1" applyFont="1" applyFill="1" applyBorder="1" applyAlignment="1" applyProtection="1">
      <alignment vertical="top"/>
    </xf>
    <xf numFmtId="0" fontId="5" fillId="0" borderId="10" xfId="0" applyNumberFormat="1" applyFont="1" applyFill="1" applyBorder="1" applyAlignment="1" applyProtection="1">
      <alignment horizontal="left" vertical="top"/>
    </xf>
    <xf numFmtId="0" fontId="5" fillId="0" borderId="0" xfId="0" applyNumberFormat="1" applyFont="1" applyFill="1" applyBorder="1" applyAlignment="1" applyProtection="1">
      <alignment horizontal="left" vertical="top"/>
    </xf>
    <xf numFmtId="0" fontId="21" fillId="0" borderId="20" xfId="0" applyNumberFormat="1" applyFont="1" applyFill="1" applyBorder="1" applyAlignment="1" applyProtection="1">
      <alignment horizontal="right" vertical="top" wrapText="1"/>
    </xf>
    <xf numFmtId="0" fontId="21" fillId="0" borderId="4" xfId="29" applyNumberFormat="1" applyFont="1" applyFill="1" applyBorder="1" applyAlignment="1" applyProtection="1">
      <alignment vertical="top" wrapText="1"/>
    </xf>
    <xf numFmtId="0" fontId="52" fillId="0" borderId="4" xfId="29" applyNumberFormat="1" applyFont="1" applyFill="1" applyBorder="1" applyAlignment="1" applyProtection="1">
      <alignment vertical="top" wrapText="1"/>
    </xf>
    <xf numFmtId="2" fontId="17" fillId="0" borderId="4" xfId="29" applyNumberFormat="1" applyFont="1" applyFill="1" applyBorder="1" applyAlignment="1" applyProtection="1">
      <alignment horizontal="right" vertical="top"/>
      <protection locked="0"/>
    </xf>
    <xf numFmtId="0" fontId="17" fillId="6" borderId="4" xfId="0" applyNumberFormat="1" applyFont="1" applyFill="1" applyBorder="1" applyAlignment="1" applyProtection="1">
      <alignment horizontal="center" vertical="center" wrapText="1"/>
    </xf>
    <xf numFmtId="0" fontId="17" fillId="0" borderId="0" xfId="0" applyNumberFormat="1" applyFont="1" applyFill="1" applyBorder="1" applyAlignment="1" applyProtection="1">
      <alignment horizontal="center" vertical="top" wrapText="1"/>
    </xf>
    <xf numFmtId="0" fontId="17" fillId="0" borderId="0" xfId="29" applyNumberFormat="1" applyFont="1" applyFill="1" applyBorder="1" applyAlignment="1" applyProtection="1">
      <alignment vertical="top"/>
    </xf>
    <xf numFmtId="0" fontId="17" fillId="0" borderId="0" xfId="29" applyNumberFormat="1" applyFont="1" applyFill="1" applyBorder="1" applyAlignment="1" applyProtection="1">
      <alignment vertical="top" wrapText="1"/>
    </xf>
    <xf numFmtId="0" fontId="17" fillId="0" borderId="0" xfId="29" applyNumberFormat="1" applyFont="1" applyFill="1" applyBorder="1" applyAlignment="1" applyProtection="1">
      <alignment vertical="center" wrapText="1"/>
    </xf>
    <xf numFmtId="166" fontId="16" fillId="0" borderId="20" xfId="0" applyNumberFormat="1" applyFont="1" applyFill="1" applyBorder="1" applyAlignment="1" applyProtection="1">
      <alignment horizontal="center" vertical="top" wrapText="1"/>
    </xf>
    <xf numFmtId="0" fontId="17" fillId="0" borderId="4" xfId="29" applyNumberFormat="1" applyFont="1" applyFill="1" applyBorder="1" applyAlignment="1" applyProtection="1">
      <alignment horizontal="justify" vertical="top"/>
    </xf>
    <xf numFmtId="0" fontId="17" fillId="0" borderId="20" xfId="0" applyNumberFormat="1" applyFont="1" applyFill="1" applyBorder="1" applyAlignment="1" applyProtection="1">
      <alignment horizontal="right" vertical="top" wrapText="1"/>
    </xf>
    <xf numFmtId="0" fontId="17" fillId="0" borderId="20" xfId="0" applyNumberFormat="1" applyFont="1" applyFill="1" applyBorder="1" applyAlignment="1" applyProtection="1">
      <alignment horizontal="center" vertical="top" wrapText="1"/>
    </xf>
    <xf numFmtId="166" fontId="17" fillId="0" borderId="20" xfId="0" applyNumberFormat="1" applyFont="1" applyFill="1" applyBorder="1" applyAlignment="1" applyProtection="1">
      <alignment horizontal="right" vertical="top" wrapText="1"/>
    </xf>
    <xf numFmtId="166" fontId="16" fillId="0" borderId="20" xfId="0" applyNumberFormat="1" applyFont="1" applyFill="1" applyBorder="1" applyAlignment="1" applyProtection="1">
      <alignment horizontal="right" vertical="top" wrapText="1"/>
    </xf>
    <xf numFmtId="0" fontId="17" fillId="0" borderId="4" xfId="0" applyFont="1" applyFill="1" applyBorder="1" applyAlignment="1" applyProtection="1">
      <alignment horizontal="right" vertical="top" wrapText="1"/>
    </xf>
    <xf numFmtId="0" fontId="17" fillId="0" borderId="20" xfId="0" applyFont="1" applyFill="1" applyBorder="1" applyAlignment="1" applyProtection="1">
      <alignment horizontal="right" vertical="top" wrapText="1"/>
    </xf>
    <xf numFmtId="1" fontId="18" fillId="0" borderId="21" xfId="0" applyNumberFormat="1" applyFont="1" applyFill="1" applyBorder="1" applyAlignment="1" applyProtection="1">
      <alignment horizontal="right" vertical="top"/>
    </xf>
    <xf numFmtId="166" fontId="50" fillId="0" borderId="21" xfId="0" applyNumberFormat="1" applyFont="1" applyFill="1" applyBorder="1" applyAlignment="1" applyProtection="1">
      <alignment horizontal="right" vertical="top"/>
    </xf>
    <xf numFmtId="166" fontId="18" fillId="0" borderId="21" xfId="0" applyNumberFormat="1" applyFont="1" applyFill="1" applyBorder="1" applyAlignment="1" applyProtection="1">
      <alignment horizontal="right" vertical="top"/>
    </xf>
    <xf numFmtId="2" fontId="18" fillId="0" borderId="21" xfId="0" applyNumberFormat="1" applyFont="1" applyFill="1" applyBorder="1" applyAlignment="1" applyProtection="1">
      <alignment horizontal="right" vertical="top"/>
    </xf>
    <xf numFmtId="2" fontId="17" fillId="0" borderId="4" xfId="34" applyNumberFormat="1" applyFont="1" applyFill="1" applyBorder="1" applyAlignment="1" applyProtection="1">
      <alignment horizontal="right" vertical="center" wrapText="1"/>
      <protection hidden="1"/>
    </xf>
    <xf numFmtId="0" fontId="57" fillId="0" borderId="0" xfId="32" applyNumberFormat="1" applyFont="1" applyFill="1" applyBorder="1" applyAlignment="1" applyProtection="1">
      <alignment horizontal="center" vertical="center"/>
      <protection hidden="1"/>
    </xf>
    <xf numFmtId="0" fontId="58" fillId="0" borderId="0" xfId="32" applyNumberFormat="1" applyFont="1" applyFill="1" applyBorder="1" applyAlignment="1" applyProtection="1">
      <alignment horizontal="center" vertical="center"/>
      <protection hidden="1"/>
    </xf>
    <xf numFmtId="0" fontId="58" fillId="0" borderId="0" xfId="32" applyNumberFormat="1" applyFont="1" applyFill="1" applyBorder="1" applyAlignment="1" applyProtection="1">
      <alignment horizontal="center" vertical="top"/>
      <protection hidden="1"/>
    </xf>
    <xf numFmtId="0" fontId="5" fillId="0" borderId="0" xfId="32" applyNumberFormat="1" applyFont="1" applyFill="1" applyBorder="1" applyAlignment="1" applyProtection="1">
      <alignment horizontal="center" vertical="top"/>
      <protection hidden="1"/>
    </xf>
    <xf numFmtId="0" fontId="59" fillId="0" borderId="0" xfId="32" applyNumberFormat="1" applyFont="1" applyFill="1" applyBorder="1" applyAlignment="1" applyProtection="1">
      <alignment vertical="center"/>
      <protection hidden="1"/>
    </xf>
    <xf numFmtId="0" fontId="60" fillId="0" borderId="0" xfId="32" applyNumberFormat="1" applyFont="1" applyFill="1" applyBorder="1" applyAlignment="1" applyProtection="1">
      <alignment vertical="center"/>
      <protection hidden="1"/>
    </xf>
    <xf numFmtId="0" fontId="60" fillId="0" borderId="0" xfId="32" applyNumberFormat="1" applyFont="1" applyFill="1" applyBorder="1" applyAlignment="1" applyProtection="1">
      <alignment vertical="top"/>
      <protection hidden="1"/>
    </xf>
    <xf numFmtId="0" fontId="36" fillId="0" borderId="0" xfId="32" applyNumberFormat="1" applyFont="1" applyFill="1" applyBorder="1" applyAlignment="1" applyProtection="1">
      <alignment vertical="top"/>
      <protection hidden="1"/>
    </xf>
    <xf numFmtId="0" fontId="16" fillId="0" borderId="0" xfId="0" applyFont="1" applyFill="1" applyAlignment="1" applyProtection="1">
      <alignment horizontal="center" vertical="center"/>
      <protection hidden="1"/>
    </xf>
    <xf numFmtId="0" fontId="17" fillId="0" borderId="0" xfId="32" applyFont="1" applyAlignment="1" applyProtection="1">
      <alignment vertical="top"/>
      <protection hidden="1"/>
    </xf>
    <xf numFmtId="0" fontId="17" fillId="0" borderId="0" xfId="32" applyFont="1" applyAlignment="1" applyProtection="1">
      <alignment vertical="center"/>
      <protection hidden="1"/>
    </xf>
    <xf numFmtId="0" fontId="17" fillId="0" borderId="0" xfId="32" applyFont="1" applyAlignment="1" applyProtection="1">
      <alignment vertical="center" wrapText="1"/>
      <protection hidden="1"/>
    </xf>
    <xf numFmtId="0" fontId="60" fillId="0" borderId="0" xfId="32" applyNumberFormat="1" applyFont="1" applyFill="1" applyBorder="1" applyAlignment="1" applyProtection="1">
      <alignment vertical="top" wrapText="1"/>
      <protection hidden="1"/>
    </xf>
    <xf numFmtId="0" fontId="17" fillId="0" borderId="0" xfId="32" applyNumberFormat="1" applyFont="1" applyFill="1" applyBorder="1" applyAlignment="1" applyProtection="1">
      <alignment vertical="center"/>
      <protection hidden="1"/>
    </xf>
    <xf numFmtId="0" fontId="17" fillId="0" borderId="4" xfId="32" applyFont="1" applyBorder="1" applyAlignment="1" applyProtection="1">
      <alignment horizontal="center" vertical="top"/>
      <protection hidden="1"/>
    </xf>
    <xf numFmtId="0" fontId="51" fillId="0" borderId="0" xfId="32" applyNumberFormat="1" applyFont="1" applyFill="1" applyBorder="1" applyAlignment="1" applyProtection="1">
      <alignment vertical="top"/>
      <protection hidden="1"/>
    </xf>
    <xf numFmtId="0" fontId="17" fillId="0" borderId="11" xfId="32" applyFont="1" applyBorder="1" applyAlignment="1" applyProtection="1">
      <alignment horizontal="center" vertical="top"/>
      <protection hidden="1"/>
    </xf>
    <xf numFmtId="0" fontId="51" fillId="0" borderId="22" xfId="32" applyNumberFormat="1" applyFont="1" applyFill="1" applyBorder="1" applyAlignment="1" applyProtection="1">
      <alignment horizontal="right" vertical="top"/>
      <protection hidden="1"/>
    </xf>
    <xf numFmtId="0" fontId="59" fillId="0" borderId="0" xfId="32" applyNumberFormat="1" applyFont="1" applyFill="1" applyBorder="1" applyAlignment="1" applyProtection="1">
      <alignment vertical="top"/>
      <protection hidden="1"/>
    </xf>
    <xf numFmtId="0" fontId="16" fillId="0" borderId="12" xfId="32" applyFont="1" applyBorder="1" applyAlignment="1" applyProtection="1">
      <alignment horizontal="center" vertical="center" wrapText="1"/>
      <protection hidden="1"/>
    </xf>
    <xf numFmtId="0" fontId="17" fillId="0" borderId="18" xfId="32" applyNumberFormat="1" applyFont="1" applyFill="1" applyBorder="1" applyAlignment="1" applyProtection="1">
      <alignment horizontal="left" vertical="center" indent="3"/>
      <protection hidden="1"/>
    </xf>
    <xf numFmtId="0" fontId="51" fillId="0" borderId="23" xfId="32" applyNumberFormat="1" applyFont="1" applyFill="1" applyBorder="1" applyAlignment="1" applyProtection="1">
      <alignment vertical="top"/>
      <protection hidden="1"/>
    </xf>
    <xf numFmtId="0" fontId="17" fillId="0" borderId="23" xfId="32" applyFont="1" applyBorder="1" applyAlignment="1" applyProtection="1">
      <alignment horizontal="center" vertical="center"/>
      <protection hidden="1"/>
    </xf>
    <xf numFmtId="0" fontId="17" fillId="0" borderId="19" xfId="32" applyFont="1" applyBorder="1" applyAlignment="1" applyProtection="1">
      <alignment horizontal="right" vertical="center"/>
      <protection hidden="1"/>
    </xf>
    <xf numFmtId="2" fontId="59" fillId="0" borderId="0" xfId="32" applyNumberFormat="1" applyFont="1" applyFill="1" applyBorder="1" applyAlignment="1" applyProtection="1">
      <alignment vertical="center"/>
      <protection hidden="1"/>
    </xf>
    <xf numFmtId="181" fontId="59" fillId="0" borderId="0" xfId="32" applyNumberFormat="1" applyFont="1" applyFill="1" applyBorder="1" applyAlignment="1" applyProtection="1">
      <alignment vertical="top"/>
      <protection hidden="1"/>
    </xf>
    <xf numFmtId="0" fontId="0" fillId="0" borderId="18" xfId="32" applyNumberFormat="1" applyFont="1" applyFill="1" applyBorder="1" applyAlignment="1" applyProtection="1">
      <alignment horizontal="left" vertical="center" indent="3"/>
      <protection hidden="1"/>
    </xf>
    <xf numFmtId="0" fontId="16" fillId="0" borderId="13" xfId="32" applyFont="1" applyBorder="1" applyAlignment="1" applyProtection="1">
      <alignment horizontal="center" vertical="center" wrapText="1"/>
      <protection hidden="1"/>
    </xf>
    <xf numFmtId="0" fontId="0" fillId="0" borderId="25" xfId="32" applyNumberFormat="1" applyFont="1" applyFill="1" applyBorder="1" applyAlignment="1" applyProtection="1">
      <alignment horizontal="left" vertical="center" indent="3"/>
      <protection hidden="1"/>
    </xf>
    <xf numFmtId="0" fontId="51" fillId="0" borderId="26" xfId="32" applyNumberFormat="1" applyFont="1" applyFill="1" applyBorder="1" applyAlignment="1" applyProtection="1">
      <alignment vertical="top"/>
      <protection hidden="1"/>
    </xf>
    <xf numFmtId="0" fontId="17" fillId="0" borderId="27" xfId="32" applyFont="1" applyBorder="1" applyAlignment="1" applyProtection="1">
      <alignment horizontal="right" vertical="center"/>
      <protection hidden="1"/>
    </xf>
    <xf numFmtId="0" fontId="16" fillId="0" borderId="0" xfId="32" applyFont="1" applyAlignment="1" applyProtection="1">
      <alignment horizontal="center" vertical="center" wrapText="1"/>
      <protection hidden="1"/>
    </xf>
    <xf numFmtId="0" fontId="17" fillId="0" borderId="23" xfId="32" applyFont="1" applyBorder="1" applyAlignment="1" applyProtection="1">
      <alignment horizontal="right" vertical="center"/>
      <protection hidden="1"/>
    </xf>
    <xf numFmtId="10" fontId="17" fillId="3" borderId="24" xfId="32" applyNumberFormat="1" applyFont="1" applyFill="1" applyBorder="1" applyAlignment="1" applyProtection="1">
      <alignment horizontal="right" vertical="center" wrapText="1"/>
      <protection locked="0"/>
    </xf>
    <xf numFmtId="10" fontId="59" fillId="0" borderId="0" xfId="32" applyNumberFormat="1" applyFont="1" applyFill="1" applyBorder="1" applyAlignment="1" applyProtection="1">
      <alignment vertical="top"/>
      <protection hidden="1"/>
    </xf>
    <xf numFmtId="0" fontId="17" fillId="0" borderId="10" xfId="32" applyFont="1" applyBorder="1" applyAlignment="1" applyProtection="1">
      <alignment vertical="center"/>
      <protection hidden="1"/>
    </xf>
    <xf numFmtId="0" fontId="16" fillId="0" borderId="0" xfId="32" applyFont="1" applyBorder="1" applyAlignment="1" applyProtection="1">
      <alignment horizontal="center" vertical="center" wrapText="1"/>
      <protection hidden="1"/>
    </xf>
    <xf numFmtId="0" fontId="17" fillId="0" borderId="0" xfId="32" applyNumberFormat="1" applyFont="1" applyFill="1" applyBorder="1" applyAlignment="1" applyProtection="1">
      <alignment horizontal="left" vertical="center" indent="6"/>
      <protection hidden="1"/>
    </xf>
    <xf numFmtId="0" fontId="17" fillId="0" borderId="0" xfId="32" applyFont="1" applyBorder="1" applyAlignment="1" applyProtection="1">
      <alignment horizontal="justify" vertical="center"/>
      <protection hidden="1"/>
    </xf>
    <xf numFmtId="0" fontId="17" fillId="0" borderId="0" xfId="32" applyNumberFormat="1" applyFont="1" applyFill="1" applyBorder="1" applyAlignment="1" applyProtection="1">
      <alignment vertical="center" wrapText="1"/>
      <protection hidden="1"/>
    </xf>
    <xf numFmtId="0" fontId="17" fillId="0" borderId="0" xfId="0" applyFont="1" applyAlignment="1" applyProtection="1">
      <alignment vertical="center"/>
      <protection hidden="1"/>
    </xf>
    <xf numFmtId="0" fontId="0" fillId="0" borderId="0" xfId="0" applyProtection="1">
      <protection hidden="1"/>
    </xf>
    <xf numFmtId="0" fontId="17" fillId="0" borderId="0" xfId="0" applyFont="1" applyAlignment="1" applyProtection="1">
      <alignment horizontal="justify" vertical="center"/>
      <protection hidden="1"/>
    </xf>
    <xf numFmtId="0" fontId="59" fillId="0" borderId="0" xfId="0" applyFont="1" applyAlignment="1" applyProtection="1">
      <alignment horizontal="justify" vertical="center"/>
      <protection hidden="1"/>
    </xf>
    <xf numFmtId="0" fontId="17" fillId="0" borderId="0" xfId="26" applyFont="1" applyAlignment="1" applyProtection="1">
      <alignment vertical="center"/>
      <protection hidden="1"/>
    </xf>
    <xf numFmtId="166" fontId="17" fillId="0" borderId="0" xfId="0" applyNumberFormat="1" applyFont="1" applyAlignment="1" applyProtection="1">
      <alignment horizontal="center" vertical="center"/>
      <protection hidden="1"/>
    </xf>
    <xf numFmtId="0" fontId="17" fillId="0" borderId="0" xfId="0" applyFont="1" applyAlignment="1" applyProtection="1">
      <alignment horizontal="right" vertical="center"/>
      <protection hidden="1"/>
    </xf>
    <xf numFmtId="0" fontId="20" fillId="0" borderId="0" xfId="26" applyProtection="1">
      <protection hidden="1"/>
    </xf>
    <xf numFmtId="178" fontId="16" fillId="0" borderId="0" xfId="26" applyNumberFormat="1" applyFont="1" applyAlignment="1" applyProtection="1">
      <alignment vertical="center"/>
      <protection hidden="1"/>
    </xf>
    <xf numFmtId="0" fontId="16" fillId="0" borderId="0" xfId="26" applyFont="1" applyAlignment="1" applyProtection="1">
      <alignment horizontal="right" vertical="center"/>
      <protection hidden="1"/>
    </xf>
    <xf numFmtId="0" fontId="59" fillId="0" borderId="0" xfId="26" applyFont="1" applyAlignment="1" applyProtection="1">
      <alignment horizontal="left" vertical="center"/>
      <protection hidden="1"/>
    </xf>
    <xf numFmtId="0" fontId="16" fillId="0" borderId="0" xfId="26" applyFont="1" applyAlignment="1" applyProtection="1">
      <alignment horizontal="left" vertical="center" indent="2"/>
      <protection hidden="1"/>
    </xf>
    <xf numFmtId="0" fontId="17" fillId="0" borderId="0" xfId="26" applyFont="1" applyAlignment="1" applyProtection="1">
      <alignment horizontal="left" vertical="center" indent="1"/>
      <protection hidden="1"/>
    </xf>
    <xf numFmtId="0" fontId="59" fillId="0" borderId="0" xfId="26" applyFont="1" applyAlignment="1" applyProtection="1">
      <alignment vertical="center"/>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4" xfId="0" applyFont="1" applyBorder="1" applyAlignment="1" applyProtection="1">
      <alignment horizontal="center" vertical="center" wrapText="1"/>
      <protection hidden="1"/>
    </xf>
    <xf numFmtId="0" fontId="16" fillId="0" borderId="4" xfId="0" applyFont="1" applyBorder="1" applyAlignment="1" applyProtection="1">
      <alignment vertical="center" wrapText="1"/>
      <protection hidden="1"/>
    </xf>
    <xf numFmtId="0" fontId="16"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3" borderId="4" xfId="0" applyFill="1" applyBorder="1" applyAlignment="1" applyProtection="1">
      <alignment vertical="center"/>
      <protection locked="0"/>
    </xf>
    <xf numFmtId="2" fontId="0" fillId="3" borderId="4" xfId="0" applyNumberFormat="1" applyFill="1" applyBorder="1" applyAlignment="1" applyProtection="1">
      <alignment vertical="center"/>
      <protection locked="0"/>
    </xf>
    <xf numFmtId="10" fontId="0" fillId="3"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6" fillId="0" borderId="4" xfId="0" applyFont="1" applyBorder="1" applyAlignment="1" applyProtection="1">
      <alignment horizontal="center" vertical="center"/>
      <protection hidden="1"/>
    </xf>
    <xf numFmtId="0" fontId="16" fillId="0" borderId="4" xfId="0" applyFont="1" applyBorder="1" applyAlignment="1" applyProtection="1">
      <alignment vertical="center"/>
      <protection hidden="1"/>
    </xf>
    <xf numFmtId="0" fontId="16"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6" fillId="0" borderId="0" xfId="0" quotePrefix="1" applyFont="1" applyAlignment="1" applyProtection="1">
      <alignment horizontal="center" vertical="center"/>
      <protection hidden="1"/>
    </xf>
    <xf numFmtId="0" fontId="3" fillId="3" borderId="0" xfId="20" applyFill="1" applyAlignment="1" applyProtection="1">
      <alignment horizontal="center" vertical="center" wrapText="1"/>
    </xf>
    <xf numFmtId="2" fontId="16" fillId="0" borderId="0" xfId="35" applyNumberFormat="1" applyFont="1" applyFill="1" applyBorder="1" applyAlignment="1" applyProtection="1">
      <alignment vertical="center"/>
      <protection hidden="1"/>
    </xf>
    <xf numFmtId="0" fontId="47" fillId="0" borderId="0" xfId="35" applyFont="1" applyFill="1" applyBorder="1" applyAlignment="1" applyProtection="1">
      <alignment horizontal="left" vertical="center" wrapText="1"/>
      <protection hidden="1"/>
    </xf>
    <xf numFmtId="0" fontId="0" fillId="0" borderId="0" xfId="34" applyFont="1" applyAlignment="1" applyProtection="1">
      <alignment vertical="center"/>
      <protection hidden="1"/>
    </xf>
    <xf numFmtId="0" fontId="16" fillId="0" borderId="0" xfId="29" applyNumberFormat="1" applyFont="1" applyFill="1" applyBorder="1" applyAlignment="1" applyProtection="1">
      <alignment vertical="center"/>
      <protection hidden="1"/>
    </xf>
    <xf numFmtId="166" fontId="16" fillId="0" borderId="4" xfId="0" applyNumberFormat="1" applyFont="1" applyBorder="1" applyAlignment="1">
      <alignment horizontal="center" vertical="top"/>
    </xf>
    <xf numFmtId="0" fontId="16" fillId="0" borderId="4" xfId="0" applyFont="1" applyBorder="1" applyAlignment="1">
      <alignment horizontal="left" vertical="top" wrapText="1"/>
    </xf>
    <xf numFmtId="0" fontId="6" fillId="0" borderId="4" xfId="0" applyNumberFormat="1" applyFont="1" applyFill="1" applyBorder="1" applyAlignment="1" applyProtection="1">
      <alignment vertical="top"/>
    </xf>
    <xf numFmtId="2" fontId="0" fillId="0" borderId="4" xfId="29" applyNumberFormat="1" applyFont="1" applyFill="1" applyBorder="1" applyAlignment="1" applyProtection="1">
      <alignment horizontal="right" vertical="top"/>
    </xf>
    <xf numFmtId="0" fontId="7" fillId="0" borderId="4" xfId="0" applyFont="1" applyFill="1" applyBorder="1" applyAlignment="1" applyProtection="1">
      <alignment horizontal="center" vertical="center" wrapText="1"/>
    </xf>
    <xf numFmtId="0" fontId="7" fillId="0" borderId="4" xfId="0" applyNumberFormat="1" applyFont="1" applyFill="1" applyBorder="1" applyAlignment="1" applyProtection="1">
      <alignment horizontal="center" vertical="top" wrapText="1"/>
    </xf>
    <xf numFmtId="0" fontId="6" fillId="0" borderId="4" xfId="0" applyNumberFormat="1" applyFont="1" applyFill="1" applyBorder="1" applyAlignment="1" applyProtection="1">
      <alignment horizontal="right" vertical="top" wrapText="1"/>
    </xf>
    <xf numFmtId="0" fontId="6" fillId="5" borderId="4" xfId="0" applyNumberFormat="1" applyFont="1" applyFill="1" applyBorder="1" applyAlignment="1" applyProtection="1">
      <alignment horizontal="center" vertical="top" wrapText="1"/>
    </xf>
    <xf numFmtId="0" fontId="16" fillId="5" borderId="4" xfId="0" applyNumberFormat="1" applyFont="1" applyFill="1" applyBorder="1" applyAlignment="1" applyProtection="1">
      <alignment horizontal="left" vertical="top" wrapText="1"/>
    </xf>
    <xf numFmtId="2" fontId="16" fillId="5" borderId="4" xfId="0" applyNumberFormat="1" applyFont="1" applyFill="1" applyBorder="1" applyAlignment="1" applyProtection="1">
      <alignment horizontal="right" vertical="top" wrapText="1"/>
    </xf>
    <xf numFmtId="0" fontId="0" fillId="0" borderId="0" xfId="0" applyFont="1" applyBorder="1" applyAlignment="1" applyProtection="1">
      <alignment vertical="center"/>
      <protection hidden="1"/>
    </xf>
    <xf numFmtId="10" fontId="16" fillId="3" borderId="4" xfId="34" applyNumberFormat="1" applyFont="1" applyFill="1" applyBorder="1" applyAlignment="1" applyProtection="1">
      <alignment horizontal="right" vertical="center" wrapText="1"/>
    </xf>
    <xf numFmtId="0" fontId="16" fillId="3" borderId="4" xfId="34" applyFont="1" applyFill="1" applyBorder="1" applyAlignment="1" applyProtection="1">
      <alignment horizontal="right" vertical="center" wrapText="1"/>
    </xf>
    <xf numFmtId="0" fontId="3" fillId="3" borderId="0" xfId="20" applyFill="1" applyAlignment="1" applyProtection="1">
      <alignment horizontal="center" vertical="center" wrapText="1"/>
      <protection locked="0"/>
    </xf>
    <xf numFmtId="0" fontId="5" fillId="0" borderId="0" xfId="0" applyFont="1" applyBorder="1" applyAlignment="1" applyProtection="1">
      <protection hidden="1"/>
    </xf>
    <xf numFmtId="0" fontId="21" fillId="0" borderId="0" xfId="29" applyNumberFormat="1" applyFont="1" applyFill="1" applyBorder="1" applyAlignment="1" applyProtection="1">
      <alignment vertical="top" wrapText="1"/>
    </xf>
    <xf numFmtId="166" fontId="21" fillId="0" borderId="0" xfId="0" applyNumberFormat="1" applyFont="1" applyFill="1" applyBorder="1" applyAlignment="1" applyProtection="1">
      <alignment horizontal="right" vertical="top" wrapText="1"/>
    </xf>
    <xf numFmtId="0" fontId="52" fillId="0" borderId="0" xfId="29" applyNumberFormat="1" applyFont="1" applyFill="1" applyBorder="1" applyAlignment="1" applyProtection="1">
      <alignment vertical="top" wrapText="1"/>
    </xf>
    <xf numFmtId="0" fontId="62" fillId="0" borderId="0" xfId="35" applyFont="1" applyBorder="1" applyAlignment="1" applyProtection="1">
      <alignment horizontal="justify" vertical="center" wrapText="1"/>
      <protection hidden="1"/>
    </xf>
    <xf numFmtId="0" fontId="17" fillId="0" borderId="0" xfId="35" applyFont="1" applyAlignment="1" applyProtection="1">
      <alignment horizontal="left" vertical="top"/>
      <protection hidden="1"/>
    </xf>
    <xf numFmtId="178" fontId="17" fillId="0" borderId="0" xfId="0" applyNumberFormat="1" applyFont="1" applyFill="1" applyBorder="1" applyAlignment="1" applyProtection="1">
      <alignment horizontal="left" vertical="center" indent="1"/>
      <protection hidden="1"/>
    </xf>
    <xf numFmtId="0" fontId="17" fillId="0" borderId="0" xfId="0" applyFont="1" applyBorder="1" applyAlignment="1" applyProtection="1">
      <alignment horizontal="left" vertical="center" wrapText="1"/>
      <protection hidden="1"/>
    </xf>
    <xf numFmtId="166" fontId="21" fillId="0" borderId="15" xfId="0" applyNumberFormat="1" applyFont="1" applyFill="1" applyBorder="1" applyAlignment="1" applyProtection="1">
      <alignment horizontal="right" vertical="top" wrapText="1"/>
    </xf>
    <xf numFmtId="0" fontId="17" fillId="0" borderId="15" xfId="29" applyNumberFormat="1" applyFont="1" applyFill="1" applyBorder="1" applyAlignment="1" applyProtection="1">
      <alignment horizontal="right" vertical="top" wrapText="1"/>
    </xf>
    <xf numFmtId="0" fontId="47" fillId="3" borderId="0" xfId="0" applyFont="1" applyFill="1" applyAlignment="1" applyProtection="1">
      <alignment vertical="center"/>
      <protection locked="0"/>
    </xf>
    <xf numFmtId="1" fontId="17" fillId="0" borderId="0" xfId="38" applyNumberFormat="1" applyFont="1" applyBorder="1" applyAlignment="1" applyProtection="1">
      <alignment vertical="center" wrapText="1"/>
      <protection hidden="1"/>
    </xf>
    <xf numFmtId="1" fontId="16" fillId="0" borderId="0" xfId="38" applyNumberFormat="1" applyFont="1" applyBorder="1" applyAlignment="1" applyProtection="1">
      <alignment horizontal="center" vertical="center" wrapText="1"/>
      <protection hidden="1"/>
    </xf>
    <xf numFmtId="0" fontId="16" fillId="0" borderId="0" xfId="38" applyFont="1" applyBorder="1" applyAlignment="1" applyProtection="1">
      <alignment horizontal="center" vertical="center" wrapText="1"/>
      <protection hidden="1"/>
    </xf>
    <xf numFmtId="0" fontId="36" fillId="0" borderId="0" xfId="38" applyProtection="1">
      <protection hidden="1"/>
    </xf>
    <xf numFmtId="4" fontId="16" fillId="0" borderId="0" xfId="38" applyNumberFormat="1" applyFont="1" applyBorder="1" applyAlignment="1" applyProtection="1">
      <alignment horizontal="center" vertical="center" wrapText="1"/>
      <protection hidden="1"/>
    </xf>
    <xf numFmtId="0" fontId="20" fillId="0" borderId="0" xfId="38" applyFont="1" applyProtection="1">
      <protection hidden="1"/>
    </xf>
    <xf numFmtId="4" fontId="16" fillId="0" borderId="4" xfId="38" applyNumberFormat="1" applyFont="1" applyBorder="1" applyAlignment="1" applyProtection="1">
      <alignment horizontal="center" vertical="center" wrapText="1"/>
      <protection hidden="1"/>
    </xf>
    <xf numFmtId="1" fontId="16" fillId="0" borderId="4" xfId="38" applyNumberFormat="1" applyFont="1" applyBorder="1" applyAlignment="1" applyProtection="1">
      <alignment vertical="center" wrapText="1"/>
      <protection hidden="1"/>
    </xf>
    <xf numFmtId="4" fontId="16" fillId="0" borderId="4" xfId="38" applyNumberFormat="1" applyFont="1" applyBorder="1" applyAlignment="1" applyProtection="1">
      <alignment horizontal="right" vertical="center" wrapText="1"/>
      <protection hidden="1"/>
    </xf>
    <xf numFmtId="4" fontId="16" fillId="0" borderId="14" xfId="38" applyNumberFormat="1" applyFont="1" applyBorder="1" applyAlignment="1" applyProtection="1">
      <alignment horizontal="right" vertical="center" wrapText="1"/>
      <protection hidden="1"/>
    </xf>
    <xf numFmtId="4" fontId="17" fillId="0" borderId="15" xfId="38" applyNumberFormat="1" applyFont="1" applyBorder="1" applyAlignment="1" applyProtection="1">
      <alignment horizontal="right" vertical="center" wrapText="1"/>
      <protection hidden="1"/>
    </xf>
    <xf numFmtId="0" fontId="20" fillId="0" borderId="0" xfId="38" applyFont="1" applyAlignment="1" applyProtection="1">
      <alignment vertical="center"/>
      <protection hidden="1"/>
    </xf>
    <xf numFmtId="1" fontId="17" fillId="0" borderId="4" xfId="38" applyNumberFormat="1" applyFont="1" applyBorder="1" applyAlignment="1" applyProtection="1">
      <alignment horizontal="center" vertical="center" wrapText="1"/>
      <protection hidden="1"/>
    </xf>
    <xf numFmtId="0" fontId="16" fillId="0" borderId="14" xfId="38" applyFont="1" applyBorder="1" applyAlignment="1" applyProtection="1">
      <alignment vertical="center" wrapText="1"/>
      <protection hidden="1"/>
    </xf>
    <xf numFmtId="0" fontId="16" fillId="0" borderId="15" xfId="38" applyFont="1" applyBorder="1" applyAlignment="1" applyProtection="1">
      <alignment vertical="center" wrapText="1"/>
      <protection hidden="1"/>
    </xf>
    <xf numFmtId="4" fontId="17" fillId="0" borderId="4" xfId="38" applyNumberFormat="1" applyFont="1" applyFill="1" applyBorder="1" applyAlignment="1" applyProtection="1">
      <alignment vertical="center" wrapText="1"/>
      <protection hidden="1"/>
    </xf>
    <xf numFmtId="4" fontId="16" fillId="0" borderId="14" xfId="38" applyNumberFormat="1" applyFont="1" applyBorder="1" applyAlignment="1" applyProtection="1">
      <alignment vertical="center" wrapText="1"/>
      <protection hidden="1"/>
    </xf>
    <xf numFmtId="4" fontId="17" fillId="0" borderId="15" xfId="38" applyNumberFormat="1" applyFont="1" applyBorder="1" applyAlignment="1" applyProtection="1">
      <alignment vertical="center" wrapText="1"/>
      <protection hidden="1"/>
    </xf>
    <xf numFmtId="3" fontId="20" fillId="0" borderId="0" xfId="38" applyNumberFormat="1" applyFont="1" applyProtection="1">
      <protection hidden="1"/>
    </xf>
    <xf numFmtId="4" fontId="17" fillId="0" borderId="4" xfId="38" applyNumberFormat="1" applyFont="1" applyFill="1" applyBorder="1" applyAlignment="1" applyProtection="1">
      <alignment horizontal="right" vertical="center" wrapText="1"/>
      <protection hidden="1"/>
    </xf>
    <xf numFmtId="4" fontId="17" fillId="0" borderId="4" xfId="38" applyNumberFormat="1" applyFont="1" applyBorder="1" applyAlignment="1" applyProtection="1">
      <alignment horizontal="right" vertical="center" wrapText="1"/>
      <protection hidden="1"/>
    </xf>
    <xf numFmtId="4" fontId="16" fillId="0" borderId="4" xfId="38" applyNumberFormat="1" applyFont="1" applyBorder="1" applyAlignment="1" applyProtection="1">
      <alignment vertical="center" wrapText="1"/>
      <protection hidden="1"/>
    </xf>
    <xf numFmtId="4" fontId="16" fillId="0" borderId="15" xfId="38" applyNumberFormat="1" applyFont="1" applyBorder="1" applyAlignment="1" applyProtection="1">
      <alignment vertical="center" wrapText="1"/>
      <protection hidden="1"/>
    </xf>
    <xf numFmtId="0" fontId="16" fillId="2" borderId="14" xfId="38" applyFont="1" applyFill="1" applyBorder="1" applyAlignment="1" applyProtection="1">
      <alignment vertical="center" wrapText="1"/>
      <protection hidden="1"/>
    </xf>
    <xf numFmtId="0" fontId="17" fillId="0" borderId="15" xfId="38" applyFont="1" applyBorder="1" applyAlignment="1" applyProtection="1">
      <alignment vertical="center" wrapText="1"/>
      <protection hidden="1"/>
    </xf>
    <xf numFmtId="4" fontId="17" fillId="0" borderId="4" xfId="38" applyNumberFormat="1" applyFont="1" applyBorder="1" applyAlignment="1" applyProtection="1">
      <alignment vertical="center" wrapText="1"/>
      <protection hidden="1"/>
    </xf>
    <xf numFmtId="4" fontId="17" fillId="0" borderId="14" xfId="38" applyNumberFormat="1" applyFont="1" applyBorder="1" applyAlignment="1" applyProtection="1">
      <alignment vertical="center" wrapText="1"/>
      <protection hidden="1"/>
    </xf>
    <xf numFmtId="2" fontId="20" fillId="0" borderId="0" xfId="38" applyNumberFormat="1" applyFont="1" applyProtection="1">
      <protection hidden="1"/>
    </xf>
    <xf numFmtId="179" fontId="20" fillId="0" borderId="0" xfId="38" applyNumberFormat="1" applyFont="1" applyProtection="1">
      <protection hidden="1"/>
    </xf>
    <xf numFmtId="0" fontId="17" fillId="0" borderId="15" xfId="38" applyFont="1" applyFill="1" applyBorder="1" applyAlignment="1" applyProtection="1">
      <alignment horizontal="center" vertical="center" wrapText="1"/>
      <protection hidden="1"/>
    </xf>
    <xf numFmtId="3" fontId="17" fillId="0" borderId="4" xfId="38" applyNumberFormat="1" applyFont="1" applyFill="1" applyBorder="1" applyAlignment="1" applyProtection="1">
      <alignment horizontal="right" vertical="center" wrapText="1"/>
      <protection hidden="1"/>
    </xf>
    <xf numFmtId="3" fontId="17" fillId="0" borderId="14" xfId="38" applyNumberFormat="1" applyFont="1" applyFill="1" applyBorder="1" applyAlignment="1" applyProtection="1">
      <alignment horizontal="right" vertical="center" wrapText="1"/>
      <protection hidden="1"/>
    </xf>
    <xf numFmtId="3" fontId="16" fillId="0" borderId="14" xfId="38" applyNumberFormat="1" applyFont="1" applyBorder="1" applyAlignment="1" applyProtection="1">
      <alignment horizontal="right" vertical="center" wrapText="1"/>
      <protection hidden="1"/>
    </xf>
    <xf numFmtId="4" fontId="16" fillId="0" borderId="15" xfId="16" applyNumberFormat="1" applyFont="1" applyBorder="1" applyAlignment="1" applyProtection="1">
      <alignment horizontal="right" vertical="center" wrapText="1"/>
      <protection hidden="1"/>
    </xf>
    <xf numFmtId="3" fontId="16" fillId="0" borderId="4" xfId="16" applyNumberFormat="1" applyFont="1" applyBorder="1" applyAlignment="1" applyProtection="1">
      <alignment horizontal="right" vertical="center" wrapText="1"/>
      <protection hidden="1"/>
    </xf>
    <xf numFmtId="4" fontId="16" fillId="0" borderId="14" xfId="16" applyNumberFormat="1" applyFont="1" applyBorder="1" applyAlignment="1" applyProtection="1">
      <alignment horizontal="right" vertical="center" wrapText="1"/>
      <protection hidden="1"/>
    </xf>
    <xf numFmtId="4" fontId="16" fillId="0" borderId="14" xfId="38" applyNumberFormat="1" applyFont="1" applyBorder="1" applyAlignment="1" applyProtection="1">
      <alignment horizontal="center" vertical="center" wrapText="1"/>
      <protection hidden="1"/>
    </xf>
    <xf numFmtId="4" fontId="16" fillId="0" borderId="15" xfId="38" applyNumberFormat="1" applyFont="1" applyBorder="1" applyAlignment="1" applyProtection="1">
      <alignment horizontal="right" vertical="center" wrapText="1"/>
      <protection hidden="1"/>
    </xf>
    <xf numFmtId="1" fontId="17" fillId="0" borderId="28" xfId="38" applyNumberFormat="1" applyFont="1" applyBorder="1" applyAlignment="1" applyProtection="1">
      <alignment horizontal="center" vertical="center" wrapText="1"/>
      <protection hidden="1"/>
    </xf>
    <xf numFmtId="0" fontId="16" fillId="0" borderId="10" xfId="38" applyFont="1" applyBorder="1" applyAlignment="1" applyProtection="1">
      <alignment vertical="center" wrapText="1"/>
      <protection hidden="1"/>
    </xf>
    <xf numFmtId="4" fontId="17" fillId="0" borderId="10" xfId="38" applyNumberFormat="1" applyFont="1" applyBorder="1" applyAlignment="1" applyProtection="1">
      <alignment vertical="center" wrapText="1"/>
      <protection hidden="1"/>
    </xf>
    <xf numFmtId="4" fontId="16" fillId="0" borderId="10" xfId="38" applyNumberFormat="1" applyFont="1" applyBorder="1" applyAlignment="1" applyProtection="1">
      <alignment vertical="center" wrapText="1"/>
      <protection hidden="1"/>
    </xf>
    <xf numFmtId="4" fontId="17" fillId="0" borderId="29" xfId="38" applyNumberFormat="1" applyFont="1" applyBorder="1" applyAlignment="1" applyProtection="1">
      <alignment vertical="center" wrapText="1"/>
      <protection hidden="1"/>
    </xf>
    <xf numFmtId="0" fontId="20" fillId="0" borderId="0" xfId="38" applyFont="1" applyBorder="1" applyProtection="1">
      <protection hidden="1"/>
    </xf>
    <xf numFmtId="1" fontId="16" fillId="0" borderId="6" xfId="38" applyNumberFormat="1" applyFont="1" applyBorder="1" applyAlignment="1" applyProtection="1">
      <alignment horizontal="center" vertical="center" wrapText="1"/>
      <protection hidden="1"/>
    </xf>
    <xf numFmtId="0" fontId="17" fillId="0" borderId="0" xfId="38" applyFont="1" applyFill="1" applyBorder="1" applyAlignment="1" applyProtection="1">
      <alignment horizontal="justify" vertical="center" wrapText="1"/>
      <protection hidden="1"/>
    </xf>
    <xf numFmtId="2" fontId="0" fillId="0" borderId="6" xfId="38" applyNumberFormat="1" applyFont="1" applyBorder="1" applyAlignment="1" applyProtection="1">
      <alignment horizontal="left" vertical="center" wrapText="1" indent="3"/>
      <protection hidden="1"/>
    </xf>
    <xf numFmtId="0" fontId="0" fillId="0" borderId="0" xfId="38" applyFont="1" applyFill="1" applyBorder="1" applyAlignment="1" applyProtection="1">
      <alignment vertical="center" wrapText="1"/>
      <protection hidden="1"/>
    </xf>
    <xf numFmtId="2" fontId="17" fillId="0" borderId="0" xfId="38" applyNumberFormat="1" applyFont="1" applyFill="1" applyBorder="1" applyAlignment="1" applyProtection="1">
      <alignment horizontal="left" vertical="center" wrapText="1"/>
      <protection hidden="1"/>
    </xf>
    <xf numFmtId="0" fontId="0" fillId="0" borderId="0" xfId="38" applyFont="1" applyFill="1" applyBorder="1" applyAlignment="1" applyProtection="1">
      <alignment horizontal="justify" vertical="center" wrapText="1"/>
      <protection hidden="1"/>
    </xf>
    <xf numFmtId="3" fontId="17" fillId="0" borderId="7" xfId="38" applyNumberFormat="1" applyFont="1" applyFill="1" applyBorder="1" applyAlignment="1" applyProtection="1">
      <alignment horizontal="right" vertical="center" wrapText="1"/>
      <protection hidden="1"/>
    </xf>
    <xf numFmtId="10" fontId="17" fillId="0" borderId="0" xfId="38" applyNumberFormat="1" applyFont="1" applyFill="1" applyBorder="1" applyAlignment="1" applyProtection="1">
      <alignment horizontal="left" vertical="center" wrapText="1"/>
      <protection hidden="1"/>
    </xf>
    <xf numFmtId="4" fontId="17" fillId="0" borderId="7" xfId="38" applyNumberFormat="1" applyFont="1" applyFill="1" applyBorder="1" applyAlignment="1" applyProtection="1">
      <alignment horizontal="right" vertical="center" wrapText="1"/>
      <protection hidden="1"/>
    </xf>
    <xf numFmtId="1" fontId="16" fillId="0" borderId="6" xfId="38" applyNumberFormat="1" applyFont="1" applyFill="1" applyBorder="1" applyAlignment="1" applyProtection="1">
      <alignment horizontal="center" vertical="top" wrapText="1"/>
      <protection hidden="1"/>
    </xf>
    <xf numFmtId="0" fontId="36" fillId="0" borderId="0" xfId="38" applyFill="1" applyProtection="1">
      <protection hidden="1"/>
    </xf>
    <xf numFmtId="1" fontId="17" fillId="0" borderId="6" xfId="38" applyNumberFormat="1" applyFont="1" applyBorder="1" applyAlignment="1" applyProtection="1">
      <alignment horizontal="left" vertical="center" wrapText="1" indent="3"/>
      <protection hidden="1"/>
    </xf>
    <xf numFmtId="0" fontId="17" fillId="0" borderId="0" xfId="38" applyFont="1" applyFill="1" applyBorder="1" applyAlignment="1" applyProtection="1">
      <alignment vertical="center" wrapText="1"/>
      <protection hidden="1"/>
    </xf>
    <xf numFmtId="10" fontId="16" fillId="6" borderId="0" xfId="38" applyNumberFormat="1" applyFont="1" applyFill="1" applyBorder="1" applyAlignment="1" applyProtection="1">
      <alignment vertical="center" wrapText="1"/>
      <protection locked="0" hidden="1"/>
    </xf>
    <xf numFmtId="1" fontId="0" fillId="0" borderId="6" xfId="38" applyNumberFormat="1" applyFont="1" applyBorder="1" applyAlignment="1" applyProtection="1">
      <alignment horizontal="left" vertical="center" wrapText="1" indent="3"/>
      <protection hidden="1"/>
    </xf>
    <xf numFmtId="2" fontId="16" fillId="0" borderId="0" xfId="38" applyNumberFormat="1" applyFont="1" applyFill="1" applyBorder="1" applyAlignment="1" applyProtection="1">
      <alignment vertical="center" wrapText="1"/>
      <protection hidden="1"/>
    </xf>
    <xf numFmtId="4" fontId="17" fillId="6" borderId="7" xfId="38" applyNumberFormat="1" applyFont="1" applyFill="1" applyBorder="1" applyAlignment="1" applyProtection="1">
      <alignment horizontal="right" vertical="center" wrapText="1"/>
      <protection locked="0" hidden="1"/>
    </xf>
    <xf numFmtId="3" fontId="17" fillId="6" borderId="7" xfId="38" applyNumberFormat="1" applyFont="1" applyFill="1" applyBorder="1" applyAlignment="1" applyProtection="1">
      <alignment horizontal="right" vertical="center" wrapText="1"/>
      <protection locked="0" hidden="1"/>
    </xf>
    <xf numFmtId="4" fontId="17" fillId="0" borderId="7" xfId="38" applyNumberFormat="1" applyFont="1" applyFill="1" applyBorder="1" applyAlignment="1" applyProtection="1">
      <alignment horizontal="justify" vertical="center" wrapText="1"/>
      <protection hidden="1"/>
    </xf>
    <xf numFmtId="1" fontId="0" fillId="0" borderId="0" xfId="38" applyNumberFormat="1" applyFont="1" applyAlignment="1" applyProtection="1">
      <alignment vertical="center" wrapText="1"/>
      <protection hidden="1"/>
    </xf>
    <xf numFmtId="1" fontId="17" fillId="0" borderId="0" xfId="38" applyNumberFormat="1" applyFont="1" applyAlignment="1" applyProtection="1">
      <alignment vertical="center" wrapText="1"/>
      <protection hidden="1"/>
    </xf>
    <xf numFmtId="4" fontId="17" fillId="0" borderId="0" xfId="38" applyNumberFormat="1" applyFont="1" applyAlignment="1" applyProtection="1">
      <alignment vertical="center" wrapText="1"/>
      <protection hidden="1"/>
    </xf>
    <xf numFmtId="9" fontId="0" fillId="0" borderId="6" xfId="38"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20" fillId="0" borderId="12" xfId="0" applyFont="1" applyBorder="1" applyAlignment="1">
      <alignment vertical="top"/>
    </xf>
    <xf numFmtId="0" fontId="0" fillId="0" borderId="12" xfId="0" applyBorder="1"/>
    <xf numFmtId="0" fontId="20" fillId="0" borderId="12" xfId="0" applyFont="1" applyBorder="1" applyAlignment="1">
      <alignment vertical="top" wrapText="1"/>
    </xf>
    <xf numFmtId="0" fontId="0" fillId="0" borderId="0" xfId="0" applyNumberFormat="1"/>
    <xf numFmtId="0" fontId="0" fillId="0" borderId="13" xfId="0" applyBorder="1" applyAlignment="1">
      <alignment horizontal="center" vertical="top"/>
    </xf>
    <xf numFmtId="0" fontId="0" fillId="0" borderId="13" xfId="0" applyBorder="1" applyAlignment="1">
      <alignment vertical="top" wrapText="1"/>
    </xf>
    <xf numFmtId="0" fontId="20" fillId="0" borderId="13" xfId="0" applyFont="1" applyBorder="1" applyAlignment="1">
      <alignment vertical="top" wrapText="1"/>
    </xf>
    <xf numFmtId="0" fontId="0" fillId="0" borderId="0" xfId="0" applyAlignment="1">
      <alignment vertical="top" wrapText="1"/>
    </xf>
    <xf numFmtId="2" fontId="16" fillId="3" borderId="4" xfId="34" applyNumberFormat="1" applyFont="1" applyFill="1" applyBorder="1" applyAlignment="1" applyProtection="1">
      <alignment horizontal="right" vertical="center" wrapText="1"/>
      <protection locked="0"/>
    </xf>
    <xf numFmtId="0" fontId="0" fillId="3" borderId="0" xfId="0" applyFill="1" applyAlignment="1" applyProtection="1">
      <alignment vertical="center"/>
      <protection locked="0"/>
    </xf>
    <xf numFmtId="0" fontId="17" fillId="0" borderId="4" xfId="35" applyFont="1" applyBorder="1" applyAlignment="1" applyProtection="1">
      <alignment vertical="center"/>
      <protection hidden="1"/>
    </xf>
    <xf numFmtId="0" fontId="16" fillId="0" borderId="4" xfId="35" applyFont="1" applyBorder="1" applyAlignment="1" applyProtection="1">
      <alignment vertical="center"/>
      <protection hidden="1"/>
    </xf>
    <xf numFmtId="0" fontId="6" fillId="7" borderId="4" xfId="35" applyFont="1" applyFill="1" applyBorder="1" applyAlignment="1" applyProtection="1">
      <alignment vertical="top" wrapText="1"/>
    </xf>
    <xf numFmtId="0" fontId="16" fillId="7" borderId="4" xfId="0" applyFont="1" applyFill="1" applyBorder="1" applyAlignment="1" applyProtection="1">
      <alignment horizontal="left" vertical="top" wrapText="1"/>
    </xf>
    <xf numFmtId="4" fontId="16" fillId="7" borderId="4" xfId="7" applyNumberFormat="1" applyFont="1" applyFill="1" applyBorder="1" applyAlignment="1" applyProtection="1">
      <alignment vertical="top" wrapText="1"/>
    </xf>
    <xf numFmtId="0" fontId="16" fillId="0" borderId="0" xfId="35" applyFont="1" applyFill="1" applyBorder="1" applyAlignment="1" applyProtection="1">
      <alignment vertical="center" wrapText="1"/>
      <protection hidden="1"/>
    </xf>
    <xf numFmtId="0" fontId="27" fillId="8" borderId="0" xfId="0" applyFont="1" applyFill="1" applyAlignment="1" applyProtection="1">
      <alignment vertical="center"/>
      <protection hidden="1"/>
    </xf>
    <xf numFmtId="0" fontId="0" fillId="0" borderId="0" xfId="34" applyFont="1" applyFill="1" applyAlignment="1" applyProtection="1">
      <alignment vertical="top"/>
      <protection hidden="1"/>
    </xf>
    <xf numFmtId="0" fontId="16" fillId="0" borderId="0" xfId="29" applyNumberFormat="1" applyFont="1" applyFill="1" applyBorder="1" applyAlignment="1" applyProtection="1">
      <alignment vertical="center" wrapText="1"/>
      <protection hidden="1"/>
    </xf>
    <xf numFmtId="2" fontId="17" fillId="3" borderId="4" xfId="35" applyNumberFormat="1" applyFont="1" applyFill="1" applyBorder="1" applyAlignment="1" applyProtection="1">
      <alignment vertical="center"/>
      <protection locked="0" hidden="1"/>
    </xf>
    <xf numFmtId="0" fontId="51" fillId="0" borderId="30" xfId="32" applyNumberFormat="1" applyFont="1" applyFill="1" applyBorder="1" applyAlignment="1" applyProtection="1">
      <alignment vertical="top"/>
      <protection hidden="1"/>
    </xf>
    <xf numFmtId="0" fontId="63" fillId="0" borderId="0" xfId="33" applyFont="1" applyAlignment="1" applyProtection="1">
      <alignment vertical="top"/>
    </xf>
    <xf numFmtId="0" fontId="64" fillId="0" borderId="0" xfId="33" applyFont="1" applyAlignment="1" applyProtection="1">
      <alignment vertical="top" wrapText="1"/>
    </xf>
    <xf numFmtId="0" fontId="64" fillId="0" borderId="0" xfId="33" applyFont="1" applyProtection="1"/>
    <xf numFmtId="0" fontId="7" fillId="0" borderId="4" xfId="33" applyFont="1" applyBorder="1" applyAlignment="1" applyProtection="1">
      <alignment horizontal="center"/>
    </xf>
    <xf numFmtId="0" fontId="6" fillId="0" borderId="4" xfId="33" applyFont="1" applyFill="1" applyBorder="1" applyAlignment="1" applyProtection="1">
      <alignment horizontal="center" vertical="center" wrapText="1"/>
    </xf>
    <xf numFmtId="0" fontId="6" fillId="0" borderId="4" xfId="33" applyFont="1" applyBorder="1" applyAlignment="1" applyProtection="1">
      <alignment horizontal="center" vertical="top"/>
    </xf>
    <xf numFmtId="0" fontId="6" fillId="0" borderId="11" xfId="33" applyFont="1" applyBorder="1" applyAlignment="1" applyProtection="1">
      <alignment horizontal="center" vertical="top"/>
    </xf>
    <xf numFmtId="0" fontId="6" fillId="0" borderId="11" xfId="33" applyFont="1" applyFill="1" applyBorder="1" applyAlignment="1" applyProtection="1">
      <alignment horizontal="center" vertical="center" wrapText="1"/>
    </xf>
    <xf numFmtId="4" fontId="17" fillId="3" borderId="4" xfId="32" applyNumberFormat="1" applyFont="1" applyFill="1" applyBorder="1" applyAlignment="1" applyProtection="1">
      <alignment horizontal="right" vertical="center"/>
    </xf>
    <xf numFmtId="10" fontId="17" fillId="3" borderId="4" xfId="32" applyNumberFormat="1" applyFont="1" applyFill="1" applyBorder="1" applyAlignment="1" applyProtection="1">
      <alignment horizontal="right" vertical="center"/>
    </xf>
    <xf numFmtId="0" fontId="6" fillId="0" borderId="4" xfId="33" applyFont="1" applyBorder="1" applyAlignment="1">
      <alignment horizontal="left" vertical="center" wrapText="1"/>
    </xf>
    <xf numFmtId="0" fontId="65" fillId="0" borderId="4" xfId="33" applyFont="1" applyBorder="1" applyAlignment="1" applyProtection="1">
      <alignment horizontal="center" vertical="top"/>
    </xf>
    <xf numFmtId="0" fontId="65" fillId="0" borderId="15" xfId="33" applyFont="1" applyBorder="1" applyAlignment="1" applyProtection="1">
      <alignment horizontal="center"/>
    </xf>
    <xf numFmtId="0" fontId="65" fillId="0" borderId="4" xfId="33" applyFont="1" applyBorder="1" applyAlignment="1" applyProtection="1">
      <alignment horizontal="center"/>
    </xf>
    <xf numFmtId="0" fontId="16" fillId="0" borderId="0" xfId="0" applyFont="1" applyFill="1" applyProtection="1">
      <protection hidden="1"/>
    </xf>
    <xf numFmtId="0" fontId="27" fillId="0" borderId="0" xfId="0" applyFont="1" applyFill="1" applyProtection="1">
      <protection hidden="1"/>
    </xf>
    <xf numFmtId="0" fontId="27" fillId="0" borderId="0" xfId="0" applyFont="1" applyFill="1" applyBorder="1" applyProtection="1">
      <protection hidden="1"/>
    </xf>
    <xf numFmtId="2" fontId="27" fillId="0" borderId="0" xfId="35" applyNumberFormat="1" applyFont="1" applyFill="1" applyBorder="1" applyAlignment="1" applyProtection="1">
      <alignment vertical="center"/>
      <protection hidden="1"/>
    </xf>
    <xf numFmtId="0" fontId="27" fillId="0" borderId="0" xfId="0" applyFont="1" applyProtection="1">
      <protection hidden="1"/>
    </xf>
    <xf numFmtId="0" fontId="63" fillId="0" borderId="4" xfId="33" applyFont="1" applyBorder="1" applyAlignment="1" applyProtection="1">
      <alignment horizontal="center" vertical="center" wrapText="1"/>
    </xf>
    <xf numFmtId="0" fontId="0" fillId="0" borderId="0" xfId="0" applyFont="1" applyAlignment="1" applyProtection="1">
      <alignment horizontal="right" vertical="center"/>
    </xf>
    <xf numFmtId="0" fontId="64" fillId="11" borderId="4" xfId="33" applyFont="1" applyFill="1" applyBorder="1" applyProtection="1"/>
    <xf numFmtId="2" fontId="63" fillId="11" borderId="4" xfId="33" applyNumberFormat="1" applyFont="1" applyFill="1" applyBorder="1" applyAlignment="1" applyProtection="1">
      <alignment vertical="center"/>
    </xf>
    <xf numFmtId="0" fontId="7" fillId="0" borderId="4" xfId="0" applyFont="1" applyBorder="1" applyAlignment="1" applyProtection="1">
      <alignment horizontal="center" vertical="center"/>
    </xf>
    <xf numFmtId="0" fontId="7" fillId="0" borderId="4" xfId="0" applyFont="1" applyBorder="1" applyAlignment="1" applyProtection="1">
      <alignment vertical="center"/>
    </xf>
    <xf numFmtId="0" fontId="7" fillId="0" borderId="4" xfId="0" applyFont="1" applyBorder="1" applyAlignment="1" applyProtection="1">
      <alignment vertical="center" wrapText="1"/>
    </xf>
    <xf numFmtId="0" fontId="32" fillId="0" borderId="0" xfId="35" applyFont="1" applyFill="1" applyBorder="1" applyAlignment="1" applyProtection="1">
      <alignment horizontal="left" vertical="center"/>
      <protection hidden="1"/>
    </xf>
    <xf numFmtId="0" fontId="17" fillId="0" borderId="0" xfId="34" applyFont="1" applyFill="1" applyAlignment="1" applyProtection="1">
      <alignment horizontal="left" vertical="top"/>
      <protection hidden="1"/>
    </xf>
    <xf numFmtId="0" fontId="47" fillId="0" borderId="0" xfId="34" applyFont="1" applyFill="1" applyAlignment="1" applyProtection="1">
      <alignment horizontal="left" vertical="top"/>
      <protection hidden="1"/>
    </xf>
    <xf numFmtId="0" fontId="16" fillId="0" borderId="0" xfId="29" applyNumberFormat="1" applyFont="1" applyFill="1" applyBorder="1" applyAlignment="1" applyProtection="1">
      <alignment horizontal="justify" vertical="center"/>
      <protection hidden="1"/>
    </xf>
    <xf numFmtId="0" fontId="16" fillId="0" borderId="0" xfId="35" applyFont="1" applyFill="1" applyBorder="1" applyAlignment="1" applyProtection="1">
      <alignment horizontal="center" vertical="center"/>
      <protection hidden="1"/>
    </xf>
    <xf numFmtId="0" fontId="17" fillId="0" borderId="0" xfId="34" applyFont="1" applyFill="1" applyBorder="1" applyAlignment="1" applyProtection="1">
      <alignment horizontal="left" vertical="top"/>
      <protection hidden="1"/>
    </xf>
    <xf numFmtId="0" fontId="17" fillId="0" borderId="5" xfId="35" applyFont="1" applyBorder="1" applyAlignment="1" applyProtection="1">
      <alignment vertical="center"/>
      <protection hidden="1"/>
    </xf>
    <xf numFmtId="0" fontId="62" fillId="0" borderId="0" xfId="35" applyFont="1" applyBorder="1" applyAlignment="1" applyProtection="1">
      <alignment horizontal="center" vertical="center" wrapText="1"/>
      <protection hidden="1"/>
    </xf>
    <xf numFmtId="2" fontId="17" fillId="0" borderId="0" xfId="35" applyNumberFormat="1" applyFont="1" applyFill="1" applyBorder="1" applyAlignment="1" applyProtection="1">
      <alignment horizontal="right" vertical="center"/>
      <protection hidden="1"/>
    </xf>
    <xf numFmtId="0" fontId="17" fillId="0" borderId="0" xfId="0" applyFont="1" applyBorder="1" applyAlignment="1" applyProtection="1">
      <alignment vertical="center" wrapText="1"/>
      <protection hidden="1"/>
    </xf>
    <xf numFmtId="0" fontId="17" fillId="0" borderId="0" xfId="35" applyFont="1" applyBorder="1" applyAlignment="1" applyProtection="1">
      <alignment vertical="center" wrapText="1"/>
      <protection hidden="1"/>
    </xf>
    <xf numFmtId="0" fontId="64" fillId="0" borderId="4" xfId="0" applyFont="1" applyBorder="1" applyAlignment="1" applyProtection="1">
      <alignment horizontal="center" vertical="center" wrapText="1"/>
    </xf>
    <xf numFmtId="0" fontId="63" fillId="0" borderId="15" xfId="0" applyFont="1" applyBorder="1" applyAlignment="1" applyProtection="1">
      <alignment vertical="center"/>
    </xf>
    <xf numFmtId="0" fontId="64" fillId="0" borderId="4" xfId="41" applyFont="1" applyFill="1" applyBorder="1" applyAlignment="1" applyProtection="1">
      <alignment horizontal="center" vertical="center" wrapText="1"/>
    </xf>
    <xf numFmtId="2" fontId="63" fillId="0" borderId="4" xfId="0" applyNumberFormat="1" applyFont="1" applyFill="1" applyBorder="1" applyAlignment="1" applyProtection="1">
      <alignment horizontal="center" vertical="top"/>
    </xf>
    <xf numFmtId="0" fontId="0" fillId="0" borderId="4" xfId="0" applyFont="1" applyBorder="1" applyAlignment="1">
      <alignment horizontal="center" vertical="top" wrapText="1"/>
    </xf>
    <xf numFmtId="2" fontId="0" fillId="3" borderId="4" xfId="35" applyNumberFormat="1" applyFont="1" applyFill="1" applyBorder="1" applyAlignment="1" applyProtection="1">
      <alignment vertical="center"/>
      <protection locked="0" hidden="1"/>
    </xf>
    <xf numFmtId="0" fontId="64" fillId="0" borderId="4" xfId="0" applyFont="1" applyBorder="1" applyAlignment="1">
      <alignment horizontal="left" vertical="center" wrapText="1"/>
    </xf>
    <xf numFmtId="0" fontId="64" fillId="0" borderId="4" xfId="41" applyFont="1" applyFill="1" applyBorder="1" applyAlignment="1">
      <alignment horizontal="left" vertical="center" wrapText="1"/>
    </xf>
    <xf numFmtId="0" fontId="17" fillId="0" borderId="4" xfId="35" applyFont="1" applyBorder="1" applyAlignment="1" applyProtection="1">
      <alignment horizontal="center" vertical="top" wrapText="1"/>
      <protection hidden="1"/>
    </xf>
    <xf numFmtId="0" fontId="63" fillId="0" borderId="4" xfId="0" applyFont="1" applyBorder="1" applyAlignment="1">
      <alignment horizontal="center" vertical="top"/>
    </xf>
    <xf numFmtId="2" fontId="6" fillId="3" borderId="4" xfId="35" applyNumberFormat="1" applyFont="1" applyFill="1" applyBorder="1" applyAlignment="1" applyProtection="1">
      <alignment horizontal="center" vertical="top"/>
      <protection locked="0" hidden="1"/>
    </xf>
    <xf numFmtId="2" fontId="6" fillId="3" borderId="3" xfId="35" applyNumberFormat="1" applyFont="1" applyFill="1" applyBorder="1" applyAlignment="1" applyProtection="1">
      <alignment horizontal="center" vertical="top"/>
      <protection locked="0" hidden="1"/>
    </xf>
    <xf numFmtId="0" fontId="29" fillId="0" borderId="4" xfId="0" applyFont="1" applyFill="1" applyBorder="1" applyAlignment="1" applyProtection="1">
      <alignment vertical="center"/>
      <protection hidden="1"/>
    </xf>
    <xf numFmtId="2" fontId="59" fillId="0" borderId="0" xfId="32" applyNumberFormat="1" applyFont="1" applyFill="1" applyBorder="1" applyAlignment="1" applyProtection="1">
      <alignment vertical="top"/>
      <protection hidden="1"/>
    </xf>
    <xf numFmtId="0" fontId="0" fillId="0" borderId="0" xfId="0" applyNumberFormat="1" applyFont="1" applyFill="1" applyBorder="1" applyAlignment="1" applyProtection="1">
      <alignment horizontal="left" vertical="center" indent="1"/>
      <protection hidden="1"/>
    </xf>
    <xf numFmtId="4" fontId="6" fillId="0" borderId="0" xfId="34" applyNumberFormat="1" applyFont="1" applyAlignment="1" applyProtection="1">
      <alignment vertical="top"/>
      <protection hidden="1"/>
    </xf>
    <xf numFmtId="2" fontId="6" fillId="0" borderId="4" xfId="29" applyNumberFormat="1" applyFont="1" applyFill="1" applyBorder="1" applyAlignment="1" applyProtection="1">
      <alignment horizontal="center" vertical="center"/>
      <protection hidden="1"/>
    </xf>
    <xf numFmtId="0" fontId="7" fillId="0" borderId="0" xfId="33" applyFont="1" applyAlignment="1" applyProtection="1">
      <alignment vertical="top"/>
    </xf>
    <xf numFmtId="0" fontId="6" fillId="0" borderId="0" xfId="33" applyFont="1" applyAlignment="1" applyProtection="1">
      <alignment vertical="top" wrapText="1"/>
    </xf>
    <xf numFmtId="0" fontId="39" fillId="0" borderId="5" xfId="0" applyNumberFormat="1" applyFont="1" applyFill="1" applyBorder="1" applyAlignment="1" applyProtection="1">
      <alignment horizontal="left" vertical="center"/>
      <protection hidden="1"/>
    </xf>
    <xf numFmtId="0" fontId="39" fillId="0" borderId="5" xfId="0" applyNumberFormat="1" applyFont="1" applyFill="1" applyBorder="1" applyAlignment="1" applyProtection="1">
      <alignment horizontal="justify" vertical="center"/>
      <protection hidden="1"/>
    </xf>
    <xf numFmtId="0" fontId="39" fillId="0" borderId="5" xfId="0" applyNumberFormat="1" applyFont="1" applyFill="1" applyBorder="1" applyAlignment="1" applyProtection="1">
      <alignment horizontal="center" vertical="center"/>
      <protection hidden="1"/>
    </xf>
    <xf numFmtId="0" fontId="54" fillId="0" borderId="0" xfId="31" applyNumberFormat="1" applyFont="1" applyFill="1" applyBorder="1" applyAlignment="1" applyProtection="1">
      <alignment vertical="center"/>
      <protection hidden="1"/>
    </xf>
    <xf numFmtId="0" fontId="54" fillId="0" borderId="0" xfId="31" applyNumberFormat="1" applyFont="1" applyFill="1" applyBorder="1" applyAlignment="1" applyProtection="1">
      <alignment vertical="top"/>
      <protection hidden="1"/>
    </xf>
    <xf numFmtId="0" fontId="6" fillId="0" borderId="4" xfId="0" applyFont="1" applyFill="1" applyBorder="1" applyAlignment="1">
      <alignment horizontal="left" vertical="top" wrapText="1"/>
    </xf>
    <xf numFmtId="0" fontId="6" fillId="0" borderId="11" xfId="0" applyFont="1" applyFill="1" applyBorder="1" applyAlignment="1" applyProtection="1">
      <alignment horizontal="left" vertical="top"/>
    </xf>
    <xf numFmtId="0" fontId="6" fillId="0" borderId="4" xfId="0" applyFont="1" applyFill="1" applyBorder="1" applyAlignment="1">
      <alignment horizontal="left" vertical="top"/>
    </xf>
    <xf numFmtId="0" fontId="7" fillId="0" borderId="5" xfId="33" applyFont="1" applyBorder="1" applyAlignment="1" applyProtection="1">
      <alignment vertical="top"/>
    </xf>
    <xf numFmtId="0" fontId="6"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16" fillId="0" borderId="4" xfId="0" applyNumberFormat="1" applyFont="1" applyFill="1" applyBorder="1" applyAlignment="1" applyProtection="1">
      <alignment horizontal="left" vertical="top" wrapText="1"/>
    </xf>
    <xf numFmtId="0" fontId="67" fillId="0" borderId="4" xfId="33" applyFont="1" applyFill="1" applyBorder="1" applyAlignment="1" applyProtection="1">
      <alignment horizontal="center" vertical="center" wrapText="1"/>
    </xf>
    <xf numFmtId="0" fontId="68" fillId="0" borderId="4" xfId="33" applyFont="1" applyFill="1" applyBorder="1" applyAlignment="1" applyProtection="1">
      <alignment horizontal="center" vertical="top"/>
    </xf>
    <xf numFmtId="0" fontId="68" fillId="0" borderId="15" xfId="33" applyFont="1" applyFill="1" applyBorder="1" applyAlignment="1" applyProtection="1">
      <alignment horizontal="center" vertical="top"/>
    </xf>
    <xf numFmtId="0" fontId="68" fillId="0" borderId="15" xfId="33" applyFont="1" applyFill="1" applyBorder="1" applyAlignment="1" applyProtection="1">
      <alignment horizontal="center"/>
    </xf>
    <xf numFmtId="0" fontId="68" fillId="0" borderId="4" xfId="33" applyFont="1" applyFill="1" applyBorder="1" applyAlignment="1" applyProtection="1">
      <alignment horizontal="center"/>
    </xf>
    <xf numFmtId="0" fontId="7" fillId="0" borderId="11" xfId="0" quotePrefix="1" applyFont="1" applyFill="1" applyBorder="1" applyAlignment="1" applyProtection="1">
      <alignment horizontal="left" vertical="top" wrapText="1"/>
    </xf>
    <xf numFmtId="0" fontId="68" fillId="0" borderId="4" xfId="33" applyFont="1" applyFill="1" applyBorder="1" applyAlignment="1" applyProtection="1">
      <alignment horizontal="left" vertical="top"/>
    </xf>
    <xf numFmtId="0" fontId="69" fillId="0" borderId="4" xfId="0" applyFont="1" applyFill="1" applyBorder="1" applyAlignment="1" applyProtection="1">
      <alignment horizontal="center" vertical="center"/>
      <protection locked="0"/>
    </xf>
    <xf numFmtId="0" fontId="64" fillId="0" borderId="4" xfId="33" applyFont="1" applyFill="1" applyBorder="1" applyProtection="1"/>
    <xf numFmtId="2" fontId="63" fillId="0" borderId="4" xfId="33" applyNumberFormat="1" applyFont="1" applyFill="1" applyBorder="1" applyAlignment="1" applyProtection="1">
      <alignment vertical="center"/>
    </xf>
    <xf numFmtId="0" fontId="63" fillId="0" borderId="14" xfId="0" applyFont="1" applyFill="1" applyBorder="1" applyAlignment="1" applyProtection="1">
      <alignment vertical="center"/>
    </xf>
    <xf numFmtId="0" fontId="63" fillId="0" borderId="3" xfId="0" applyFont="1" applyFill="1" applyBorder="1" applyAlignment="1" applyProtection="1">
      <alignment vertical="center"/>
    </xf>
    <xf numFmtId="0" fontId="64" fillId="0" borderId="4" xfId="0" applyFont="1" applyFill="1" applyBorder="1" applyAlignment="1">
      <alignment horizontal="left" vertical="center" wrapText="1"/>
    </xf>
    <xf numFmtId="0" fontId="64" fillId="0" borderId="4" xfId="0" applyFont="1" applyFill="1" applyBorder="1" applyAlignment="1">
      <alignment horizontal="center" vertical="center" wrapText="1"/>
    </xf>
    <xf numFmtId="0" fontId="66" fillId="0" borderId="4" xfId="0" applyFont="1" applyFill="1" applyBorder="1" applyAlignment="1">
      <alignment horizontal="center" vertical="center" wrapText="1"/>
    </xf>
    <xf numFmtId="0" fontId="16" fillId="0" borderId="4" xfId="0" applyNumberFormat="1" applyFont="1" applyFill="1" applyBorder="1" applyAlignment="1" applyProtection="1">
      <alignment horizontal="center" vertical="top" wrapText="1"/>
    </xf>
    <xf numFmtId="0" fontId="37" fillId="0" borderId="0" xfId="46" applyFont="1" applyAlignment="1" applyProtection="1">
      <alignment vertical="top"/>
      <protection hidden="1"/>
    </xf>
    <xf numFmtId="0" fontId="27" fillId="0" borderId="0" xfId="46" applyFont="1" applyFill="1" applyAlignment="1" applyProtection="1">
      <alignment vertical="center"/>
      <protection hidden="1"/>
    </xf>
    <xf numFmtId="0" fontId="27" fillId="0" borderId="0" xfId="46" applyFont="1" applyFill="1" applyAlignment="1" applyProtection="1">
      <alignment horizontal="center" vertical="center"/>
      <protection hidden="1"/>
    </xf>
    <xf numFmtId="0" fontId="17" fillId="0" borderId="0" xfId="46" applyFont="1" applyAlignment="1" applyProtection="1">
      <alignment vertical="center"/>
      <protection hidden="1"/>
    </xf>
    <xf numFmtId="0" fontId="17" fillId="0" borderId="0" xfId="46" applyNumberFormat="1" applyFont="1" applyFill="1" applyBorder="1" applyAlignment="1" applyProtection="1">
      <alignment horizontal="left" vertical="center" indent="1"/>
      <protection hidden="1"/>
    </xf>
    <xf numFmtId="0" fontId="17" fillId="0" borderId="0" xfId="47" applyFont="1" applyAlignment="1" applyProtection="1">
      <alignment horizontal="left" vertical="center" indent="1"/>
      <protection hidden="1"/>
    </xf>
    <xf numFmtId="0" fontId="16" fillId="0" borderId="0" xfId="47" applyFont="1" applyFill="1" applyAlignment="1" applyProtection="1">
      <alignment vertical="top"/>
      <protection hidden="1"/>
    </xf>
    <xf numFmtId="0" fontId="17" fillId="0" borderId="0" xfId="46" applyFont="1" applyFill="1" applyAlignment="1" applyProtection="1">
      <alignment vertical="top"/>
      <protection hidden="1"/>
    </xf>
    <xf numFmtId="0" fontId="16" fillId="0" borderId="11" xfId="46" applyFont="1" applyBorder="1" applyAlignment="1" applyProtection="1">
      <alignment horizontal="center" vertical="center" wrapText="1"/>
      <protection hidden="1"/>
    </xf>
    <xf numFmtId="177" fontId="16" fillId="0" borderId="11" xfId="46" applyNumberFormat="1" applyFont="1" applyBorder="1" applyAlignment="1" applyProtection="1">
      <alignment horizontal="center" vertical="center"/>
      <protection hidden="1"/>
    </xf>
    <xf numFmtId="0" fontId="17" fillId="0" borderId="12" xfId="46" applyFont="1" applyBorder="1" applyAlignment="1" applyProtection="1">
      <alignment horizontal="center" vertical="center"/>
      <protection hidden="1"/>
    </xf>
    <xf numFmtId="0" fontId="17" fillId="0" borderId="0" xfId="46" applyFont="1" applyBorder="1" applyAlignment="1" applyProtection="1">
      <alignment vertical="center"/>
      <protection hidden="1"/>
    </xf>
    <xf numFmtId="0" fontId="16" fillId="0" borderId="0" xfId="46" applyFont="1" applyFill="1" applyBorder="1" applyAlignment="1" applyProtection="1">
      <alignment vertical="center" wrapText="1"/>
      <protection hidden="1"/>
    </xf>
    <xf numFmtId="4" fontId="16" fillId="0" borderId="0" xfId="46" applyNumberFormat="1" applyFont="1" applyBorder="1" applyAlignment="1" applyProtection="1">
      <alignment vertical="center"/>
      <protection hidden="1"/>
    </xf>
    <xf numFmtId="0" fontId="16" fillId="0" borderId="0" xfId="46" applyFont="1" applyAlignment="1" applyProtection="1">
      <alignment horizontal="left" vertical="center" indent="1"/>
      <protection hidden="1"/>
    </xf>
    <xf numFmtId="0" fontId="32" fillId="0" borderId="0" xfId="46" applyFont="1" applyAlignment="1" applyProtection="1">
      <alignment vertical="center"/>
      <protection hidden="1"/>
    </xf>
    <xf numFmtId="0" fontId="32" fillId="0" borderId="0" xfId="46" applyFont="1" applyAlignment="1" applyProtection="1">
      <alignment horizontal="right" vertical="center"/>
      <protection hidden="1"/>
    </xf>
    <xf numFmtId="0" fontId="32" fillId="0" borderId="0" xfId="46" applyFont="1" applyBorder="1" applyAlignment="1" applyProtection="1">
      <alignment horizontal="left" vertical="center"/>
      <protection hidden="1"/>
    </xf>
    <xf numFmtId="0" fontId="6" fillId="0" borderId="0" xfId="46" applyFont="1" applyAlignment="1" applyProtection="1">
      <alignment vertical="top"/>
      <protection hidden="1"/>
    </xf>
    <xf numFmtId="0" fontId="37" fillId="0" borderId="0" xfId="46" applyFont="1" applyBorder="1" applyAlignment="1" applyProtection="1">
      <alignment vertical="top"/>
      <protection hidden="1"/>
    </xf>
    <xf numFmtId="0" fontId="41" fillId="0" borderId="0" xfId="46" applyFont="1" applyBorder="1" applyAlignment="1" applyProtection="1">
      <alignment vertical="top"/>
      <protection hidden="1"/>
    </xf>
    <xf numFmtId="0" fontId="78" fillId="0" borderId="0" xfId="46" applyFont="1" applyAlignment="1" applyProtection="1">
      <alignment vertical="top"/>
      <protection hidden="1"/>
    </xf>
    <xf numFmtId="2" fontId="16" fillId="5" borderId="14" xfId="46" applyNumberFormat="1" applyFont="1" applyFill="1" applyBorder="1" applyAlignment="1" applyProtection="1">
      <alignment vertical="center" wrapText="1"/>
      <protection hidden="1"/>
    </xf>
    <xf numFmtId="2" fontId="41" fillId="0" borderId="0" xfId="46" applyNumberFormat="1" applyFont="1" applyBorder="1" applyAlignment="1" applyProtection="1">
      <alignment vertical="top"/>
      <protection hidden="1"/>
    </xf>
    <xf numFmtId="0" fontId="79" fillId="0" borderId="0" xfId="46" applyFont="1" applyAlignment="1" applyProtection="1">
      <alignment vertical="top"/>
      <protection hidden="1"/>
    </xf>
    <xf numFmtId="167" fontId="37" fillId="0" borderId="0" xfId="46" applyNumberFormat="1" applyFont="1" applyBorder="1" applyAlignment="1" applyProtection="1">
      <alignment vertical="top"/>
      <protection hidden="1"/>
    </xf>
    <xf numFmtId="2" fontId="41" fillId="2" borderId="0" xfId="46" applyNumberFormat="1" applyFont="1" applyFill="1" applyBorder="1" applyAlignment="1" applyProtection="1">
      <alignment vertical="top"/>
      <protection hidden="1"/>
    </xf>
    <xf numFmtId="0" fontId="17" fillId="0" borderId="0" xfId="26" applyFont="1" applyProtection="1"/>
    <xf numFmtId="0" fontId="32" fillId="0" borderId="0" xfId="26" applyFont="1" applyBorder="1" applyProtection="1"/>
    <xf numFmtId="0" fontId="32" fillId="0" borderId="0" xfId="26" applyFont="1" applyBorder="1" applyAlignment="1" applyProtection="1">
      <alignment horizontal="center" vertical="center"/>
    </xf>
    <xf numFmtId="0" fontId="17" fillId="0" borderId="0" xfId="26" applyFont="1" applyBorder="1" applyProtection="1"/>
    <xf numFmtId="0" fontId="17" fillId="0" borderId="0" xfId="26" applyFont="1" applyAlignment="1" applyProtection="1">
      <alignment vertical="center"/>
    </xf>
    <xf numFmtId="0" fontId="17" fillId="0" borderId="0" xfId="26" applyFont="1" applyAlignment="1" applyProtection="1">
      <alignment horizontal="left" vertical="center"/>
    </xf>
    <xf numFmtId="0" fontId="32" fillId="0" borderId="0" xfId="26" applyFont="1" applyBorder="1" applyAlignment="1" applyProtection="1">
      <alignment vertical="center"/>
    </xf>
    <xf numFmtId="0" fontId="17" fillId="0" borderId="0" xfId="26" applyFont="1" applyBorder="1" applyAlignment="1" applyProtection="1">
      <alignment vertical="center"/>
    </xf>
    <xf numFmtId="0" fontId="17" fillId="3" borderId="23" xfId="0" applyFont="1" applyFill="1" applyBorder="1" applyAlignment="1" applyProtection="1">
      <alignment horizontal="left" vertical="center"/>
      <protection locked="0"/>
    </xf>
    <xf numFmtId="0" fontId="17" fillId="0" borderId="0" xfId="0" applyFont="1" applyFill="1" applyAlignment="1" applyProtection="1">
      <alignment horizontal="left" vertical="center" indent="2"/>
    </xf>
    <xf numFmtId="0" fontId="17" fillId="3" borderId="0" xfId="0" applyFont="1" applyFill="1" applyAlignment="1" applyProtection="1">
      <alignment vertical="center"/>
      <protection locked="0"/>
    </xf>
    <xf numFmtId="0" fontId="17" fillId="3" borderId="0" xfId="0" applyFont="1" applyFill="1" applyAlignment="1" applyProtection="1">
      <alignment vertical="center"/>
    </xf>
    <xf numFmtId="0" fontId="17" fillId="0" borderId="0" xfId="0" applyFont="1" applyAlignment="1" applyProtection="1">
      <alignment vertical="center" wrapText="1"/>
    </xf>
    <xf numFmtId="0" fontId="17" fillId="0" borderId="0" xfId="0" applyFont="1" applyAlignment="1" applyProtection="1">
      <alignment horizontal="left" vertical="center" wrapText="1" indent="2"/>
    </xf>
    <xf numFmtId="0" fontId="16" fillId="0" borderId="0" xfId="26" applyFont="1" applyAlignment="1" applyProtection="1">
      <alignment horizontal="right" vertical="center"/>
    </xf>
    <xf numFmtId="0" fontId="16" fillId="0" borderId="0" xfId="26" applyFont="1" applyAlignment="1" applyProtection="1">
      <alignment horizontal="left" vertical="center" indent="1"/>
    </xf>
    <xf numFmtId="0" fontId="17" fillId="0" borderId="0" xfId="26" applyFont="1" applyAlignment="1" applyProtection="1">
      <alignment horizontal="left" vertical="center" indent="1"/>
    </xf>
    <xf numFmtId="0" fontId="16" fillId="0" borderId="0" xfId="26" applyFont="1" applyAlignment="1" applyProtection="1">
      <alignment horizontal="left" vertical="center" indent="2"/>
    </xf>
    <xf numFmtId="178" fontId="16" fillId="0" borderId="0" xfId="26" applyNumberFormat="1" applyFont="1" applyAlignment="1" applyProtection="1">
      <alignment vertical="center"/>
    </xf>
    <xf numFmtId="0" fontId="17" fillId="0" borderId="0" xfId="0" applyFont="1" applyAlignment="1" applyProtection="1">
      <alignment horizontal="justify" vertical="center"/>
    </xf>
    <xf numFmtId="166" fontId="17" fillId="0" borderId="0" xfId="0" applyNumberFormat="1" applyFont="1" applyAlignment="1" applyProtection="1">
      <alignment horizontal="center" vertical="center"/>
    </xf>
    <xf numFmtId="0" fontId="17" fillId="0" borderId="0" xfId="0" applyFont="1" applyProtection="1"/>
    <xf numFmtId="0" fontId="17" fillId="0" borderId="0" xfId="0" applyFont="1" applyBorder="1" applyAlignment="1" applyProtection="1">
      <alignment horizontal="center" vertical="center" wrapText="1"/>
    </xf>
    <xf numFmtId="166" fontId="17" fillId="0" borderId="0" xfId="26" applyNumberFormat="1" applyFont="1" applyAlignment="1" applyProtection="1">
      <alignment horizontal="center" vertical="top"/>
    </xf>
    <xf numFmtId="0" fontId="17" fillId="0" borderId="0" xfId="26" applyFont="1" applyAlignment="1" applyProtection="1">
      <alignment horizontal="center" vertical="top"/>
    </xf>
    <xf numFmtId="0" fontId="17" fillId="0" borderId="0" xfId="26" applyFont="1" applyAlignment="1" applyProtection="1">
      <alignment vertical="top"/>
    </xf>
    <xf numFmtId="0" fontId="32" fillId="0" borderId="0" xfId="26" applyFont="1" applyAlignment="1" applyProtection="1">
      <alignment vertical="center"/>
    </xf>
    <xf numFmtId="0" fontId="0" fillId="0" borderId="0" xfId="26" applyFont="1" applyAlignment="1" applyProtection="1">
      <alignment vertical="top"/>
    </xf>
    <xf numFmtId="166" fontId="17" fillId="0" borderId="0" xfId="26" applyNumberFormat="1" applyFont="1" applyAlignment="1" applyProtection="1">
      <alignment horizontal="center" vertical="center"/>
    </xf>
    <xf numFmtId="0" fontId="16" fillId="0" borderId="0" xfId="26" applyFont="1" applyBorder="1" applyAlignment="1" applyProtection="1">
      <alignment horizontal="justify" vertical="center"/>
    </xf>
    <xf numFmtId="4" fontId="16" fillId="0" borderId="0" xfId="26" applyNumberFormat="1" applyFont="1" applyBorder="1" applyAlignment="1" applyProtection="1">
      <alignment vertical="center"/>
    </xf>
    <xf numFmtId="0" fontId="0" fillId="0" borderId="0" xfId="26" quotePrefix="1" applyNumberFormat="1" applyFont="1" applyBorder="1" applyAlignment="1" applyProtection="1">
      <alignment horizontal="justify"/>
    </xf>
    <xf numFmtId="0" fontId="17" fillId="0" borderId="0" xfId="26" applyNumberFormat="1" applyFont="1" applyBorder="1" applyAlignment="1" applyProtection="1">
      <alignment horizontal="justify"/>
    </xf>
    <xf numFmtId="0" fontId="17" fillId="0" borderId="0" xfId="26" applyFont="1" applyAlignment="1" applyProtection="1">
      <alignment horizontal="justify" vertical="center"/>
    </xf>
    <xf numFmtId="0" fontId="17" fillId="0" borderId="0" xfId="36" applyFont="1" applyBorder="1" applyAlignment="1" applyProtection="1">
      <alignment horizontal="left" vertical="center"/>
    </xf>
    <xf numFmtId="0" fontId="32" fillId="0" borderId="0" xfId="26" applyFont="1" applyBorder="1" applyAlignment="1" applyProtection="1">
      <alignment horizontal="center"/>
    </xf>
    <xf numFmtId="0" fontId="17" fillId="0" borderId="0" xfId="27" applyNumberFormat="1" applyFont="1" applyFill="1" applyBorder="1" applyAlignment="1" applyProtection="1">
      <alignment horizontal="left" vertical="center"/>
    </xf>
    <xf numFmtId="178" fontId="17" fillId="0" borderId="0" xfId="26" applyNumberFormat="1" applyFont="1" applyFill="1" applyAlignment="1" applyProtection="1">
      <alignment horizontal="left" vertical="center"/>
    </xf>
    <xf numFmtId="0" fontId="16" fillId="0" borderId="0" xfId="26" applyFont="1" applyAlignment="1" applyProtection="1">
      <alignment horizontal="center" vertical="center"/>
    </xf>
    <xf numFmtId="2" fontId="60" fillId="0" borderId="4" xfId="32" applyNumberFormat="1" applyFont="1" applyFill="1" applyBorder="1" applyAlignment="1" applyProtection="1">
      <alignment vertical="center"/>
      <protection hidden="1"/>
    </xf>
    <xf numFmtId="181" fontId="59" fillId="0" borderId="4" xfId="32" applyNumberFormat="1" applyFont="1" applyFill="1" applyBorder="1" applyAlignment="1" applyProtection="1">
      <alignment vertical="center"/>
      <protection hidden="1"/>
    </xf>
    <xf numFmtId="0" fontId="59" fillId="0" borderId="4" xfId="32" applyNumberFormat="1" applyFont="1" applyFill="1" applyBorder="1" applyAlignment="1" applyProtection="1">
      <alignment vertical="center"/>
      <protection hidden="1"/>
    </xf>
    <xf numFmtId="0" fontId="59" fillId="0" borderId="4" xfId="32" applyNumberFormat="1" applyFont="1" applyFill="1" applyBorder="1" applyAlignment="1" applyProtection="1">
      <alignment vertical="top"/>
      <protection hidden="1"/>
    </xf>
    <xf numFmtId="2" fontId="59" fillId="0" borderId="4" xfId="32" applyNumberFormat="1" applyFont="1" applyFill="1" applyBorder="1" applyAlignment="1" applyProtection="1">
      <alignment vertical="center"/>
      <protection hidden="1"/>
    </xf>
    <xf numFmtId="181" fontId="59" fillId="0" borderId="4" xfId="32" applyNumberFormat="1" applyFont="1" applyFill="1" applyBorder="1" applyAlignment="1" applyProtection="1">
      <alignment vertical="top"/>
      <protection hidden="1"/>
    </xf>
    <xf numFmtId="10" fontId="59" fillId="0" borderId="4" xfId="32" applyNumberFormat="1" applyFont="1" applyFill="1" applyBorder="1" applyAlignment="1" applyProtection="1">
      <alignment vertical="top"/>
      <protection hidden="1"/>
    </xf>
    <xf numFmtId="0" fontId="32" fillId="0" borderId="0" xfId="35" applyFont="1" applyFill="1" applyBorder="1" applyAlignment="1" applyProtection="1">
      <alignment horizontal="left" vertical="center"/>
      <protection hidden="1"/>
    </xf>
    <xf numFmtId="0" fontId="16" fillId="0" borderId="0" xfId="35" applyFont="1" applyFill="1" applyBorder="1" applyAlignment="1" applyProtection="1">
      <alignment horizontal="center" vertical="center"/>
      <protection hidden="1"/>
    </xf>
    <xf numFmtId="2" fontId="17" fillId="0" borderId="0" xfId="35" applyNumberFormat="1" applyFont="1" applyFill="1" applyBorder="1" applyAlignment="1" applyProtection="1">
      <alignment horizontal="right" vertical="center"/>
      <protection hidden="1"/>
    </xf>
    <xf numFmtId="169" fontId="27" fillId="0" borderId="0" xfId="0" applyNumberFormat="1" applyFont="1" applyFill="1" applyBorder="1" applyAlignment="1" applyProtection="1">
      <alignment horizontal="center" vertical="center" wrapText="1"/>
      <protection hidden="1"/>
    </xf>
    <xf numFmtId="0" fontId="16" fillId="0" borderId="0" xfId="29" applyNumberFormat="1" applyFont="1" applyFill="1" applyBorder="1" applyAlignment="1" applyProtection="1">
      <alignment horizontal="justify" vertical="center"/>
      <protection hidden="1"/>
    </xf>
    <xf numFmtId="0" fontId="29" fillId="0" borderId="0" xfId="35" applyFont="1" applyBorder="1" applyAlignment="1" applyProtection="1">
      <alignment horizontal="center" vertical="center" wrapText="1"/>
      <protection hidden="1"/>
    </xf>
    <xf numFmtId="0" fontId="81" fillId="16" borderId="4" xfId="0" applyNumberFormat="1" applyFont="1" applyFill="1" applyBorder="1" applyAlignment="1" applyProtection="1">
      <alignment vertical="top" wrapText="1"/>
    </xf>
    <xf numFmtId="0" fontId="17" fillId="0" borderId="0" xfId="0" applyFont="1" applyFill="1" applyProtection="1">
      <protection hidden="1"/>
    </xf>
    <xf numFmtId="0" fontId="17" fillId="0" borderId="0" xfId="0" applyFont="1" applyProtection="1">
      <protection hidden="1"/>
    </xf>
    <xf numFmtId="0" fontId="17" fillId="0" borderId="0" xfId="221" applyFont="1" applyAlignment="1" applyProtection="1">
      <alignment vertical="center"/>
      <protection hidden="1"/>
    </xf>
    <xf numFmtId="0" fontId="16" fillId="0" borderId="0" xfId="223" applyFont="1" applyFill="1" applyAlignment="1" applyProtection="1">
      <alignment vertical="top"/>
      <protection hidden="1"/>
    </xf>
    <xf numFmtId="0" fontId="17" fillId="0" borderId="0" xfId="221" applyFont="1" applyFill="1" applyAlignment="1" applyProtection="1">
      <alignment horizontal="left" vertical="top"/>
      <protection hidden="1"/>
    </xf>
    <xf numFmtId="0" fontId="17" fillId="0" borderId="0" xfId="221" applyFont="1" applyFill="1" applyAlignment="1" applyProtection="1">
      <alignment vertical="top"/>
      <protection hidden="1"/>
    </xf>
    <xf numFmtId="0" fontId="27" fillId="0" borderId="0" xfId="0" applyFont="1" applyFill="1" applyAlignment="1" applyProtection="1">
      <alignment vertical="center"/>
      <protection hidden="1"/>
    </xf>
    <xf numFmtId="0" fontId="16" fillId="14" borderId="4" xfId="0" applyFont="1" applyFill="1" applyBorder="1" applyAlignment="1" applyProtection="1">
      <alignment horizontal="left" vertical="top" wrapText="1"/>
      <protection hidden="1"/>
    </xf>
    <xf numFmtId="0" fontId="7" fillId="14" borderId="33" xfId="0" applyNumberFormat="1" applyFont="1" applyFill="1" applyBorder="1" applyAlignment="1" applyProtection="1">
      <alignment horizontal="center" vertical="top" wrapText="1"/>
    </xf>
    <xf numFmtId="0" fontId="16" fillId="14" borderId="34" xfId="0" applyFont="1" applyFill="1" applyBorder="1" applyAlignment="1" applyProtection="1">
      <alignment horizontal="left" vertical="top" wrapText="1"/>
    </xf>
    <xf numFmtId="0" fontId="67" fillId="14" borderId="4" xfId="0" applyNumberFormat="1" applyFont="1" applyFill="1" applyBorder="1" applyAlignment="1" applyProtection="1">
      <alignment horizontal="center" vertical="top" wrapText="1"/>
    </xf>
    <xf numFmtId="0" fontId="16" fillId="14" borderId="4" xfId="0" applyFont="1" applyFill="1" applyBorder="1" applyAlignment="1" applyProtection="1">
      <alignment horizontal="center" vertical="top" wrapText="1"/>
      <protection hidden="1"/>
    </xf>
    <xf numFmtId="169" fontId="16" fillId="14" borderId="4" xfId="0" applyNumberFormat="1" applyFont="1" applyFill="1" applyBorder="1" applyAlignment="1" applyProtection="1">
      <alignment horizontal="center" vertical="top" wrapText="1"/>
      <protection hidden="1"/>
    </xf>
    <xf numFmtId="0" fontId="7" fillId="14" borderId="4" xfId="0" applyFont="1" applyFill="1" applyBorder="1" applyAlignment="1" applyProtection="1">
      <alignment vertical="top" wrapText="1"/>
    </xf>
    <xf numFmtId="0" fontId="16" fillId="14" borderId="15" xfId="0" applyFont="1" applyFill="1" applyBorder="1" applyAlignment="1" applyProtection="1">
      <alignment horizontal="center" vertical="center" wrapText="1"/>
      <protection hidden="1"/>
    </xf>
    <xf numFmtId="0" fontId="67" fillId="14" borderId="15" xfId="0" applyNumberFormat="1" applyFont="1" applyFill="1" applyBorder="1" applyAlignment="1" applyProtection="1">
      <alignment horizontal="center" vertical="top" wrapText="1"/>
    </xf>
    <xf numFmtId="0" fontId="16" fillId="14" borderId="4" xfId="0" applyFont="1" applyFill="1" applyBorder="1" applyAlignment="1" applyProtection="1">
      <alignment horizontal="center" vertical="center" wrapText="1"/>
      <protection hidden="1"/>
    </xf>
    <xf numFmtId="169" fontId="16" fillId="14" borderId="4" xfId="0" applyNumberFormat="1" applyFont="1" applyFill="1" applyBorder="1" applyAlignment="1" applyProtection="1">
      <alignment horizontal="center" vertical="center" wrapText="1"/>
      <protection hidden="1"/>
    </xf>
    <xf numFmtId="0" fontId="7" fillId="14" borderId="4" xfId="0" applyNumberFormat="1" applyFont="1" applyFill="1" applyBorder="1" applyAlignment="1" applyProtection="1">
      <alignment horizontal="center" vertical="center"/>
    </xf>
    <xf numFmtId="0" fontId="32" fillId="0" borderId="0" xfId="0" applyFont="1" applyFill="1" applyAlignment="1" applyProtection="1">
      <alignment horizontal="center"/>
      <protection hidden="1"/>
    </xf>
    <xf numFmtId="0" fontId="6" fillId="0" borderId="0" xfId="0" applyNumberFormat="1" applyFont="1" applyFill="1" applyBorder="1" applyAlignment="1" applyProtection="1">
      <alignment vertical="top"/>
    </xf>
    <xf numFmtId="2" fontId="6" fillId="0" borderId="0" xfId="0" applyNumberFormat="1" applyFont="1" applyFill="1" applyBorder="1" applyAlignment="1" applyProtection="1">
      <alignment vertical="top"/>
    </xf>
    <xf numFmtId="0" fontId="32" fillId="0" borderId="0" xfId="0" applyFont="1" applyFill="1" applyBorder="1" applyAlignment="1" applyProtection="1">
      <alignment horizontal="center"/>
      <protection hidden="1"/>
    </xf>
    <xf numFmtId="0" fontId="32" fillId="0" borderId="0" xfId="0" applyFont="1" applyAlignment="1" applyProtection="1">
      <alignment horizontal="center"/>
      <protection hidden="1"/>
    </xf>
    <xf numFmtId="0" fontId="17" fillId="0" borderId="0" xfId="0" applyFont="1" applyAlignment="1" applyProtection="1">
      <alignment horizontal="center"/>
      <protection hidden="1"/>
    </xf>
    <xf numFmtId="0" fontId="16" fillId="15" borderId="15" xfId="0" applyFont="1" applyFill="1" applyBorder="1" applyAlignment="1" applyProtection="1">
      <alignment horizontal="center" vertical="center" wrapText="1"/>
      <protection hidden="1"/>
    </xf>
    <xf numFmtId="0" fontId="0" fillId="0" borderId="4" xfId="0" applyFont="1" applyBorder="1" applyAlignment="1">
      <alignment horizontal="center" vertical="center"/>
    </xf>
    <xf numFmtId="0" fontId="84" fillId="0" borderId="0" xfId="0" applyNumberFormat="1" applyFont="1" applyFill="1" applyBorder="1" applyAlignment="1" applyProtection="1">
      <alignment vertical="top"/>
    </xf>
    <xf numFmtId="0" fontId="16" fillId="12" borderId="4" xfId="0" applyFont="1" applyFill="1" applyBorder="1" applyAlignment="1" applyProtection="1">
      <alignment horizontal="left" vertical="top" wrapText="1"/>
    </xf>
    <xf numFmtId="4" fontId="16" fillId="12" borderId="4" xfId="224" applyNumberFormat="1" applyFont="1" applyFill="1" applyBorder="1" applyAlignment="1" applyProtection="1">
      <alignment vertical="top" wrapText="1"/>
    </xf>
    <xf numFmtId="0" fontId="84" fillId="12" borderId="4" xfId="0" applyNumberFormat="1" applyFont="1" applyFill="1" applyBorder="1" applyAlignment="1" applyProtection="1">
      <alignment vertical="top"/>
    </xf>
    <xf numFmtId="0" fontId="16" fillId="12" borderId="4" xfId="0" applyFont="1" applyFill="1" applyBorder="1" applyAlignment="1" applyProtection="1">
      <alignment horizontal="left" vertical="center" wrapText="1"/>
      <protection hidden="1"/>
    </xf>
    <xf numFmtId="0" fontId="17" fillId="0" borderId="0" xfId="35" applyFont="1" applyAlignment="1" applyProtection="1">
      <alignment horizontal="left" vertical="center"/>
      <protection hidden="1"/>
    </xf>
    <xf numFmtId="0" fontId="17" fillId="0" borderId="0" xfId="221" applyFont="1" applyFill="1" applyBorder="1" applyAlignment="1" applyProtection="1">
      <alignment vertical="center"/>
      <protection hidden="1"/>
    </xf>
    <xf numFmtId="0" fontId="16" fillId="0" borderId="0" xfId="223" applyFont="1" applyFill="1" applyBorder="1" applyAlignment="1" applyProtection="1">
      <alignment vertical="top"/>
      <protection hidden="1"/>
    </xf>
    <xf numFmtId="0" fontId="17" fillId="0" borderId="0" xfId="221" applyFont="1" applyFill="1" applyBorder="1" applyAlignment="1" applyProtection="1">
      <alignment horizontal="left" vertical="top"/>
      <protection hidden="1"/>
    </xf>
    <xf numFmtId="0" fontId="17" fillId="0" borderId="0" xfId="221" applyFont="1" applyFill="1" applyBorder="1" applyAlignment="1" applyProtection="1">
      <alignment vertical="top"/>
      <protection hidden="1"/>
    </xf>
    <xf numFmtId="170" fontId="16" fillId="0" borderId="0" xfId="224" applyNumberFormat="1" applyFont="1" applyFill="1" applyBorder="1" applyAlignment="1" applyProtection="1">
      <alignment horizontal="left" vertical="center" wrapText="1" indent="1"/>
      <protection hidden="1"/>
    </xf>
    <xf numFmtId="170" fontId="17" fillId="0" borderId="0" xfId="224" applyNumberFormat="1" applyFont="1" applyFill="1" applyBorder="1" applyAlignment="1" applyProtection="1">
      <alignment horizontal="right" vertical="center" wrapText="1" indent="1"/>
      <protection hidden="1"/>
    </xf>
    <xf numFmtId="170" fontId="17" fillId="0" borderId="0" xfId="224" applyNumberFormat="1" applyFont="1" applyFill="1" applyBorder="1" applyAlignment="1" applyProtection="1">
      <alignment horizontal="left" vertical="center" wrapText="1"/>
      <protection hidden="1"/>
    </xf>
    <xf numFmtId="170" fontId="16" fillId="0" borderId="0" xfId="224" applyNumberFormat="1" applyFont="1" applyFill="1" applyBorder="1" applyAlignment="1" applyProtection="1">
      <alignment horizontal="right" vertical="center" wrapText="1" indent="1"/>
      <protection hidden="1"/>
    </xf>
    <xf numFmtId="170" fontId="16" fillId="0" borderId="0" xfId="224" applyNumberFormat="1" applyFont="1" applyFill="1" applyBorder="1" applyAlignment="1" applyProtection="1">
      <alignment horizontal="left" vertical="center" wrapText="1"/>
      <protection hidden="1"/>
    </xf>
    <xf numFmtId="170" fontId="17" fillId="0" borderId="0" xfId="224" applyNumberFormat="1" applyFont="1" applyFill="1" applyBorder="1" applyAlignment="1" applyProtection="1">
      <alignment horizontal="right" vertical="center" wrapText="1"/>
      <protection hidden="1"/>
    </xf>
    <xf numFmtId="0" fontId="27" fillId="8" borderId="0" xfId="0" applyFont="1" applyFill="1" applyAlignment="1" applyProtection="1">
      <alignment horizontal="center" vertical="center"/>
      <protection hidden="1"/>
    </xf>
    <xf numFmtId="169" fontId="16" fillId="0" borderId="0" xfId="0" applyNumberFormat="1" applyFont="1" applyFill="1" applyBorder="1" applyAlignment="1" applyProtection="1">
      <alignment horizontal="center" vertical="center" wrapText="1"/>
      <protection hidden="1"/>
    </xf>
    <xf numFmtId="0" fontId="16" fillId="0" borderId="0" xfId="35" applyFont="1" applyFill="1" applyBorder="1" applyAlignment="1" applyProtection="1">
      <alignment horizontal="center" vertical="center"/>
      <protection hidden="1"/>
    </xf>
    <xf numFmtId="2" fontId="17" fillId="0" borderId="0" xfId="35" applyNumberFormat="1" applyFont="1" applyFill="1" applyBorder="1" applyAlignment="1" applyProtection="1">
      <alignment horizontal="right" vertical="center"/>
      <protection hidden="1"/>
    </xf>
    <xf numFmtId="169" fontId="27" fillId="0" borderId="0" xfId="0" applyNumberFormat="1" applyFont="1" applyFill="1" applyBorder="1" applyAlignment="1" applyProtection="1">
      <alignment horizontal="center" vertical="center" wrapText="1"/>
      <protection hidden="1"/>
    </xf>
    <xf numFmtId="0" fontId="16" fillId="0" borderId="0" xfId="29" applyNumberFormat="1" applyFont="1" applyFill="1" applyBorder="1" applyAlignment="1" applyProtection="1">
      <alignment horizontal="justify" vertical="center"/>
      <protection hidden="1"/>
    </xf>
    <xf numFmtId="0" fontId="16" fillId="0" borderId="0" xfId="35" applyFont="1" applyFill="1" applyBorder="1" applyAlignment="1" applyProtection="1">
      <alignment horizontal="center" vertical="center" wrapText="1"/>
      <protection hidden="1"/>
    </xf>
    <xf numFmtId="0" fontId="16" fillId="0" borderId="0" xfId="0" applyFont="1" applyFill="1" applyBorder="1" applyAlignment="1" applyProtection="1">
      <alignment horizontal="center" vertical="center"/>
      <protection hidden="1"/>
    </xf>
    <xf numFmtId="0" fontId="16" fillId="0" borderId="0" xfId="0" applyFont="1" applyBorder="1" applyAlignment="1" applyProtection="1">
      <alignment horizontal="left" vertical="center" wrapText="1"/>
      <protection hidden="1"/>
    </xf>
    <xf numFmtId="0" fontId="16" fillId="0" borderId="0" xfId="35" applyFont="1" applyBorder="1" applyAlignment="1" applyProtection="1">
      <alignment horizontal="left" vertical="center"/>
      <protection hidden="1"/>
    </xf>
    <xf numFmtId="0" fontId="17" fillId="0" borderId="0" xfId="221" applyFont="1" applyFill="1" applyBorder="1" applyAlignment="1" applyProtection="1">
      <alignment horizontal="left" vertical="top"/>
      <protection hidden="1"/>
    </xf>
    <xf numFmtId="0" fontId="17" fillId="0" borderId="0" xfId="35" applyFont="1" applyBorder="1" applyAlignment="1" applyProtection="1">
      <alignment horizontal="left" vertical="top" wrapText="1"/>
      <protection hidden="1"/>
    </xf>
    <xf numFmtId="0" fontId="17" fillId="0" borderId="0" xfId="221" applyFont="1" applyFill="1" applyAlignment="1" applyProtection="1">
      <alignment horizontal="left" vertical="top"/>
      <protection hidden="1"/>
    </xf>
    <xf numFmtId="0" fontId="52" fillId="2" borderId="4" xfId="222" applyNumberFormat="1" applyFont="1" applyFill="1" applyBorder="1" applyAlignment="1" applyProtection="1">
      <alignment horizontal="center" vertical="center" wrapText="1"/>
    </xf>
    <xf numFmtId="2" fontId="0" fillId="0" borderId="4" xfId="29" applyNumberFormat="1" applyFont="1" applyFill="1" applyBorder="1" applyAlignment="1" applyProtection="1">
      <alignment horizontal="right" vertical="center"/>
    </xf>
    <xf numFmtId="2" fontId="21" fillId="0" borderId="4" xfId="0" applyNumberFormat="1" applyFont="1" applyFill="1" applyBorder="1" applyAlignment="1" applyProtection="1">
      <alignment vertical="center"/>
    </xf>
    <xf numFmtId="0" fontId="0" fillId="0" borderId="0" xfId="35" applyFont="1" applyBorder="1" applyAlignment="1" applyProtection="1">
      <alignment horizontal="left" vertical="top"/>
      <protection hidden="1"/>
    </xf>
    <xf numFmtId="0" fontId="16" fillId="0" borderId="0" xfId="0" applyFont="1" applyBorder="1" applyAlignment="1" applyProtection="1">
      <alignment vertical="center" wrapText="1"/>
      <protection hidden="1"/>
    </xf>
    <xf numFmtId="4" fontId="16" fillId="12" borderId="4" xfId="224" applyNumberFormat="1" applyFont="1" applyFill="1" applyBorder="1" applyAlignment="1" applyProtection="1">
      <alignment horizontal="right" vertical="top" wrapText="1"/>
    </xf>
    <xf numFmtId="4" fontId="17" fillId="3" borderId="4" xfId="32" applyNumberFormat="1" applyFont="1" applyFill="1" applyBorder="1" applyAlignment="1" applyProtection="1">
      <alignment horizontal="right" vertical="center"/>
      <protection locked="0"/>
    </xf>
    <xf numFmtId="10" fontId="17" fillId="3" borderId="4" xfId="32" applyNumberFormat="1" applyFont="1" applyFill="1" applyBorder="1" applyAlignment="1" applyProtection="1">
      <alignment horizontal="right" vertical="center"/>
      <protection locked="0"/>
    </xf>
    <xf numFmtId="4" fontId="17" fillId="3" borderId="24" xfId="32" applyNumberFormat="1" applyFont="1" applyFill="1" applyBorder="1" applyAlignment="1" applyProtection="1">
      <alignment horizontal="right" vertical="center" wrapText="1"/>
      <protection locked="0"/>
    </xf>
    <xf numFmtId="0" fontId="60" fillId="0" borderId="4" xfId="7" applyNumberFormat="1" applyFont="1" applyFill="1" applyBorder="1" applyAlignment="1" applyProtection="1">
      <alignment vertical="center"/>
      <protection hidden="1"/>
    </xf>
    <xf numFmtId="0" fontId="16" fillId="0" borderId="23" xfId="32" applyFont="1" applyBorder="1" applyAlignment="1" applyProtection="1">
      <alignment horizontal="left" vertical="center"/>
      <protection hidden="1"/>
    </xf>
    <xf numFmtId="4" fontId="17" fillId="11" borderId="24" xfId="32" applyNumberFormat="1" applyFont="1" applyFill="1" applyBorder="1" applyAlignment="1" applyProtection="1">
      <alignment horizontal="right" vertical="center" wrapText="1"/>
      <protection locked="0"/>
    </xf>
    <xf numFmtId="4" fontId="17" fillId="11" borderId="24" xfId="32" applyNumberFormat="1" applyFont="1" applyFill="1" applyBorder="1" applyAlignment="1" applyProtection="1">
      <alignment horizontal="right" vertical="center" wrapText="1"/>
      <protection hidden="1"/>
    </xf>
    <xf numFmtId="10" fontId="17" fillId="11" borderId="24" xfId="32" applyNumberFormat="1" applyFont="1" applyFill="1" applyBorder="1" applyAlignment="1" applyProtection="1">
      <alignment horizontal="right" vertical="center" wrapText="1"/>
      <protection locked="0"/>
    </xf>
    <xf numFmtId="10" fontId="17" fillId="11" borderId="24" xfId="32" applyNumberFormat="1" applyFont="1" applyFill="1" applyBorder="1" applyAlignment="1" applyProtection="1">
      <alignment horizontal="right" vertical="center" wrapText="1"/>
      <protection hidden="1"/>
    </xf>
    <xf numFmtId="0" fontId="16" fillId="0" borderId="0" xfId="221" applyFont="1" applyAlignment="1" applyProtection="1">
      <alignment vertical="center"/>
      <protection hidden="1"/>
    </xf>
    <xf numFmtId="0" fontId="17" fillId="0" borderId="0" xfId="0" applyFont="1" applyAlignment="1" applyProtection="1">
      <alignment horizontal="left" vertical="center"/>
    </xf>
    <xf numFmtId="0" fontId="83" fillId="14" borderId="0" xfId="35" applyFont="1" applyFill="1" applyBorder="1" applyAlignment="1" applyProtection="1">
      <alignment vertical="top" wrapText="1"/>
      <protection hidden="1"/>
    </xf>
    <xf numFmtId="0" fontId="17" fillId="0" borderId="0" xfId="0" applyFont="1" applyProtection="1">
      <protection hidden="1"/>
    </xf>
    <xf numFmtId="0" fontId="17" fillId="0" borderId="0" xfId="0" applyFont="1" applyAlignment="1" applyProtection="1">
      <alignment horizontal="left" vertical="center"/>
      <protection hidden="1"/>
    </xf>
    <xf numFmtId="0" fontId="7" fillId="0" borderId="28" xfId="35" applyFont="1" applyBorder="1" applyAlignment="1" applyProtection="1">
      <alignment horizontal="left" vertical="top"/>
      <protection hidden="1"/>
    </xf>
    <xf numFmtId="0" fontId="7" fillId="0" borderId="10" xfId="35" applyFont="1" applyBorder="1" applyAlignment="1" applyProtection="1">
      <alignment horizontal="left" vertical="top"/>
      <protection hidden="1"/>
    </xf>
    <xf numFmtId="0" fontId="7" fillId="0" borderId="10" xfId="35" applyFont="1" applyBorder="1" applyAlignment="1" applyProtection="1">
      <alignment horizontal="center" vertical="top"/>
      <protection hidden="1"/>
    </xf>
    <xf numFmtId="0" fontId="6" fillId="0" borderId="10" xfId="35" applyFont="1" applyBorder="1" applyAlignment="1" applyProtection="1">
      <alignment horizontal="left" vertical="center"/>
      <protection hidden="1"/>
    </xf>
    <xf numFmtId="0" fontId="6" fillId="0" borderId="10" xfId="0" applyNumberFormat="1" applyFont="1" applyFill="1" applyBorder="1" applyAlignment="1" applyProtection="1">
      <alignment horizontal="left" vertical="center"/>
      <protection hidden="1"/>
    </xf>
    <xf numFmtId="0" fontId="6" fillId="0" borderId="10" xfId="35" applyFont="1" applyFill="1" applyBorder="1" applyAlignment="1" applyProtection="1">
      <alignment horizontal="left" vertical="center"/>
      <protection hidden="1"/>
    </xf>
    <xf numFmtId="0" fontId="6" fillId="0" borderId="0" xfId="0" applyFont="1" applyBorder="1" applyAlignment="1" applyProtection="1">
      <alignment horizontal="left" vertical="center"/>
      <protection hidden="1"/>
    </xf>
    <xf numFmtId="0" fontId="6" fillId="0" borderId="0" xfId="35" applyFont="1" applyFill="1" applyBorder="1" applyAlignment="1" applyProtection="1">
      <alignment horizontal="left" vertical="center"/>
      <protection hidden="1"/>
    </xf>
    <xf numFmtId="0" fontId="7" fillId="0" borderId="6" xfId="35" applyFont="1" applyFill="1" applyBorder="1" applyAlignment="1" applyProtection="1">
      <alignment horizontal="left" vertical="top"/>
      <protection hidden="1"/>
    </xf>
    <xf numFmtId="0" fontId="6" fillId="0" borderId="0" xfId="35" applyFont="1" applyFill="1" applyBorder="1" applyAlignment="1" applyProtection="1">
      <alignment horizontal="left" vertical="top"/>
      <protection hidden="1"/>
    </xf>
    <xf numFmtId="0" fontId="6" fillId="0" borderId="0" xfId="35" applyFont="1" applyFill="1" applyBorder="1" applyAlignment="1" applyProtection="1">
      <alignment horizontal="center" vertical="top"/>
      <protection hidden="1"/>
    </xf>
    <xf numFmtId="0" fontId="6" fillId="0" borderId="6" xfId="35" applyFont="1" applyFill="1" applyBorder="1" applyAlignment="1" applyProtection="1">
      <alignment horizontal="left" vertical="top"/>
      <protection hidden="1"/>
    </xf>
    <xf numFmtId="0" fontId="6" fillId="0" borderId="0" xfId="35" applyFont="1" applyFill="1" applyBorder="1" applyAlignment="1" applyProtection="1">
      <alignment vertical="center"/>
      <protection hidden="1"/>
    </xf>
    <xf numFmtId="178" fontId="7" fillId="0" borderId="0" xfId="0" applyNumberFormat="1" applyFont="1" applyFill="1" applyBorder="1" applyAlignment="1" applyProtection="1">
      <alignment horizontal="left" vertical="top"/>
      <protection hidden="1"/>
    </xf>
    <xf numFmtId="0" fontId="37" fillId="0" borderId="0" xfId="0" applyNumberFormat="1" applyFont="1" applyFill="1" applyBorder="1" applyAlignment="1" applyProtection="1">
      <alignment horizontal="left" vertical="top"/>
      <protection hidden="1"/>
    </xf>
    <xf numFmtId="0" fontId="37" fillId="0" borderId="0" xfId="0" applyNumberFormat="1" applyFont="1" applyFill="1" applyBorder="1" applyAlignment="1" applyProtection="1">
      <alignment horizontal="center" vertical="top"/>
      <protection hidden="1"/>
    </xf>
    <xf numFmtId="0" fontId="37" fillId="0" borderId="0" xfId="0" applyNumberFormat="1" applyFont="1" applyFill="1" applyBorder="1" applyAlignment="1" applyProtection="1">
      <alignment horizontal="left" vertical="center"/>
      <protection hidden="1"/>
    </xf>
    <xf numFmtId="0" fontId="37" fillId="0" borderId="6" xfId="0" applyNumberFormat="1" applyFont="1" applyFill="1" applyBorder="1" applyAlignment="1" applyProtection="1">
      <alignment horizontal="left" vertical="top"/>
      <protection hidden="1"/>
    </xf>
    <xf numFmtId="0" fontId="41" fillId="0" borderId="0" xfId="0" applyNumberFormat="1" applyFont="1" applyFill="1" applyBorder="1" applyAlignment="1" applyProtection="1">
      <alignment horizontal="left" vertical="top"/>
      <protection hidden="1"/>
    </xf>
    <xf numFmtId="0" fontId="41" fillId="0" borderId="0" xfId="0" applyNumberFormat="1" applyFont="1" applyFill="1" applyBorder="1" applyAlignment="1" applyProtection="1">
      <alignment horizontal="center" vertical="top"/>
      <protection hidden="1"/>
    </xf>
    <xf numFmtId="0" fontId="41" fillId="0" borderId="0" xfId="0" applyNumberFormat="1" applyFont="1" applyFill="1" applyBorder="1" applyAlignment="1" applyProtection="1">
      <alignment horizontal="left" vertical="top" wrapText="1"/>
      <protection hidden="1"/>
    </xf>
    <xf numFmtId="0" fontId="41" fillId="0" borderId="0" xfId="0" applyNumberFormat="1" applyFont="1" applyFill="1" applyBorder="1" applyAlignment="1" applyProtection="1">
      <alignment horizontal="center" vertical="top" wrapText="1"/>
      <protection hidden="1"/>
    </xf>
    <xf numFmtId="0" fontId="41" fillId="0" borderId="0" xfId="0" applyNumberFormat="1" applyFont="1" applyFill="1" applyBorder="1" applyAlignment="1" applyProtection="1">
      <alignment horizontal="left" vertical="center" wrapText="1"/>
      <protection hidden="1"/>
    </xf>
    <xf numFmtId="0" fontId="41" fillId="0" borderId="0" xfId="0" applyFont="1" applyFill="1" applyBorder="1" applyAlignment="1" applyProtection="1">
      <alignment horizontal="left" vertical="top"/>
      <protection hidden="1"/>
    </xf>
    <xf numFmtId="0" fontId="41" fillId="0" borderId="0" xfId="0" applyFont="1" applyFill="1" applyBorder="1" applyAlignment="1" applyProtection="1">
      <alignment horizontal="center" vertical="top"/>
      <protection hidden="1"/>
    </xf>
    <xf numFmtId="0" fontId="41" fillId="0" borderId="0" xfId="0" applyFont="1" applyFill="1" applyBorder="1" applyAlignment="1" applyProtection="1">
      <alignment horizontal="left" vertical="center"/>
      <protection hidden="1"/>
    </xf>
    <xf numFmtId="0" fontId="41" fillId="0" borderId="0" xfId="35" applyFont="1" applyFill="1" applyBorder="1" applyAlignment="1" applyProtection="1">
      <alignment horizontal="left" vertical="top"/>
      <protection hidden="1"/>
    </xf>
    <xf numFmtId="0" fontId="41" fillId="0" borderId="0" xfId="35" applyFont="1" applyFill="1" applyBorder="1" applyAlignment="1" applyProtection="1">
      <alignment horizontal="center" vertical="top"/>
      <protection hidden="1"/>
    </xf>
    <xf numFmtId="0" fontId="37" fillId="0" borderId="0" xfId="35" applyFont="1" applyFill="1" applyBorder="1" applyAlignment="1" applyProtection="1">
      <alignment horizontal="left" vertical="center"/>
      <protection hidden="1"/>
    </xf>
    <xf numFmtId="0" fontId="37" fillId="0" borderId="0" xfId="35" applyFont="1" applyFill="1" applyBorder="1" applyAlignment="1" applyProtection="1">
      <alignment horizontal="left" vertical="top"/>
      <protection hidden="1"/>
    </xf>
    <xf numFmtId="0" fontId="37" fillId="0" borderId="0" xfId="35" applyFont="1" applyFill="1" applyBorder="1" applyAlignment="1" applyProtection="1">
      <alignment horizontal="center" vertical="top"/>
      <protection hidden="1"/>
    </xf>
    <xf numFmtId="0" fontId="37" fillId="0" borderId="0" xfId="0" applyNumberFormat="1" applyFont="1" applyFill="1" applyBorder="1" applyAlignment="1" applyProtection="1">
      <alignment horizontal="left" vertical="top" wrapText="1"/>
      <protection hidden="1"/>
    </xf>
    <xf numFmtId="0" fontId="37" fillId="0" borderId="0" xfId="0" applyNumberFormat="1" applyFont="1" applyFill="1" applyBorder="1" applyAlignment="1" applyProtection="1">
      <alignment horizontal="center" vertical="top" wrapText="1"/>
      <protection hidden="1"/>
    </xf>
    <xf numFmtId="0" fontId="37" fillId="0" borderId="0" xfId="0" applyNumberFormat="1" applyFont="1" applyFill="1" applyBorder="1" applyAlignment="1" applyProtection="1">
      <alignment horizontal="left" vertical="center" wrapText="1"/>
      <protection hidden="1"/>
    </xf>
    <xf numFmtId="0" fontId="41" fillId="0" borderId="0" xfId="0" applyNumberFormat="1" applyFont="1" applyFill="1" applyBorder="1" applyAlignment="1" applyProtection="1">
      <alignment horizontal="left" vertical="center"/>
      <protection hidden="1"/>
    </xf>
    <xf numFmtId="166" fontId="41" fillId="0" borderId="0" xfId="39" applyNumberFormat="1" applyFont="1" applyFill="1" applyBorder="1" applyAlignment="1" applyProtection="1">
      <alignment horizontal="left" vertical="top" wrapText="1"/>
      <protection hidden="1"/>
    </xf>
    <xf numFmtId="166" fontId="41" fillId="0" borderId="0" xfId="39" applyNumberFormat="1" applyFont="1" applyFill="1" applyBorder="1" applyAlignment="1" applyProtection="1">
      <alignment horizontal="center" vertical="top" wrapText="1"/>
      <protection hidden="1"/>
    </xf>
    <xf numFmtId="0" fontId="41" fillId="0" borderId="0" xfId="39" applyFont="1" applyFill="1" applyBorder="1" applyAlignment="1" applyProtection="1">
      <alignment horizontal="left" vertical="center"/>
      <protection hidden="1"/>
    </xf>
    <xf numFmtId="166" fontId="37" fillId="0" borderId="0" xfId="39" applyNumberFormat="1" applyFont="1" applyFill="1" applyBorder="1" applyAlignment="1" applyProtection="1">
      <alignment horizontal="left" vertical="top" wrapText="1"/>
      <protection hidden="1"/>
    </xf>
    <xf numFmtId="166" fontId="37" fillId="0" borderId="0" xfId="39" applyNumberFormat="1" applyFont="1" applyFill="1" applyBorder="1" applyAlignment="1" applyProtection="1">
      <alignment horizontal="center" vertical="top" wrapText="1"/>
      <protection hidden="1"/>
    </xf>
    <xf numFmtId="0" fontId="37" fillId="0" borderId="0" xfId="39" applyFont="1" applyFill="1" applyBorder="1" applyAlignment="1" applyProtection="1">
      <alignment horizontal="left" vertical="center" wrapText="1"/>
      <protection hidden="1"/>
    </xf>
    <xf numFmtId="0" fontId="37" fillId="0" borderId="0" xfId="39" applyNumberFormat="1" applyFont="1" applyFill="1" applyBorder="1" applyAlignment="1" applyProtection="1">
      <alignment horizontal="left" vertical="center"/>
      <protection hidden="1"/>
    </xf>
    <xf numFmtId="0" fontId="37" fillId="0" borderId="0" xfId="39" applyFont="1" applyFill="1" applyBorder="1" applyAlignment="1" applyProtection="1">
      <alignment horizontal="left" vertical="top" wrapText="1"/>
      <protection hidden="1"/>
    </xf>
    <xf numFmtId="0" fontId="37" fillId="0" borderId="0" xfId="39" applyFont="1" applyFill="1" applyBorder="1" applyAlignment="1" applyProtection="1">
      <alignment horizontal="center" vertical="top" wrapText="1"/>
      <protection hidden="1"/>
    </xf>
    <xf numFmtId="172" fontId="37" fillId="0" borderId="0" xfId="39" quotePrefix="1" applyNumberFormat="1" applyFont="1" applyFill="1" applyBorder="1" applyAlignment="1" applyProtection="1">
      <alignment horizontal="left" vertical="center" wrapText="1"/>
      <protection hidden="1"/>
    </xf>
    <xf numFmtId="172" fontId="37" fillId="0" borderId="0" xfId="39" applyNumberFormat="1" applyFont="1" applyFill="1" applyBorder="1" applyAlignment="1" applyProtection="1">
      <alignment horizontal="left" vertical="center" wrapText="1"/>
      <protection hidden="1"/>
    </xf>
    <xf numFmtId="0" fontId="41" fillId="0" borderId="0" xfId="39" applyFont="1" applyFill="1" applyBorder="1" applyAlignment="1" applyProtection="1">
      <alignment horizontal="left" vertical="center" wrapText="1"/>
      <protection hidden="1"/>
    </xf>
    <xf numFmtId="166" fontId="37" fillId="0" borderId="0" xfId="39" applyNumberFormat="1" applyFont="1" applyFill="1" applyBorder="1" applyAlignment="1" applyProtection="1">
      <alignment horizontal="left" vertical="center" wrapText="1"/>
      <protection hidden="1"/>
    </xf>
    <xf numFmtId="0" fontId="37" fillId="0" borderId="0" xfId="39" applyNumberFormat="1" applyFont="1" applyFill="1" applyBorder="1" applyAlignment="1" applyProtection="1">
      <alignment horizontal="left" vertical="center" wrapText="1"/>
      <protection hidden="1"/>
    </xf>
    <xf numFmtId="3" fontId="37" fillId="0" borderId="0" xfId="39" applyNumberFormat="1" applyFont="1" applyFill="1" applyBorder="1" applyAlignment="1" applyProtection="1">
      <alignment horizontal="left" vertical="center" wrapText="1"/>
      <protection hidden="1"/>
    </xf>
    <xf numFmtId="0" fontId="41" fillId="0" borderId="0" xfId="39" applyFont="1" applyFill="1" applyBorder="1" applyAlignment="1" applyProtection="1">
      <alignment horizontal="left" vertical="top" wrapText="1"/>
      <protection hidden="1"/>
    </xf>
    <xf numFmtId="0" fontId="41" fillId="0" borderId="0" xfId="39" applyFont="1" applyFill="1" applyBorder="1" applyAlignment="1" applyProtection="1">
      <alignment horizontal="center" vertical="top" wrapText="1"/>
      <protection hidden="1"/>
    </xf>
    <xf numFmtId="0" fontId="37" fillId="0" borderId="0" xfId="39" applyNumberFormat="1" applyFont="1" applyFill="1" applyBorder="1" applyAlignment="1" applyProtection="1">
      <alignment horizontal="left" vertical="top"/>
      <protection hidden="1"/>
    </xf>
    <xf numFmtId="0" fontId="37" fillId="0" borderId="0" xfId="39" applyNumberFormat="1" applyFont="1" applyFill="1" applyBorder="1" applyAlignment="1" applyProtection="1">
      <alignment horizontal="center" vertical="top"/>
      <protection hidden="1"/>
    </xf>
    <xf numFmtId="0" fontId="41" fillId="0" borderId="0" xfId="39" applyNumberFormat="1" applyFont="1" applyFill="1" applyBorder="1" applyAlignment="1" applyProtection="1">
      <alignment horizontal="left" vertical="center"/>
      <protection hidden="1"/>
    </xf>
    <xf numFmtId="0" fontId="41" fillId="0" borderId="0" xfId="39" applyNumberFormat="1" applyFont="1" applyFill="1" applyBorder="1" applyAlignment="1" applyProtection="1">
      <alignment horizontal="left" vertical="center" wrapText="1"/>
      <protection hidden="1"/>
    </xf>
    <xf numFmtId="0" fontId="7" fillId="0" borderId="0" xfId="0" applyNumberFormat="1" applyFont="1" applyFill="1" applyBorder="1" applyAlignment="1" applyProtection="1">
      <alignment horizontal="center" vertical="center" wrapText="1"/>
      <protection hidden="1"/>
    </xf>
    <xf numFmtId="0" fontId="103" fillId="0" borderId="0" xfId="0" applyNumberFormat="1" applyFont="1" applyFill="1" applyBorder="1" applyAlignment="1" applyProtection="1">
      <alignment horizontal="center" vertical="center"/>
      <protection hidden="1"/>
    </xf>
    <xf numFmtId="0" fontId="6" fillId="0" borderId="0" xfId="35" applyFont="1" applyFill="1" applyBorder="1" applyAlignment="1" applyProtection="1">
      <alignment vertical="top"/>
      <protection hidden="1"/>
    </xf>
    <xf numFmtId="164" fontId="0" fillId="0" borderId="13" xfId="34" applyNumberFormat="1" applyFont="1" applyBorder="1" applyAlignment="1" applyProtection="1">
      <alignment horizontal="justify" vertical="top" wrapText="1"/>
      <protection hidden="1"/>
    </xf>
    <xf numFmtId="0" fontId="17" fillId="0" borderId="0" xfId="46" applyNumberFormat="1" applyFont="1" applyFill="1" applyBorder="1" applyAlignment="1" applyProtection="1">
      <alignment horizontal="left" vertical="center"/>
      <protection hidden="1"/>
    </xf>
    <xf numFmtId="0" fontId="0" fillId="0" borderId="0" xfId="0" applyFont="1" applyAlignment="1" applyProtection="1">
      <alignment horizontal="left" vertical="center" indent="2"/>
      <protection hidden="1"/>
    </xf>
    <xf numFmtId="0" fontId="17" fillId="0" borderId="0" xfId="0" applyFont="1" applyAlignment="1" applyProtection="1">
      <alignment horizontal="left" vertical="center" indent="2"/>
      <protection hidden="1"/>
    </xf>
    <xf numFmtId="0" fontId="17" fillId="0" borderId="0" xfId="0" applyFont="1" applyAlignment="1" applyProtection="1">
      <alignment horizontal="left" indent="2"/>
      <protection hidden="1"/>
    </xf>
    <xf numFmtId="0" fontId="7" fillId="0" borderId="4" xfId="0" applyNumberFormat="1" applyFont="1" applyFill="1" applyBorder="1" applyAlignment="1" applyProtection="1">
      <alignment horizontal="left" vertical="top"/>
      <protection hidden="1"/>
    </xf>
    <xf numFmtId="0" fontId="7" fillId="0" borderId="4" xfId="0" applyNumberFormat="1" applyFont="1" applyFill="1" applyBorder="1" applyAlignment="1" applyProtection="1">
      <alignment horizontal="center" vertical="top"/>
      <protection hidden="1"/>
    </xf>
    <xf numFmtId="0" fontId="6" fillId="0" borderId="4" xfId="0" applyNumberFormat="1" applyFont="1" applyFill="1" applyBorder="1" applyAlignment="1" applyProtection="1">
      <alignment horizontal="left" vertical="center"/>
      <protection hidden="1"/>
    </xf>
    <xf numFmtId="0" fontId="7" fillId="0" borderId="4" xfId="0" applyNumberFormat="1" applyFont="1" applyFill="1" applyBorder="1" applyAlignment="1" applyProtection="1">
      <alignment horizontal="center" vertical="center"/>
      <protection hidden="1"/>
    </xf>
    <xf numFmtId="0" fontId="7" fillId="0" borderId="4" xfId="0" applyNumberFormat="1" applyFont="1" applyFill="1" applyBorder="1" applyAlignment="1" applyProtection="1">
      <alignment horizontal="right" vertical="center"/>
      <protection hidden="1"/>
    </xf>
    <xf numFmtId="0" fontId="7" fillId="0" borderId="4" xfId="0" applyNumberFormat="1" applyFont="1" applyFill="1" applyBorder="1" applyAlignment="1" applyProtection="1">
      <alignment horizontal="left" vertical="center"/>
      <protection hidden="1"/>
    </xf>
    <xf numFmtId="0" fontId="7" fillId="0" borderId="4" xfId="0" applyFont="1" applyBorder="1" applyAlignment="1" applyProtection="1">
      <alignment horizontal="left" vertical="center"/>
      <protection hidden="1"/>
    </xf>
    <xf numFmtId="0" fontId="37" fillId="0" borderId="14" xfId="0" applyFont="1" applyBorder="1" applyAlignment="1" applyProtection="1">
      <alignment horizontal="center"/>
      <protection hidden="1"/>
    </xf>
    <xf numFmtId="0" fontId="37" fillId="0" borderId="0" xfId="0" applyFont="1" applyBorder="1" applyProtection="1">
      <protection hidden="1"/>
    </xf>
    <xf numFmtId="0" fontId="6" fillId="0" borderId="0" xfId="0" applyFont="1" applyFill="1" applyBorder="1" applyAlignment="1" applyProtection="1">
      <alignment vertical="center"/>
      <protection hidden="1"/>
    </xf>
    <xf numFmtId="0" fontId="6" fillId="0" borderId="0" xfId="0" applyFont="1" applyFill="1" applyBorder="1" applyAlignment="1" applyProtection="1">
      <alignment horizontal="center"/>
      <protection hidden="1"/>
    </xf>
    <xf numFmtId="0" fontId="6" fillId="4" borderId="0" xfId="0" applyFont="1" applyFill="1" applyBorder="1" applyAlignment="1" applyProtection="1">
      <alignment horizontal="left" vertical="center"/>
      <protection hidden="1"/>
    </xf>
    <xf numFmtId="0" fontId="6" fillId="4" borderId="0" xfId="0" applyFont="1" applyFill="1" applyBorder="1" applyProtection="1">
      <protection hidden="1"/>
    </xf>
    <xf numFmtId="0" fontId="6" fillId="0" borderId="0" xfId="0" applyFont="1" applyBorder="1" applyAlignment="1" applyProtection="1">
      <alignment vertical="center"/>
      <protection hidden="1"/>
    </xf>
    <xf numFmtId="0" fontId="6" fillId="0" borderId="0" xfId="0" applyFont="1" applyFill="1" applyBorder="1" applyProtection="1">
      <protection hidden="1"/>
    </xf>
    <xf numFmtId="0" fontId="6" fillId="0" borderId="4" xfId="0" applyNumberFormat="1" applyFont="1" applyFill="1" applyBorder="1" applyAlignment="1" applyProtection="1">
      <alignment horizontal="left" vertical="top"/>
      <protection hidden="1"/>
    </xf>
    <xf numFmtId="0" fontId="6" fillId="0" borderId="4" xfId="0" applyNumberFormat="1" applyFont="1" applyFill="1" applyBorder="1" applyAlignment="1" applyProtection="1">
      <alignment horizontal="center" vertical="top"/>
      <protection hidden="1"/>
    </xf>
    <xf numFmtId="0" fontId="6" fillId="0" borderId="4" xfId="0" applyNumberFormat="1" applyFont="1" applyFill="1" applyBorder="1" applyAlignment="1" applyProtection="1">
      <alignment horizontal="center" vertical="center"/>
      <protection hidden="1"/>
    </xf>
    <xf numFmtId="0" fontId="6" fillId="0" borderId="0" xfId="0" applyFont="1" applyFill="1" applyBorder="1" applyAlignment="1" applyProtection="1">
      <alignment horizontal="center" vertical="center"/>
      <protection hidden="1"/>
    </xf>
    <xf numFmtId="1" fontId="6" fillId="4" borderId="0" xfId="0" applyNumberFormat="1" applyFont="1" applyFill="1" applyBorder="1" applyProtection="1">
      <protection hidden="1"/>
    </xf>
    <xf numFmtId="2" fontId="6" fillId="0" borderId="0" xfId="0" applyNumberFormat="1" applyFont="1" applyBorder="1" applyProtection="1">
      <protection hidden="1"/>
    </xf>
    <xf numFmtId="0" fontId="7" fillId="0" borderId="4" xfId="0" applyFont="1" applyBorder="1" applyAlignment="1" applyProtection="1">
      <alignment horizontal="left" vertical="top"/>
      <protection hidden="1"/>
    </xf>
    <xf numFmtId="0" fontId="37" fillId="0" borderId="14" xfId="0" applyFont="1" applyBorder="1" applyAlignment="1" applyProtection="1">
      <alignment horizontal="center" vertical="top"/>
      <protection hidden="1"/>
    </xf>
    <xf numFmtId="0" fontId="37" fillId="0" borderId="0" xfId="0" applyFont="1" applyBorder="1" applyAlignment="1" applyProtection="1">
      <alignment vertical="top"/>
      <protection hidden="1"/>
    </xf>
    <xf numFmtId="0" fontId="6" fillId="0" borderId="0" xfId="0" applyFont="1" applyBorder="1" applyAlignment="1" applyProtection="1">
      <alignment horizontal="left" vertical="top"/>
      <protection hidden="1"/>
    </xf>
    <xf numFmtId="10" fontId="6" fillId="0" borderId="0" xfId="0" applyNumberFormat="1" applyFont="1" applyFill="1" applyBorder="1" applyAlignment="1" applyProtection="1">
      <alignment horizontal="center" vertical="top"/>
      <protection hidden="1"/>
    </xf>
    <xf numFmtId="10" fontId="6" fillId="0" borderId="0" xfId="0" applyNumberFormat="1" applyFont="1" applyBorder="1" applyAlignment="1" applyProtection="1">
      <alignment horizontal="center" vertical="center"/>
      <protection hidden="1"/>
    </xf>
    <xf numFmtId="10" fontId="6" fillId="0" borderId="0" xfId="0" applyNumberFormat="1" applyFont="1" applyFill="1" applyBorder="1" applyAlignment="1" applyProtection="1">
      <alignment horizontal="center" vertical="center"/>
      <protection hidden="1"/>
    </xf>
    <xf numFmtId="1" fontId="6" fillId="0" borderId="0" xfId="0" applyNumberFormat="1" applyFont="1" applyBorder="1" applyAlignment="1" applyProtection="1">
      <alignment vertical="center"/>
      <protection hidden="1"/>
    </xf>
    <xf numFmtId="0" fontId="6" fillId="0" borderId="11" xfId="0" applyNumberFormat="1" applyFont="1" applyFill="1" applyBorder="1" applyAlignment="1" applyProtection="1">
      <alignment horizontal="left" vertical="top"/>
      <protection hidden="1"/>
    </xf>
    <xf numFmtId="0" fontId="6" fillId="0" borderId="11" xfId="0" applyNumberFormat="1" applyFont="1" applyFill="1" applyBorder="1" applyAlignment="1" applyProtection="1">
      <alignment horizontal="center" vertical="top"/>
      <protection hidden="1"/>
    </xf>
    <xf numFmtId="0" fontId="6" fillId="0" borderId="11" xfId="0" applyNumberFormat="1" applyFont="1" applyFill="1" applyBorder="1" applyAlignment="1" applyProtection="1">
      <alignment horizontal="left" vertical="center"/>
      <protection hidden="1"/>
    </xf>
    <xf numFmtId="0" fontId="6" fillId="0" borderId="11" xfId="0" applyNumberFormat="1" applyFont="1" applyFill="1" applyBorder="1" applyAlignment="1" applyProtection="1">
      <alignment horizontal="center" vertical="center"/>
      <protection hidden="1"/>
    </xf>
    <xf numFmtId="0" fontId="7" fillId="0" borderId="11" xfId="0" applyFont="1" applyBorder="1" applyAlignment="1" applyProtection="1">
      <alignment horizontal="left" vertical="center"/>
      <protection hidden="1"/>
    </xf>
    <xf numFmtId="0" fontId="37" fillId="0" borderId="28" xfId="0" applyFont="1" applyBorder="1" applyAlignment="1" applyProtection="1">
      <alignment horizontal="center"/>
      <protection hidden="1"/>
    </xf>
    <xf numFmtId="0" fontId="6" fillId="0" borderId="0" xfId="0" applyFont="1" applyFill="1" applyBorder="1" applyAlignment="1" applyProtection="1">
      <alignment horizontal="left" vertical="center"/>
      <protection hidden="1"/>
    </xf>
    <xf numFmtId="0" fontId="6" fillId="0" borderId="10" xfId="0" applyNumberFormat="1" applyFont="1" applyFill="1" applyBorder="1" applyAlignment="1" applyProtection="1">
      <alignment horizontal="center" vertical="top"/>
      <protection hidden="1"/>
    </xf>
    <xf numFmtId="0" fontId="6" fillId="0" borderId="10" xfId="0" applyNumberFormat="1" applyFont="1" applyFill="1" applyBorder="1" applyAlignment="1" applyProtection="1">
      <alignment horizontal="center" vertical="center"/>
      <protection hidden="1"/>
    </xf>
    <xf numFmtId="0" fontId="7" fillId="0" borderId="10" xfId="0" applyFont="1" applyBorder="1" applyAlignment="1" applyProtection="1">
      <alignment horizontal="left" vertical="center"/>
      <protection hidden="1"/>
    </xf>
    <xf numFmtId="0" fontId="37" fillId="0" borderId="10" xfId="0" applyFont="1" applyBorder="1" applyAlignment="1" applyProtection="1">
      <alignment horizontal="center"/>
      <protection hidden="1"/>
    </xf>
    <xf numFmtId="1" fontId="6" fillId="0" borderId="0" xfId="0" applyNumberFormat="1" applyFont="1" applyBorder="1" applyProtection="1">
      <protection hidden="1"/>
    </xf>
    <xf numFmtId="0" fontId="7" fillId="0" borderId="0" xfId="0" applyNumberFormat="1" applyFont="1" applyFill="1" applyBorder="1" applyAlignment="1" applyProtection="1">
      <alignment horizontal="center" vertical="top" wrapText="1"/>
      <protection hidden="1"/>
    </xf>
    <xf numFmtId="0" fontId="7" fillId="0" borderId="0" xfId="0" applyNumberFormat="1" applyFont="1" applyFill="1" applyBorder="1" applyAlignment="1" applyProtection="1">
      <alignment horizontal="left" vertical="center" wrapText="1"/>
      <protection hidden="1"/>
    </xf>
    <xf numFmtId="0" fontId="6" fillId="0" borderId="0" xfId="0" applyNumberFormat="1" applyFont="1" applyFill="1" applyBorder="1" applyAlignment="1" applyProtection="1">
      <alignment horizontal="center" vertical="top"/>
      <protection hidden="1"/>
    </xf>
    <xf numFmtId="0" fontId="6" fillId="0" borderId="0" xfId="0" applyNumberFormat="1" applyFont="1" applyFill="1" applyBorder="1" applyAlignment="1" applyProtection="1">
      <alignment horizontal="center" vertical="center"/>
      <protection hidden="1"/>
    </xf>
    <xf numFmtId="0" fontId="7" fillId="0" borderId="0" xfId="0" applyFont="1" applyBorder="1" applyAlignment="1" applyProtection="1">
      <alignment horizontal="left" vertical="center"/>
      <protection hidden="1"/>
    </xf>
    <xf numFmtId="0" fontId="37" fillId="0" borderId="0" xfId="0" applyFont="1" applyBorder="1" applyAlignment="1" applyProtection="1">
      <alignment horizontal="center"/>
      <protection hidden="1"/>
    </xf>
    <xf numFmtId="10" fontId="7" fillId="0" borderId="0" xfId="0" applyNumberFormat="1" applyFont="1" applyFill="1" applyBorder="1" applyAlignment="1" applyProtection="1">
      <alignment horizontal="center" vertical="center"/>
      <protection hidden="1"/>
    </xf>
    <xf numFmtId="0" fontId="6" fillId="0" borderId="0" xfId="0" applyNumberFormat="1" applyFont="1" applyFill="1" applyBorder="1" applyAlignment="1" applyProtection="1">
      <alignment horizontal="left" vertical="top"/>
      <protection hidden="1"/>
    </xf>
    <xf numFmtId="0" fontId="6" fillId="0" borderId="0" xfId="0" applyNumberFormat="1" applyFont="1" applyFill="1" applyBorder="1" applyAlignment="1" applyProtection="1">
      <alignment horizontal="left" vertical="center"/>
      <protection hidden="1"/>
    </xf>
    <xf numFmtId="2" fontId="6" fillId="0" borderId="0" xfId="0" applyNumberFormat="1" applyFont="1" applyBorder="1" applyAlignment="1" applyProtection="1">
      <alignment horizontal="center" vertical="center"/>
      <protection hidden="1"/>
    </xf>
    <xf numFmtId="2" fontId="6" fillId="0" borderId="0" xfId="0" applyNumberFormat="1" applyFont="1" applyFill="1" applyBorder="1" applyAlignment="1" applyProtection="1">
      <alignment horizontal="center" vertical="center"/>
      <protection hidden="1"/>
    </xf>
    <xf numFmtId="0" fontId="7" fillId="0" borderId="0" xfId="0" applyFont="1" applyFill="1" applyBorder="1" applyAlignment="1" applyProtection="1">
      <alignment horizontal="left" vertical="center"/>
      <protection hidden="1"/>
    </xf>
    <xf numFmtId="2" fontId="7" fillId="0" borderId="0" xfId="0" applyNumberFormat="1" applyFont="1" applyFill="1" applyBorder="1" applyAlignment="1" applyProtection="1">
      <alignment horizontal="center" vertical="center"/>
      <protection hidden="1"/>
    </xf>
    <xf numFmtId="180" fontId="6" fillId="0" borderId="0" xfId="0" applyNumberFormat="1" applyFont="1" applyFill="1" applyBorder="1" applyAlignment="1" applyProtection="1">
      <alignment horizontal="center"/>
      <protection hidden="1"/>
    </xf>
    <xf numFmtId="15" fontId="6" fillId="0" borderId="0" xfId="0" applyNumberFormat="1" applyFont="1" applyBorder="1" applyProtection="1">
      <protection hidden="1"/>
    </xf>
    <xf numFmtId="0" fontId="37" fillId="0" borderId="0" xfId="0" applyNumberFormat="1" applyFont="1" applyFill="1" applyBorder="1" applyAlignment="1" applyProtection="1">
      <alignment vertical="center" wrapText="1"/>
      <protection hidden="1"/>
    </xf>
    <xf numFmtId="164" fontId="6" fillId="0" borderId="4" xfId="0" applyNumberFormat="1" applyFont="1" applyFill="1" applyBorder="1" applyAlignment="1" applyProtection="1">
      <alignment horizontal="left" vertical="top"/>
      <protection hidden="1"/>
    </xf>
    <xf numFmtId="0" fontId="6" fillId="0" borderId="4" xfId="0" applyNumberFormat="1" applyFont="1" applyFill="1" applyBorder="1" applyAlignment="1" applyProtection="1">
      <alignment horizontal="right" vertical="center"/>
      <protection hidden="1"/>
    </xf>
    <xf numFmtId="0" fontId="7" fillId="18" borderId="4" xfId="0" applyNumberFormat="1" applyFont="1" applyFill="1" applyBorder="1" applyAlignment="1" applyProtection="1">
      <alignment horizontal="center" vertical="center" wrapText="1"/>
      <protection hidden="1"/>
    </xf>
    <xf numFmtId="0" fontId="7" fillId="18" borderId="14" xfId="0" applyNumberFormat="1" applyFont="1" applyFill="1" applyBorder="1" applyAlignment="1" applyProtection="1">
      <alignment horizontal="center" vertical="center" wrapText="1"/>
      <protection hidden="1"/>
    </xf>
    <xf numFmtId="0" fontId="7" fillId="18" borderId="4" xfId="0" applyFont="1" applyFill="1" applyBorder="1" applyAlignment="1" applyProtection="1">
      <alignment horizontal="center" vertical="center" wrapText="1"/>
      <protection hidden="1"/>
    </xf>
    <xf numFmtId="0" fontId="16" fillId="18" borderId="4" xfId="0" applyFont="1" applyFill="1" applyBorder="1" applyAlignment="1" applyProtection="1">
      <alignment horizontal="center" vertical="center" wrapText="1"/>
      <protection hidden="1"/>
    </xf>
    <xf numFmtId="0" fontId="7" fillId="18" borderId="15" xfId="0" applyNumberFormat="1" applyFont="1" applyFill="1" applyBorder="1" applyAlignment="1" applyProtection="1">
      <alignment horizontal="center" vertical="center" wrapText="1"/>
      <protection hidden="1"/>
    </xf>
    <xf numFmtId="0" fontId="7" fillId="0" borderId="4" xfId="0" applyFont="1" applyFill="1" applyBorder="1" applyAlignment="1" applyProtection="1">
      <alignment horizontal="center" vertical="center" wrapText="1"/>
      <protection hidden="1"/>
    </xf>
    <xf numFmtId="0" fontId="7" fillId="0" borderId="4" xfId="0" applyFont="1" applyBorder="1" applyAlignment="1" applyProtection="1">
      <alignment horizontal="center" vertical="center" wrapText="1"/>
      <protection hidden="1"/>
    </xf>
    <xf numFmtId="0" fontId="7" fillId="0" borderId="14" xfId="0" applyFont="1" applyBorder="1" applyAlignment="1" applyProtection="1">
      <alignment horizontal="center" vertical="center" wrapText="1"/>
      <protection hidden="1"/>
    </xf>
    <xf numFmtId="0" fontId="82" fillId="0" borderId="0" xfId="0" applyFont="1" applyBorder="1" applyAlignment="1" applyProtection="1">
      <alignment horizontal="center" vertical="center"/>
      <protection hidden="1"/>
    </xf>
    <xf numFmtId="0" fontId="6" fillId="0" borderId="0" xfId="0" applyFont="1" applyBorder="1" applyAlignment="1" applyProtection="1">
      <alignment horizontal="center" vertical="center"/>
      <protection hidden="1"/>
    </xf>
    <xf numFmtId="0" fontId="37" fillId="0" borderId="0" xfId="0" applyFont="1" applyBorder="1" applyAlignment="1" applyProtection="1">
      <alignment horizontal="center" vertical="center"/>
      <protection hidden="1"/>
    </xf>
    <xf numFmtId="0" fontId="103" fillId="0" borderId="4" xfId="0" applyNumberFormat="1" applyFont="1" applyFill="1" applyBorder="1" applyAlignment="1" applyProtection="1">
      <alignment horizontal="center" vertical="top"/>
      <protection hidden="1"/>
    </xf>
    <xf numFmtId="0" fontId="103" fillId="0" borderId="13" xfId="0" applyNumberFormat="1" applyFont="1" applyFill="1" applyBorder="1" applyAlignment="1" applyProtection="1">
      <alignment horizontal="center" vertical="top"/>
      <protection hidden="1"/>
    </xf>
    <xf numFmtId="0" fontId="103" fillId="0" borderId="4" xfId="0" applyFont="1" applyBorder="1" applyAlignment="1" applyProtection="1">
      <alignment horizontal="center" vertical="center"/>
      <protection hidden="1"/>
    </xf>
    <xf numFmtId="0" fontId="105" fillId="0" borderId="14" xfId="0" applyFont="1" applyBorder="1" applyAlignment="1" applyProtection="1">
      <alignment horizontal="center"/>
      <protection hidden="1"/>
    </xf>
    <xf numFmtId="0" fontId="106" fillId="0" borderId="0" xfId="0" applyFont="1" applyBorder="1" applyAlignment="1" applyProtection="1">
      <alignment horizontal="center"/>
      <protection hidden="1"/>
    </xf>
    <xf numFmtId="0" fontId="104" fillId="0" borderId="0" xfId="0" applyFont="1" applyBorder="1" applyAlignment="1" applyProtection="1">
      <alignment horizontal="center"/>
      <protection hidden="1"/>
    </xf>
    <xf numFmtId="0" fontId="105" fillId="0" borderId="0" xfId="0" applyFont="1" applyBorder="1" applyAlignment="1" applyProtection="1">
      <alignment horizontal="center"/>
      <protection hidden="1"/>
    </xf>
    <xf numFmtId="0" fontId="104" fillId="0" borderId="0" xfId="0" applyFont="1" applyFill="1" applyBorder="1" applyAlignment="1" applyProtection="1">
      <alignment horizontal="center"/>
      <protection hidden="1"/>
    </xf>
    <xf numFmtId="0" fontId="104" fillId="0" borderId="0" xfId="0" applyFont="1" applyBorder="1" applyAlignment="1" applyProtection="1">
      <alignment horizontal="center" vertical="center"/>
      <protection hidden="1"/>
    </xf>
    <xf numFmtId="0" fontId="6" fillId="0" borderId="4" xfId="0" applyFont="1" applyFill="1" applyBorder="1" applyAlignment="1" applyProtection="1">
      <alignment horizontal="left" vertical="top"/>
      <protection hidden="1"/>
    </xf>
    <xf numFmtId="0" fontId="41" fillId="0" borderId="0" xfId="0" applyFont="1" applyBorder="1" applyAlignment="1" applyProtection="1">
      <alignment horizontal="left" vertical="top"/>
      <protection hidden="1"/>
    </xf>
    <xf numFmtId="0" fontId="7" fillId="0" borderId="0" xfId="0" applyFont="1" applyBorder="1" applyAlignment="1" applyProtection="1">
      <alignment horizontal="left" vertical="top"/>
      <protection hidden="1"/>
    </xf>
    <xf numFmtId="0" fontId="7" fillId="0" borderId="0" xfId="0" applyFont="1" applyFill="1" applyBorder="1" applyAlignment="1" applyProtection="1">
      <alignment horizontal="left" vertical="top"/>
      <protection hidden="1"/>
    </xf>
    <xf numFmtId="0" fontId="7" fillId="17" borderId="4" xfId="0" applyNumberFormat="1" applyFont="1" applyFill="1" applyBorder="1" applyAlignment="1" applyProtection="1">
      <alignment horizontal="left" vertical="top" wrapText="1"/>
      <protection hidden="1"/>
    </xf>
    <xf numFmtId="0" fontId="7" fillId="17" borderId="4" xfId="0" applyNumberFormat="1" applyFont="1" applyFill="1" applyBorder="1" applyAlignment="1" applyProtection="1">
      <alignment horizontal="left" vertical="center" wrapText="1"/>
      <protection hidden="1"/>
    </xf>
    <xf numFmtId="164" fontId="7" fillId="17" borderId="4" xfId="7" applyFont="1" applyFill="1" applyBorder="1" applyAlignment="1" applyProtection="1">
      <alignment horizontal="right" vertical="top" wrapText="1"/>
      <protection hidden="1"/>
    </xf>
    <xf numFmtId="0" fontId="41" fillId="0" borderId="14" xfId="0" applyFont="1" applyBorder="1" applyAlignment="1" applyProtection="1">
      <alignment horizontal="left" vertical="top"/>
      <protection hidden="1"/>
    </xf>
    <xf numFmtId="0" fontId="79" fillId="0" borderId="11" xfId="39" applyNumberFormat="1" applyFont="1" applyFill="1" applyBorder="1" applyAlignment="1" applyProtection="1">
      <alignment horizontal="left" vertical="top"/>
      <protection hidden="1"/>
    </xf>
    <xf numFmtId="0" fontId="79" fillId="0" borderId="11" xfId="39" applyNumberFormat="1" applyFont="1" applyFill="1" applyBorder="1" applyAlignment="1" applyProtection="1">
      <alignment horizontal="center" vertical="top"/>
      <protection hidden="1"/>
    </xf>
    <xf numFmtId="0" fontId="79" fillId="0" borderId="11" xfId="39" applyNumberFormat="1" applyFont="1" applyFill="1" applyBorder="1" applyAlignment="1" applyProtection="1">
      <alignment horizontal="left" vertical="center"/>
      <protection hidden="1"/>
    </xf>
    <xf numFmtId="2" fontId="6" fillId="0" borderId="11" xfId="0" applyNumberFormat="1" applyFont="1" applyFill="1" applyBorder="1" applyAlignment="1" applyProtection="1">
      <alignment horizontal="center" vertical="center"/>
      <protection hidden="1"/>
    </xf>
    <xf numFmtId="0" fontId="6" fillId="0" borderId="11" xfId="0" applyNumberFormat="1" applyFont="1" applyFill="1" applyBorder="1" applyAlignment="1" applyProtection="1">
      <alignment vertical="center"/>
      <protection hidden="1"/>
    </xf>
    <xf numFmtId="0" fontId="6" fillId="0" borderId="4" xfId="0" applyFont="1" applyFill="1" applyBorder="1" applyAlignment="1" applyProtection="1">
      <alignment vertical="top"/>
      <protection hidden="1"/>
    </xf>
    <xf numFmtId="0" fontId="41" fillId="0" borderId="14" xfId="0" applyFont="1" applyBorder="1" applyProtection="1">
      <protection hidden="1"/>
    </xf>
    <xf numFmtId="0" fontId="41" fillId="0" borderId="0" xfId="0" applyFont="1" applyBorder="1" applyProtection="1">
      <protection hidden="1"/>
    </xf>
    <xf numFmtId="2" fontId="41" fillId="0" borderId="15" xfId="0" applyNumberFormat="1" applyFont="1" applyBorder="1" applyAlignment="1" applyProtection="1">
      <protection hidden="1"/>
    </xf>
    <xf numFmtId="0" fontId="41" fillId="0" borderId="4" xfId="0" applyFont="1" applyBorder="1" applyAlignment="1" applyProtection="1">
      <protection hidden="1"/>
    </xf>
    <xf numFmtId="0" fontId="41" fillId="0" borderId="14" xfId="0" applyFont="1" applyBorder="1" applyAlignment="1" applyProtection="1">
      <protection hidden="1"/>
    </xf>
    <xf numFmtId="0" fontId="41" fillId="0" borderId="0" xfId="0" applyFont="1" applyBorder="1" applyAlignment="1" applyProtection="1">
      <protection hidden="1"/>
    </xf>
    <xf numFmtId="0" fontId="37" fillId="0" borderId="0" xfId="0" applyFont="1" applyBorder="1" applyAlignment="1" applyProtection="1">
      <protection hidden="1"/>
    </xf>
    <xf numFmtId="0" fontId="6" fillId="0" borderId="0" xfId="0" applyFont="1" applyBorder="1" applyAlignment="1" applyProtection="1">
      <protection hidden="1"/>
    </xf>
    <xf numFmtId="0" fontId="7" fillId="0" borderId="0" xfId="0" applyFont="1" applyBorder="1" applyAlignment="1" applyProtection="1">
      <alignment horizontal="right" vertical="top"/>
      <protection hidden="1"/>
    </xf>
    <xf numFmtId="0" fontId="41" fillId="0" borderId="15" xfId="0" applyFont="1" applyBorder="1" applyAlignment="1" applyProtection="1">
      <protection hidden="1"/>
    </xf>
    <xf numFmtId="0" fontId="7" fillId="0" borderId="28" xfId="0" applyFont="1" applyBorder="1" applyAlignment="1" applyProtection="1">
      <alignment horizontal="right" vertical="top"/>
      <protection hidden="1"/>
    </xf>
    <xf numFmtId="0" fontId="7" fillId="0" borderId="10" xfId="0" applyNumberFormat="1" applyFont="1" applyBorder="1" applyAlignment="1" applyProtection="1">
      <alignment horizontal="left" vertical="top" wrapText="1"/>
      <protection hidden="1"/>
    </xf>
    <xf numFmtId="0" fontId="7" fillId="0" borderId="10" xfId="0" applyNumberFormat="1" applyFont="1" applyBorder="1" applyAlignment="1" applyProtection="1">
      <alignment horizontal="left" vertical="center" wrapText="1"/>
      <protection hidden="1"/>
    </xf>
    <xf numFmtId="0" fontId="7" fillId="0" borderId="29" xfId="0" applyNumberFormat="1" applyFont="1" applyBorder="1" applyAlignment="1" applyProtection="1">
      <alignment horizontal="left" vertical="top" wrapText="1"/>
      <protection hidden="1"/>
    </xf>
    <xf numFmtId="0" fontId="7" fillId="0" borderId="0" xfId="0" applyNumberFormat="1" applyFont="1" applyBorder="1" applyAlignment="1" applyProtection="1">
      <alignment horizontal="left" vertical="top" wrapText="1"/>
      <protection hidden="1"/>
    </xf>
    <xf numFmtId="0" fontId="7" fillId="0" borderId="6" xfId="0" applyNumberFormat="1" applyFont="1" applyFill="1" applyBorder="1" applyAlignment="1" applyProtection="1">
      <alignment horizontal="left" vertical="top"/>
      <protection hidden="1"/>
    </xf>
    <xf numFmtId="0" fontId="7" fillId="0" borderId="7" xfId="0" applyNumberFormat="1" applyFont="1" applyFill="1" applyBorder="1" applyAlignment="1" applyProtection="1">
      <alignment horizontal="center" vertical="center"/>
      <protection hidden="1"/>
    </xf>
    <xf numFmtId="0" fontId="6" fillId="0" borderId="9" xfId="0" applyNumberFormat="1" applyFont="1" applyFill="1" applyBorder="1" applyAlignment="1" applyProtection="1">
      <alignment vertical="center"/>
      <protection hidden="1"/>
    </xf>
    <xf numFmtId="0" fontId="6" fillId="0" borderId="15" xfId="0" applyNumberFormat="1" applyFont="1" applyFill="1" applyBorder="1" applyAlignment="1" applyProtection="1">
      <alignment vertical="center"/>
      <protection hidden="1"/>
    </xf>
    <xf numFmtId="0" fontId="6" fillId="0" borderId="29" xfId="0" applyNumberFormat="1" applyFont="1" applyFill="1" applyBorder="1" applyAlignment="1" applyProtection="1">
      <alignment vertical="center"/>
      <protection hidden="1"/>
    </xf>
    <xf numFmtId="0" fontId="6" fillId="0" borderId="0" xfId="0" applyNumberFormat="1" applyFont="1" applyFill="1" applyBorder="1" applyAlignment="1" applyProtection="1">
      <alignment vertical="center"/>
      <protection hidden="1"/>
    </xf>
    <xf numFmtId="164" fontId="18" fillId="3" borderId="15" xfId="7" applyNumberFormat="1" applyFont="1" applyFill="1" applyBorder="1" applyAlignment="1" applyProtection="1">
      <alignment horizontal="center" vertical="center"/>
      <protection locked="0" hidden="1"/>
    </xf>
    <xf numFmtId="0" fontId="24" fillId="0" borderId="5" xfId="0" applyNumberFormat="1" applyFont="1" applyFill="1" applyBorder="1" applyAlignment="1" applyProtection="1">
      <alignment horizontal="left" vertical="top"/>
      <protection hidden="1"/>
    </xf>
    <xf numFmtId="0" fontId="24" fillId="0" borderId="5" xfId="0" applyNumberFormat="1" applyFont="1" applyFill="1" applyBorder="1" applyAlignment="1" applyProtection="1">
      <alignment horizontal="center" vertical="top"/>
      <protection hidden="1"/>
    </xf>
    <xf numFmtId="0" fontId="24" fillId="0" borderId="5" xfId="0" applyNumberFormat="1" applyFont="1" applyFill="1" applyBorder="1" applyAlignment="1" applyProtection="1">
      <alignment horizontal="left" vertical="center"/>
      <protection hidden="1"/>
    </xf>
    <xf numFmtId="0" fontId="24" fillId="0" borderId="5" xfId="0" applyNumberFormat="1" applyFont="1" applyFill="1" applyBorder="1" applyAlignment="1" applyProtection="1">
      <alignment horizontal="left"/>
      <protection hidden="1"/>
    </xf>
    <xf numFmtId="0" fontId="24" fillId="0" borderId="5" xfId="0" applyNumberFormat="1" applyFont="1" applyFill="1" applyBorder="1" applyAlignment="1" applyProtection="1">
      <alignment horizontal="center" vertical="center"/>
      <protection hidden="1"/>
    </xf>
    <xf numFmtId="0" fontId="38" fillId="0" borderId="0" xfId="0" applyFont="1" applyAlignment="1" applyProtection="1">
      <alignment vertical="center"/>
      <protection hidden="1"/>
    </xf>
    <xf numFmtId="0" fontId="20" fillId="0" borderId="0" xfId="0" applyFont="1" applyAlignment="1" applyProtection="1">
      <alignment vertical="center"/>
      <protection hidden="1"/>
    </xf>
    <xf numFmtId="0" fontId="20" fillId="0" borderId="0" xfId="0" applyFont="1" applyBorder="1" applyAlignment="1" applyProtection="1">
      <alignment vertical="center"/>
      <protection hidden="1"/>
    </xf>
    <xf numFmtId="0" fontId="38" fillId="0" borderId="0" xfId="0" applyFont="1" applyBorder="1" applyAlignment="1" applyProtection="1">
      <alignment vertical="center"/>
      <protection hidden="1"/>
    </xf>
    <xf numFmtId="0" fontId="20" fillId="0" borderId="0" xfId="0" applyNumberFormat="1" applyFont="1" applyFill="1" applyBorder="1" applyAlignment="1" applyProtection="1">
      <alignment horizontal="left" vertical="top"/>
      <protection hidden="1"/>
    </xf>
    <xf numFmtId="0" fontId="20" fillId="0" borderId="0" xfId="0" applyNumberFormat="1" applyFont="1" applyFill="1" applyBorder="1" applyAlignment="1" applyProtection="1">
      <alignment horizontal="center" vertical="top"/>
      <protection hidden="1"/>
    </xf>
    <xf numFmtId="0" fontId="20" fillId="0" borderId="0" xfId="0" applyNumberFormat="1" applyFont="1" applyFill="1" applyBorder="1" applyAlignment="1" applyProtection="1">
      <alignment horizontal="left" vertical="center"/>
      <protection hidden="1"/>
    </xf>
    <xf numFmtId="0" fontId="20" fillId="0" borderId="0" xfId="0" applyNumberFormat="1" applyFont="1" applyFill="1" applyBorder="1" applyAlignment="1" applyProtection="1">
      <alignment horizontal="left"/>
      <protection hidden="1"/>
    </xf>
    <xf numFmtId="0" fontId="20" fillId="0" borderId="0" xfId="0" applyNumberFormat="1" applyFont="1" applyFill="1" applyBorder="1" applyAlignment="1" applyProtection="1">
      <alignment horizontal="center" vertical="center"/>
      <protection hidden="1"/>
    </xf>
    <xf numFmtId="0" fontId="38" fillId="0" borderId="0" xfId="0" applyNumberFormat="1" applyFont="1" applyFill="1" applyBorder="1" applyAlignment="1" applyProtection="1">
      <alignment vertical="center"/>
      <protection hidden="1"/>
    </xf>
    <xf numFmtId="0" fontId="24" fillId="0" borderId="0" xfId="0" applyNumberFormat="1" applyFont="1" applyFill="1" applyBorder="1" applyAlignment="1" applyProtection="1">
      <alignment vertical="center" wrapText="1"/>
      <protection hidden="1"/>
    </xf>
    <xf numFmtId="0" fontId="107" fillId="0" borderId="0" xfId="0" applyFont="1" applyAlignment="1" applyProtection="1">
      <alignment vertical="center"/>
      <protection hidden="1"/>
    </xf>
    <xf numFmtId="0" fontId="38" fillId="0" borderId="0" xfId="0" applyFont="1" applyAlignment="1" applyProtection="1">
      <alignment horizontal="center" vertical="center"/>
      <protection hidden="1"/>
    </xf>
    <xf numFmtId="0" fontId="38" fillId="0" borderId="0" xfId="0" applyFont="1" applyBorder="1" applyAlignment="1" applyProtection="1">
      <alignment horizontal="left" vertical="center"/>
      <protection hidden="1"/>
    </xf>
    <xf numFmtId="10" fontId="38" fillId="0" borderId="0" xfId="0" applyNumberFormat="1" applyFont="1" applyFill="1" applyBorder="1" applyAlignment="1" applyProtection="1">
      <alignment horizontal="center" vertical="center"/>
      <protection hidden="1"/>
    </xf>
    <xf numFmtId="0" fontId="108" fillId="0" borderId="0" xfId="0" applyFont="1" applyFill="1" applyAlignment="1" applyProtection="1">
      <alignment vertical="center"/>
      <protection hidden="1"/>
    </xf>
    <xf numFmtId="0" fontId="20" fillId="0" borderId="0" xfId="0" applyFont="1" applyBorder="1" applyAlignment="1" applyProtection="1">
      <alignment horizontal="left" vertical="center"/>
      <protection hidden="1"/>
    </xf>
    <xf numFmtId="10" fontId="20" fillId="0" borderId="0" xfId="0" applyNumberFormat="1" applyFont="1" applyBorder="1" applyAlignment="1" applyProtection="1">
      <alignment horizontal="center" vertical="center"/>
      <protection hidden="1"/>
    </xf>
    <xf numFmtId="0" fontId="20" fillId="0" borderId="0" xfId="29" applyNumberFormat="1" applyFont="1" applyFill="1" applyBorder="1" applyAlignment="1" applyProtection="1">
      <alignment horizontal="left" vertical="top"/>
      <protection hidden="1"/>
    </xf>
    <xf numFmtId="0" fontId="20" fillId="0" borderId="0" xfId="29" applyNumberFormat="1" applyFont="1" applyFill="1" applyBorder="1" applyAlignment="1" applyProtection="1">
      <alignment horizontal="center" vertical="top"/>
      <protection hidden="1"/>
    </xf>
    <xf numFmtId="0" fontId="20" fillId="0" borderId="0" xfId="29" applyNumberFormat="1" applyFont="1" applyFill="1" applyBorder="1" applyAlignment="1" applyProtection="1">
      <alignment horizontal="left" vertical="center" wrapText="1"/>
      <protection hidden="1"/>
    </xf>
    <xf numFmtId="0" fontId="20" fillId="0" borderId="0" xfId="29" applyNumberFormat="1" applyFont="1" applyFill="1" applyBorder="1" applyAlignment="1" applyProtection="1">
      <alignment horizontal="left"/>
      <protection hidden="1"/>
    </xf>
    <xf numFmtId="0" fontId="20" fillId="0" borderId="0" xfId="29" applyNumberFormat="1" applyFont="1" applyFill="1" applyBorder="1" applyAlignment="1" applyProtection="1">
      <alignment horizontal="left" vertical="center"/>
      <protection hidden="1"/>
    </xf>
    <xf numFmtId="0" fontId="24" fillId="0" borderId="0" xfId="35" applyFont="1" applyAlignment="1" applyProtection="1">
      <alignment horizontal="left" vertical="top"/>
      <protection hidden="1"/>
    </xf>
    <xf numFmtId="0" fontId="24" fillId="0" borderId="0" xfId="35" applyFont="1" applyAlignment="1" applyProtection="1">
      <alignment horizontal="center" vertical="top"/>
      <protection hidden="1"/>
    </xf>
    <xf numFmtId="0" fontId="20" fillId="0" borderId="0" xfId="35" applyFont="1" applyAlignment="1" applyProtection="1">
      <alignment horizontal="left" vertical="center"/>
      <protection hidden="1"/>
    </xf>
    <xf numFmtId="0" fontId="20" fillId="0" borderId="0" xfId="35" applyFont="1" applyAlignment="1" applyProtection="1">
      <alignment horizontal="left"/>
      <protection hidden="1"/>
    </xf>
    <xf numFmtId="0" fontId="38" fillId="0" borderId="0" xfId="35" applyFont="1" applyAlignment="1" applyProtection="1">
      <alignment vertical="center"/>
      <protection hidden="1"/>
    </xf>
    <xf numFmtId="0" fontId="20" fillId="0" borderId="0" xfId="35" applyFont="1" applyBorder="1" applyAlignment="1" applyProtection="1">
      <alignment horizontal="left" vertical="center"/>
      <protection hidden="1"/>
    </xf>
    <xf numFmtId="0" fontId="38" fillId="0" borderId="0" xfId="35" applyFont="1" applyBorder="1" applyAlignment="1" applyProtection="1">
      <alignment vertical="center"/>
      <protection hidden="1"/>
    </xf>
    <xf numFmtId="10" fontId="20" fillId="0" borderId="0" xfId="0" applyNumberFormat="1" applyFont="1" applyFill="1" applyBorder="1" applyAlignment="1" applyProtection="1">
      <alignment horizontal="center" vertical="center"/>
      <protection hidden="1"/>
    </xf>
    <xf numFmtId="0" fontId="24" fillId="0" borderId="0" xfId="35" applyFont="1" applyFill="1" applyAlignment="1" applyProtection="1">
      <alignment horizontal="left" vertical="top"/>
      <protection hidden="1"/>
    </xf>
    <xf numFmtId="0" fontId="24" fillId="0" borderId="0" xfId="35" applyFont="1" applyFill="1" applyAlignment="1" applyProtection="1">
      <alignment horizontal="center" vertical="top"/>
      <protection hidden="1"/>
    </xf>
    <xf numFmtId="0" fontId="20" fillId="0" borderId="0" xfId="35" applyFont="1" applyFill="1" applyBorder="1" applyAlignment="1" applyProtection="1">
      <alignment vertical="center"/>
      <protection hidden="1"/>
    </xf>
    <xf numFmtId="0" fontId="20" fillId="0" borderId="0" xfId="35" applyFont="1" applyFill="1" applyAlignment="1" applyProtection="1">
      <alignment horizontal="left" vertical="top"/>
      <protection hidden="1"/>
    </xf>
    <xf numFmtId="0" fontId="20" fillId="0" borderId="0" xfId="35" applyFont="1" applyFill="1" applyAlignment="1" applyProtection="1">
      <alignment horizontal="center" vertical="top"/>
      <protection hidden="1"/>
    </xf>
    <xf numFmtId="0" fontId="20" fillId="0" borderId="0" xfId="35" applyFont="1" applyFill="1" applyBorder="1" applyAlignment="1" applyProtection="1">
      <alignment horizontal="center"/>
      <protection hidden="1"/>
    </xf>
    <xf numFmtId="0" fontId="20" fillId="0" borderId="0" xfId="35" applyFont="1" applyFill="1" applyBorder="1" applyAlignment="1" applyProtection="1">
      <alignment horizontal="center" vertical="center"/>
      <protection hidden="1"/>
    </xf>
    <xf numFmtId="0" fontId="109" fillId="0" borderId="0" xfId="35" applyFont="1" applyFill="1" applyBorder="1" applyAlignment="1" applyProtection="1">
      <alignment vertical="center"/>
      <protection hidden="1"/>
    </xf>
    <xf numFmtId="0" fontId="20" fillId="0" borderId="0" xfId="0" applyFont="1" applyBorder="1" applyAlignment="1" applyProtection="1">
      <alignment horizontal="center" vertical="center"/>
      <protection hidden="1"/>
    </xf>
    <xf numFmtId="0" fontId="24" fillId="18" borderId="4" xfId="29" applyNumberFormat="1" applyFont="1" applyFill="1" applyBorder="1" applyAlignment="1" applyProtection="1">
      <alignment horizontal="center" vertical="top" wrapText="1"/>
      <protection hidden="1"/>
    </xf>
    <xf numFmtId="0" fontId="24" fillId="18" borderId="4" xfId="0" applyNumberFormat="1" applyFont="1" applyFill="1" applyBorder="1" applyAlignment="1" applyProtection="1">
      <alignment horizontal="center" vertical="top" wrapText="1"/>
      <protection hidden="1"/>
    </xf>
    <xf numFmtId="0" fontId="24" fillId="18" borderId="4" xfId="29" applyNumberFormat="1" applyFont="1" applyFill="1" applyBorder="1" applyAlignment="1" applyProtection="1">
      <alignment horizontal="center" vertical="top"/>
      <protection hidden="1"/>
    </xf>
    <xf numFmtId="0" fontId="24" fillId="0" borderId="0" xfId="29" applyNumberFormat="1" applyFont="1" applyFill="1" applyBorder="1" applyAlignment="1" applyProtection="1">
      <alignment horizontal="center" vertical="center" wrapText="1"/>
      <protection hidden="1"/>
    </xf>
    <xf numFmtId="0" fontId="111" fillId="0" borderId="4" xfId="0" applyNumberFormat="1" applyFont="1" applyFill="1" applyBorder="1" applyAlignment="1" applyProtection="1">
      <alignment horizontal="center" vertical="center"/>
      <protection hidden="1"/>
    </xf>
    <xf numFmtId="179" fontId="111" fillId="0" borderId="4" xfId="7" applyNumberFormat="1" applyFont="1" applyFill="1" applyBorder="1" applyAlignment="1" applyProtection="1">
      <alignment horizontal="center" vertical="center"/>
      <protection hidden="1"/>
    </xf>
    <xf numFmtId="164" fontId="111" fillId="0" borderId="4" xfId="7" applyFont="1" applyFill="1" applyBorder="1" applyAlignment="1" applyProtection="1">
      <alignment horizontal="center" vertical="center"/>
      <protection hidden="1"/>
    </xf>
    <xf numFmtId="0" fontId="112" fillId="0" borderId="0" xfId="0" applyNumberFormat="1" applyFont="1" applyFill="1" applyBorder="1" applyAlignment="1" applyProtection="1">
      <alignment horizontal="center" vertical="center"/>
      <protection hidden="1"/>
    </xf>
    <xf numFmtId="0" fontId="111" fillId="0" borderId="0" xfId="0" applyFont="1" applyAlignment="1" applyProtection="1">
      <alignment horizontal="center" vertical="center"/>
      <protection hidden="1"/>
    </xf>
    <xf numFmtId="0" fontId="111" fillId="0" borderId="0" xfId="0" applyFont="1" applyBorder="1" applyAlignment="1" applyProtection="1">
      <alignment horizontal="center" vertical="center"/>
      <protection hidden="1"/>
    </xf>
    <xf numFmtId="0" fontId="113" fillId="0" borderId="0" xfId="0" applyNumberFormat="1" applyFont="1" applyFill="1" applyBorder="1" applyAlignment="1" applyProtection="1">
      <alignment horizontal="center" vertical="center"/>
      <protection hidden="1"/>
    </xf>
    <xf numFmtId="0" fontId="114" fillId="0" borderId="0" xfId="0" applyFont="1" applyBorder="1" applyAlignment="1" applyProtection="1">
      <alignment horizontal="center" vertical="center"/>
      <protection hidden="1"/>
    </xf>
    <xf numFmtId="0" fontId="114" fillId="0" borderId="0" xfId="0" applyFont="1" applyAlignment="1" applyProtection="1">
      <alignment horizontal="center" vertical="center"/>
      <protection hidden="1"/>
    </xf>
    <xf numFmtId="0" fontId="20" fillId="0" borderId="4" xfId="0" applyFont="1" applyBorder="1" applyAlignment="1" applyProtection="1">
      <alignment horizontal="center" vertical="top"/>
      <protection hidden="1"/>
    </xf>
    <xf numFmtId="0" fontId="20" fillId="0" borderId="4" xfId="0" applyFont="1" applyBorder="1" applyAlignment="1" applyProtection="1">
      <alignment vertical="top" wrapText="1"/>
      <protection hidden="1"/>
    </xf>
    <xf numFmtId="0" fontId="20" fillId="0" borderId="4" xfId="0" applyFont="1" applyBorder="1" applyAlignment="1" applyProtection="1">
      <alignment horizontal="center" vertical="center"/>
      <protection hidden="1"/>
    </xf>
    <xf numFmtId="0" fontId="20" fillId="0" borderId="0" xfId="29" applyNumberFormat="1" applyFont="1" applyFill="1" applyBorder="1" applyAlignment="1" applyProtection="1">
      <alignment vertical="top" wrapText="1"/>
      <protection hidden="1"/>
    </xf>
    <xf numFmtId="0" fontId="20" fillId="0" borderId="0" xfId="0" applyFont="1" applyAlignment="1" applyProtection="1">
      <alignment vertical="top" wrapText="1"/>
      <protection hidden="1"/>
    </xf>
    <xf numFmtId="49" fontId="20" fillId="18" borderId="4" xfId="0" applyNumberFormat="1" applyFont="1" applyFill="1" applyBorder="1" applyAlignment="1" applyProtection="1">
      <alignment horizontal="center" vertical="top" wrapText="1"/>
      <protection hidden="1"/>
    </xf>
    <xf numFmtId="0" fontId="20" fillId="18" borderId="4" xfId="0" applyFont="1" applyFill="1" applyBorder="1" applyAlignment="1" applyProtection="1">
      <alignment horizontal="center" vertical="top"/>
      <protection hidden="1"/>
    </xf>
    <xf numFmtId="0" fontId="20" fillId="18" borderId="4" xfId="0" applyFont="1" applyFill="1" applyBorder="1" applyAlignment="1" applyProtection="1">
      <alignment vertical="top"/>
      <protection hidden="1"/>
    </xf>
    <xf numFmtId="0" fontId="24" fillId="18" borderId="4" xfId="0" applyFont="1" applyFill="1" applyBorder="1" applyAlignment="1" applyProtection="1">
      <alignment horizontal="center" vertical="center" wrapText="1"/>
      <protection hidden="1"/>
    </xf>
    <xf numFmtId="0" fontId="20" fillId="18" borderId="4" xfId="29" applyNumberFormat="1" applyFont="1" applyFill="1" applyBorder="1" applyAlignment="1" applyProtection="1">
      <alignment vertical="top"/>
      <protection hidden="1"/>
    </xf>
    <xf numFmtId="164" fontId="24" fillId="18" borderId="4" xfId="7" applyFont="1" applyFill="1" applyBorder="1" applyAlignment="1" applyProtection="1">
      <alignment horizontal="center" vertical="top"/>
      <protection hidden="1"/>
    </xf>
    <xf numFmtId="0" fontId="20" fillId="12" borderId="0" xfId="0" applyFont="1" applyFill="1" applyAlignment="1" applyProtection="1">
      <alignment vertical="top"/>
      <protection hidden="1"/>
    </xf>
    <xf numFmtId="0" fontId="20" fillId="12" borderId="0" xfId="0" applyFont="1" applyFill="1" applyBorder="1" applyAlignment="1" applyProtection="1">
      <alignment vertical="top"/>
      <protection hidden="1"/>
    </xf>
    <xf numFmtId="0" fontId="38" fillId="12" borderId="0" xfId="0" applyFont="1" applyFill="1" applyBorder="1" applyAlignment="1" applyProtection="1">
      <alignment vertical="top"/>
      <protection hidden="1"/>
    </xf>
    <xf numFmtId="0" fontId="38" fillId="12" borderId="0" xfId="0" applyFont="1" applyFill="1" applyAlignment="1" applyProtection="1">
      <alignment vertical="top"/>
      <protection hidden="1"/>
    </xf>
    <xf numFmtId="49" fontId="20" fillId="0" borderId="0" xfId="0" applyNumberFormat="1" applyFont="1" applyFill="1" applyBorder="1" applyAlignment="1" applyProtection="1">
      <alignment horizontal="center" vertical="top" wrapText="1"/>
      <protection hidden="1"/>
    </xf>
    <xf numFmtId="0" fontId="20" fillId="0" borderId="10" xfId="0" applyFont="1" applyFill="1" applyBorder="1" applyAlignment="1" applyProtection="1">
      <alignment horizontal="center"/>
      <protection hidden="1"/>
    </xf>
    <xf numFmtId="0" fontId="20" fillId="0" borderId="10" xfId="0" applyFont="1" applyFill="1" applyBorder="1" applyProtection="1">
      <protection hidden="1"/>
    </xf>
    <xf numFmtId="0" fontId="24" fillId="0" borderId="10" xfId="0" applyFont="1" applyFill="1" applyBorder="1" applyAlignment="1" applyProtection="1">
      <alignment horizontal="right" vertical="center" wrapText="1"/>
      <protection hidden="1"/>
    </xf>
    <xf numFmtId="0" fontId="20" fillId="0" borderId="10" xfId="29" applyNumberFormat="1" applyFont="1" applyFill="1" applyBorder="1" applyAlignment="1" applyProtection="1">
      <alignment vertical="center"/>
      <protection hidden="1"/>
    </xf>
    <xf numFmtId="2" fontId="24" fillId="0" borderId="10" xfId="29" applyNumberFormat="1" applyFont="1" applyFill="1" applyBorder="1" applyAlignment="1" applyProtection="1">
      <alignment horizontal="center" vertical="center"/>
      <protection hidden="1"/>
    </xf>
    <xf numFmtId="0" fontId="20" fillId="12" borderId="0" xfId="0" applyFont="1" applyFill="1" applyProtection="1">
      <protection hidden="1"/>
    </xf>
    <xf numFmtId="0" fontId="20" fillId="12" borderId="0" xfId="0" applyFont="1" applyFill="1" applyBorder="1" applyProtection="1">
      <protection hidden="1"/>
    </xf>
    <xf numFmtId="0" fontId="20" fillId="12" borderId="0" xfId="0" applyFont="1" applyFill="1" applyBorder="1" applyAlignment="1" applyProtection="1">
      <alignment vertical="center"/>
      <protection hidden="1"/>
    </xf>
    <xf numFmtId="0" fontId="38" fillId="12" borderId="0" xfId="0" applyFont="1" applyFill="1" applyBorder="1" applyProtection="1">
      <protection hidden="1"/>
    </xf>
    <xf numFmtId="0" fontId="38" fillId="12" borderId="0" xfId="0" applyFont="1" applyFill="1" applyProtection="1">
      <protection hidden="1"/>
    </xf>
    <xf numFmtId="0" fontId="24" fillId="0" borderId="0" xfId="29" applyNumberFormat="1" applyFont="1" applyFill="1" applyBorder="1" applyAlignment="1" applyProtection="1">
      <alignment horizontal="center" vertical="top"/>
      <protection hidden="1"/>
    </xf>
    <xf numFmtId="0" fontId="20" fillId="0" borderId="0" xfId="0" applyFont="1" applyProtection="1">
      <protection hidden="1"/>
    </xf>
    <xf numFmtId="0" fontId="20" fillId="0" borderId="0" xfId="0" applyFont="1" applyBorder="1" applyProtection="1">
      <protection hidden="1"/>
    </xf>
    <xf numFmtId="0" fontId="38" fillId="0" borderId="0" xfId="0" applyFont="1" applyBorder="1" applyProtection="1">
      <protection hidden="1"/>
    </xf>
    <xf numFmtId="0" fontId="38" fillId="0" borderId="0" xfId="0" applyFont="1" applyProtection="1">
      <protection hidden="1"/>
    </xf>
    <xf numFmtId="0" fontId="24" fillId="0" borderId="0" xfId="0" applyNumberFormat="1" applyFont="1" applyFill="1" applyBorder="1" applyAlignment="1" applyProtection="1">
      <alignment horizontal="center" vertical="center"/>
      <protection hidden="1"/>
    </xf>
    <xf numFmtId="0" fontId="24" fillId="0" borderId="0" xfId="0" applyFont="1" applyAlignment="1" applyProtection="1">
      <alignment horizontal="center" vertical="center"/>
      <protection hidden="1"/>
    </xf>
    <xf numFmtId="0" fontId="20" fillId="0" borderId="0" xfId="0" applyFont="1" applyAlignment="1" applyProtection="1">
      <alignment horizontal="center" vertical="center"/>
      <protection hidden="1"/>
    </xf>
    <xf numFmtId="0" fontId="24" fillId="0" borderId="0" xfId="0" applyFont="1" applyAlignment="1" applyProtection="1">
      <alignment horizontal="right" vertical="center"/>
      <protection hidden="1"/>
    </xf>
    <xf numFmtId="0" fontId="24" fillId="0" borderId="0" xfId="29" applyNumberFormat="1" applyFont="1" applyFill="1" applyBorder="1" applyAlignment="1" applyProtection="1">
      <alignment horizontal="center" vertical="center"/>
      <protection hidden="1"/>
    </xf>
    <xf numFmtId="0" fontId="20" fillId="0" borderId="0" xfId="0" applyFont="1" applyAlignment="1" applyProtection="1">
      <alignment horizontal="center"/>
      <protection hidden="1"/>
    </xf>
    <xf numFmtId="0" fontId="20" fillId="0" borderId="0" xfId="29" applyNumberFormat="1" applyFont="1" applyFill="1" applyBorder="1" applyAlignment="1" applyProtection="1">
      <alignment vertical="center"/>
      <protection hidden="1"/>
    </xf>
    <xf numFmtId="0" fontId="20" fillId="0" borderId="0" xfId="29" applyNumberFormat="1" applyFont="1" applyFill="1" applyBorder="1" applyAlignment="1" applyProtection="1">
      <alignment horizontal="center" vertical="center"/>
      <protection hidden="1"/>
    </xf>
    <xf numFmtId="0" fontId="20" fillId="0" borderId="0" xfId="29" applyNumberFormat="1" applyFont="1" applyFill="1" applyBorder="1" applyAlignment="1" applyProtection="1">
      <alignment vertical="center" wrapText="1"/>
      <protection hidden="1"/>
    </xf>
    <xf numFmtId="0" fontId="20" fillId="0" borderId="0" xfId="29" applyNumberFormat="1" applyFont="1" applyFill="1" applyBorder="1" applyAlignment="1" applyProtection="1">
      <alignment horizontal="center"/>
      <protection hidden="1"/>
    </xf>
    <xf numFmtId="2" fontId="16" fillId="5" borderId="14" xfId="46" applyNumberFormat="1" applyFont="1" applyFill="1" applyBorder="1" applyAlignment="1" applyProtection="1">
      <alignment horizontal="center" vertical="center" wrapText="1"/>
      <protection hidden="1"/>
    </xf>
    <xf numFmtId="164" fontId="16" fillId="5" borderId="15" xfId="7" applyFont="1" applyFill="1" applyBorder="1" applyAlignment="1" applyProtection="1">
      <alignment vertical="center" wrapText="1"/>
      <protection hidden="1"/>
    </xf>
    <xf numFmtId="0" fontId="16" fillId="0" borderId="0" xfId="29" applyNumberFormat="1" applyFont="1" applyFill="1" applyBorder="1" applyAlignment="1" applyProtection="1">
      <alignment horizontal="left" vertical="center"/>
      <protection hidden="1"/>
    </xf>
    <xf numFmtId="0" fontId="16" fillId="0" borderId="4" xfId="0" applyNumberFormat="1" applyFont="1" applyFill="1" applyBorder="1" applyAlignment="1" applyProtection="1">
      <alignment horizontal="left" vertical="top"/>
    </xf>
    <xf numFmtId="0" fontId="16" fillId="0" borderId="4" xfId="0" applyNumberFormat="1" applyFont="1" applyFill="1" applyBorder="1" applyAlignment="1" applyProtection="1">
      <alignment horizontal="center" vertical="top"/>
    </xf>
    <xf numFmtId="0" fontId="16" fillId="0" borderId="4" xfId="0" applyNumberFormat="1" applyFont="1" applyFill="1" applyBorder="1" applyAlignment="1" applyProtection="1">
      <alignment horizontal="left" vertical="center" wrapText="1"/>
    </xf>
    <xf numFmtId="0" fontId="16" fillId="0" borderId="14" xfId="0" applyNumberFormat="1" applyFont="1" applyFill="1" applyBorder="1" applyAlignment="1" applyProtection="1">
      <alignment horizontal="center" vertical="center"/>
    </xf>
    <xf numFmtId="0" fontId="32" fillId="0" borderId="0" xfId="0" applyFont="1" applyBorder="1" applyAlignment="1" applyProtection="1">
      <alignment vertical="center"/>
    </xf>
    <xf numFmtId="0" fontId="0" fillId="0" borderId="0" xfId="0" applyFont="1" applyBorder="1" applyAlignment="1" applyProtection="1">
      <alignment vertical="center"/>
    </xf>
    <xf numFmtId="0" fontId="0" fillId="0" borderId="4" xfId="0" applyNumberFormat="1" applyFont="1" applyFill="1" applyBorder="1" applyAlignment="1" applyProtection="1">
      <alignment horizontal="left" vertical="top"/>
    </xf>
    <xf numFmtId="0" fontId="0" fillId="0" borderId="4" xfId="0" applyNumberFormat="1" applyFont="1" applyFill="1" applyBorder="1" applyAlignment="1" applyProtection="1">
      <alignment horizontal="left" vertical="top" wrapText="1"/>
    </xf>
    <xf numFmtId="0" fontId="0" fillId="0" borderId="4" xfId="0" applyNumberFormat="1" applyFont="1" applyFill="1" applyBorder="1" applyAlignment="1" applyProtection="1">
      <alignment horizontal="center" vertical="top"/>
    </xf>
    <xf numFmtId="0" fontId="0" fillId="0" borderId="4" xfId="0" applyNumberFormat="1" applyFont="1" applyFill="1" applyBorder="1" applyAlignment="1" applyProtection="1">
      <alignment horizontal="center" vertical="center"/>
    </xf>
    <xf numFmtId="0" fontId="0" fillId="0" borderId="4" xfId="0" applyNumberFormat="1" applyFont="1" applyFill="1" applyBorder="1" applyAlignment="1" applyProtection="1">
      <alignment horizontal="left" vertical="center" wrapText="1"/>
    </xf>
    <xf numFmtId="0" fontId="0" fillId="0" borderId="4" xfId="0" applyNumberFormat="1" applyFont="1" applyFill="1" applyBorder="1" applyAlignment="1" applyProtection="1">
      <alignment horizontal="center" vertical="top" wrapText="1"/>
    </xf>
    <xf numFmtId="0" fontId="0" fillId="0" borderId="14" xfId="0" applyNumberFormat="1" applyFont="1" applyFill="1" applyBorder="1" applyAlignment="1" applyProtection="1">
      <alignment horizontal="center" vertical="center"/>
    </xf>
    <xf numFmtId="0" fontId="32" fillId="0" borderId="0" xfId="0" applyFont="1" applyBorder="1" applyAlignment="1" applyProtection="1">
      <alignment horizontal="left" vertical="center"/>
    </xf>
    <xf numFmtId="10" fontId="32" fillId="0" borderId="0" xfId="0" applyNumberFormat="1" applyFont="1" applyFill="1" applyBorder="1" applyAlignment="1" applyProtection="1">
      <alignment horizontal="center" vertical="center"/>
    </xf>
    <xf numFmtId="10" fontId="32" fillId="0" borderId="0" xfId="0" applyNumberFormat="1" applyFont="1" applyBorder="1" applyAlignment="1" applyProtection="1">
      <alignment horizontal="center" vertical="center"/>
    </xf>
    <xf numFmtId="0" fontId="0" fillId="0" borderId="4" xfId="29" applyNumberFormat="1" applyFont="1" applyFill="1" applyBorder="1" applyAlignment="1" applyProtection="1">
      <alignment horizontal="left" vertical="top"/>
    </xf>
    <xf numFmtId="0" fontId="0" fillId="0" borderId="4" xfId="29" applyNumberFormat="1" applyFont="1" applyFill="1" applyBorder="1" applyAlignment="1" applyProtection="1">
      <alignment horizontal="left" vertical="top" wrapText="1"/>
    </xf>
    <xf numFmtId="0" fontId="0" fillId="0" borderId="4" xfId="29" applyNumberFormat="1" applyFont="1" applyFill="1" applyBorder="1" applyAlignment="1" applyProtection="1">
      <alignment horizontal="center" vertical="top"/>
    </xf>
    <xf numFmtId="0" fontId="0" fillId="0" borderId="4" xfId="29" applyNumberFormat="1" applyFont="1" applyFill="1" applyBorder="1" applyAlignment="1" applyProtection="1">
      <alignment horizontal="center" vertical="center"/>
    </xf>
    <xf numFmtId="0" fontId="0" fillId="0" borderId="4" xfId="29" applyNumberFormat="1" applyFont="1" applyFill="1" applyBorder="1" applyAlignment="1" applyProtection="1">
      <alignment horizontal="left" vertical="center" wrapText="1"/>
    </xf>
    <xf numFmtId="0" fontId="0" fillId="0" borderId="4" xfId="29" applyNumberFormat="1" applyFont="1" applyFill="1" applyBorder="1" applyAlignment="1" applyProtection="1">
      <alignment horizontal="center" vertical="top" wrapText="1"/>
    </xf>
    <xf numFmtId="0" fontId="0" fillId="0" borderId="14" xfId="29" applyNumberFormat="1" applyFont="1" applyFill="1" applyBorder="1" applyAlignment="1" applyProtection="1">
      <alignment horizontal="center" vertical="center"/>
    </xf>
    <xf numFmtId="0" fontId="0" fillId="0" borderId="0" xfId="29" applyNumberFormat="1" applyFont="1" applyFill="1" applyBorder="1" applyAlignment="1" applyProtection="1">
      <alignment horizontal="center" vertical="center"/>
    </xf>
    <xf numFmtId="0" fontId="0" fillId="0" borderId="4" xfId="29" applyNumberFormat="1" applyFont="1" applyFill="1" applyBorder="1" applyAlignment="1" applyProtection="1">
      <alignment vertical="center" wrapText="1"/>
    </xf>
    <xf numFmtId="0" fontId="0" fillId="52" borderId="0" xfId="0" applyFont="1" applyFill="1" applyBorder="1" applyAlignment="1" applyProtection="1">
      <alignment vertical="center"/>
    </xf>
    <xf numFmtId="0" fontId="0" fillId="52" borderId="0" xfId="0" applyFont="1" applyFill="1" applyBorder="1" applyAlignment="1" applyProtection="1">
      <alignment horizontal="left" vertical="center"/>
    </xf>
    <xf numFmtId="10" fontId="0" fillId="52" borderId="0" xfId="0" applyNumberFormat="1" applyFont="1" applyFill="1" applyBorder="1" applyAlignment="1" applyProtection="1">
      <alignment horizontal="center" vertical="center"/>
    </xf>
    <xf numFmtId="0" fontId="18" fillId="0" borderId="0" xfId="0" applyFont="1" applyBorder="1" applyAlignment="1" applyProtection="1">
      <alignment vertical="center"/>
    </xf>
    <xf numFmtId="0" fontId="32" fillId="0" borderId="0" xfId="0" applyFont="1" applyBorder="1" applyAlignment="1" applyProtection="1">
      <alignment horizontal="center" vertical="center"/>
    </xf>
    <xf numFmtId="0" fontId="27" fillId="0" borderId="0" xfId="29" applyNumberFormat="1" applyFont="1" applyFill="1" applyBorder="1" applyAlignment="1" applyProtection="1">
      <alignment horizontal="center" vertical="center" wrapText="1"/>
    </xf>
    <xf numFmtId="0" fontId="0" fillId="0" borderId="4" xfId="0" applyFont="1" applyBorder="1" applyAlignment="1" applyProtection="1">
      <alignment horizontal="center" vertical="center"/>
    </xf>
    <xf numFmtId="0" fontId="0" fillId="0" borderId="0" xfId="29" applyNumberFormat="1" applyFont="1" applyFill="1" applyBorder="1" applyAlignment="1" applyProtection="1">
      <alignment horizontal="left" vertical="top" wrapText="1"/>
    </xf>
    <xf numFmtId="0" fontId="0" fillId="0" borderId="0" xfId="0" applyFont="1" applyBorder="1" applyProtection="1"/>
    <xf numFmtId="0" fontId="73" fillId="51" borderId="0" xfId="0" applyFont="1" applyFill="1" applyBorder="1" applyAlignment="1" applyProtection="1">
      <alignment vertical="center"/>
    </xf>
    <xf numFmtId="0" fontId="72" fillId="51" borderId="0" xfId="0" applyFont="1" applyFill="1" applyBorder="1" applyProtection="1"/>
    <xf numFmtId="0" fontId="72" fillId="51" borderId="0" xfId="0" applyFont="1" applyFill="1" applyBorder="1" applyAlignment="1" applyProtection="1">
      <alignment vertical="center"/>
    </xf>
    <xf numFmtId="0" fontId="16" fillId="0" borderId="4" xfId="0" applyFont="1" applyBorder="1" applyAlignment="1" applyProtection="1">
      <alignment horizontal="center" vertical="center"/>
    </xf>
    <xf numFmtId="0" fontId="0" fillId="0" borderId="14" xfId="0" applyFont="1" applyBorder="1" applyAlignment="1" applyProtection="1">
      <alignment horizontal="center" vertical="center"/>
    </xf>
    <xf numFmtId="0" fontId="16" fillId="0" borderId="11" xfId="0" applyNumberFormat="1" applyFont="1" applyFill="1" applyBorder="1" applyAlignment="1" applyProtection="1">
      <alignment horizontal="center" vertical="center"/>
    </xf>
    <xf numFmtId="0" fontId="0" fillId="0" borderId="11" xfId="0" applyNumberFormat="1" applyFont="1" applyFill="1" applyBorder="1" applyAlignment="1" applyProtection="1">
      <alignment horizontal="center" vertical="center"/>
    </xf>
    <xf numFmtId="0" fontId="0" fillId="0" borderId="11" xfId="0" applyNumberFormat="1" applyFont="1" applyFill="1" applyBorder="1" applyAlignment="1" applyProtection="1">
      <alignment horizontal="left" vertical="center" wrapText="1"/>
    </xf>
    <xf numFmtId="0" fontId="0" fillId="0" borderId="11" xfId="29" applyNumberFormat="1" applyFont="1" applyFill="1" applyBorder="1" applyAlignment="1" applyProtection="1">
      <alignment vertical="center" wrapText="1"/>
    </xf>
    <xf numFmtId="0" fontId="16" fillId="0" borderId="11" xfId="0" applyFont="1" applyBorder="1" applyAlignment="1" applyProtection="1">
      <alignment horizontal="center" vertical="center"/>
    </xf>
    <xf numFmtId="0" fontId="0" fillId="0" borderId="11" xfId="0" applyFont="1" applyBorder="1" applyAlignment="1" applyProtection="1">
      <alignment horizontal="center" vertical="center"/>
    </xf>
    <xf numFmtId="0" fontId="0" fillId="0" borderId="28" xfId="0" applyFont="1" applyBorder="1" applyAlignment="1" applyProtection="1">
      <alignment horizontal="center" vertical="center"/>
    </xf>
    <xf numFmtId="0" fontId="0" fillId="0" borderId="0" xfId="29" applyNumberFormat="1" applyFont="1" applyFill="1" applyBorder="1" applyAlignment="1" applyProtection="1">
      <alignment horizontal="center" vertical="top"/>
    </xf>
    <xf numFmtId="0" fontId="0" fillId="0" borderId="0" xfId="29" applyNumberFormat="1" applyFont="1" applyFill="1" applyBorder="1" applyAlignment="1" applyProtection="1">
      <alignment vertical="center" wrapText="1"/>
    </xf>
    <xf numFmtId="0" fontId="0" fillId="0" borderId="0" xfId="29" applyNumberFormat="1" applyFont="1" applyFill="1" applyBorder="1" applyAlignment="1" applyProtection="1">
      <alignment horizontal="center" vertical="top" wrapText="1"/>
    </xf>
    <xf numFmtId="1" fontId="16" fillId="13" borderId="0" xfId="42" applyNumberFormat="1" applyFont="1" applyFill="1" applyBorder="1" applyAlignment="1" applyProtection="1">
      <alignment horizontal="center" vertical="top" wrapText="1"/>
    </xf>
    <xf numFmtId="0" fontId="17" fillId="0" borderId="0" xfId="289"/>
    <xf numFmtId="0" fontId="17" fillId="53" borderId="0" xfId="289" applyFont="1" applyFill="1" applyAlignment="1">
      <alignment horizontal="center"/>
    </xf>
    <xf numFmtId="0" fontId="116" fillId="53" borderId="0" xfId="289" applyFont="1" applyFill="1" applyAlignment="1">
      <alignment horizontal="left" vertical="center"/>
    </xf>
    <xf numFmtId="0" fontId="6" fillId="0" borderId="0" xfId="289" applyFont="1" applyAlignment="1">
      <alignment horizontal="left" vertical="center"/>
    </xf>
    <xf numFmtId="0" fontId="7" fillId="0" borderId="0" xfId="289" applyFont="1" applyAlignment="1">
      <alignment horizontal="justify" vertical="center" wrapText="1"/>
    </xf>
    <xf numFmtId="0" fontId="17" fillId="0" borderId="0" xfId="289" applyAlignment="1">
      <alignment vertical="center"/>
    </xf>
    <xf numFmtId="0" fontId="6" fillId="54" borderId="0" xfId="289" applyFont="1" applyFill="1" applyAlignment="1">
      <alignment vertical="center" wrapText="1"/>
    </xf>
    <xf numFmtId="0" fontId="6" fillId="0" borderId="0" xfId="289" applyFont="1"/>
    <xf numFmtId="0" fontId="6" fillId="0" borderId="0" xfId="289" applyFont="1" applyAlignment="1">
      <alignment horizontal="left" vertical="center" wrapText="1"/>
    </xf>
    <xf numFmtId="0" fontId="6" fillId="0" borderId="0" xfId="289" applyFont="1" applyAlignment="1">
      <alignment vertical="center"/>
    </xf>
    <xf numFmtId="0" fontId="6" fillId="0" borderId="0" xfId="289" applyFont="1" applyAlignment="1">
      <alignment vertical="top"/>
    </xf>
    <xf numFmtId="0" fontId="118" fillId="0" borderId="0" xfId="289" applyFont="1" applyAlignment="1">
      <alignment vertical="top" wrapText="1"/>
    </xf>
    <xf numFmtId="0" fontId="119" fillId="0" borderId="0" xfId="289" applyFont="1"/>
    <xf numFmtId="0" fontId="17" fillId="0" borderId="0" xfId="289" applyFont="1"/>
    <xf numFmtId="0" fontId="121" fillId="0" borderId="0" xfId="0" applyFont="1" applyBorder="1" applyAlignment="1" applyProtection="1">
      <alignment horizontal="center" vertical="top" wrapText="1"/>
      <protection hidden="1"/>
    </xf>
    <xf numFmtId="0" fontId="121" fillId="0" borderId="0" xfId="0" applyFont="1" applyAlignment="1" applyProtection="1">
      <alignment horizontal="justify" vertical="top"/>
      <protection hidden="1"/>
    </xf>
    <xf numFmtId="0" fontId="123" fillId="0" borderId="0" xfId="277" applyFont="1" applyBorder="1" applyAlignment="1" applyProtection="1">
      <alignment horizontal="center" vertical="center" wrapText="1"/>
      <protection hidden="1"/>
    </xf>
    <xf numFmtId="0" fontId="124" fillId="0" borderId="0" xfId="277" applyFont="1" applyFill="1" applyAlignment="1" applyProtection="1">
      <alignment horizontal="left" vertical="center" indent="1"/>
      <protection hidden="1"/>
    </xf>
    <xf numFmtId="0" fontId="124" fillId="11" borderId="0" xfId="277" applyFont="1" applyFill="1" applyAlignment="1" applyProtection="1">
      <alignment horizontal="center" vertical="center" wrapText="1"/>
      <protection hidden="1"/>
    </xf>
    <xf numFmtId="0" fontId="124" fillId="0" borderId="0" xfId="277" applyFont="1" applyAlignment="1" applyProtection="1">
      <alignment horizontal="center" vertical="center" wrapText="1"/>
      <protection hidden="1"/>
    </xf>
    <xf numFmtId="0" fontId="125" fillId="0" borderId="0" xfId="277" applyFont="1" applyProtection="1">
      <protection hidden="1"/>
    </xf>
    <xf numFmtId="0" fontId="126" fillId="0" borderId="0" xfId="277" applyFont="1" applyProtection="1">
      <protection hidden="1"/>
    </xf>
    <xf numFmtId="0" fontId="123" fillId="0" borderId="0" xfId="277" applyFont="1" applyBorder="1" applyAlignment="1" applyProtection="1">
      <alignment horizontal="center" vertical="center"/>
      <protection hidden="1"/>
    </xf>
    <xf numFmtId="0" fontId="125" fillId="0" borderId="0" xfId="277" applyFont="1" applyAlignment="1" applyProtection="1">
      <alignment vertical="center"/>
      <protection hidden="1"/>
    </xf>
    <xf numFmtId="0" fontId="125" fillId="11" borderId="0" xfId="277" applyFont="1" applyFill="1" applyAlignment="1" applyProtection="1">
      <alignment vertical="center"/>
      <protection hidden="1"/>
    </xf>
    <xf numFmtId="0" fontId="126" fillId="0" borderId="0" xfId="277" applyFont="1" applyAlignment="1" applyProtection="1">
      <alignment horizontal="center"/>
      <protection hidden="1"/>
    </xf>
    <xf numFmtId="0" fontId="24" fillId="0" borderId="0" xfId="277" applyFont="1" applyBorder="1" applyAlignment="1" applyProtection="1">
      <alignment horizontal="center" vertical="center"/>
      <protection hidden="1"/>
    </xf>
    <xf numFmtId="0" fontId="123" fillId="12" borderId="0" xfId="277" applyFont="1" applyFill="1" applyBorder="1" applyAlignment="1" applyProtection="1">
      <alignment horizontal="center" vertical="center"/>
      <protection hidden="1"/>
    </xf>
    <xf numFmtId="0" fontId="20" fillId="0" borderId="0" xfId="277" applyFont="1" applyAlignment="1" applyProtection="1">
      <alignment horizontal="justify" vertical="center"/>
      <protection hidden="1"/>
    </xf>
    <xf numFmtId="0" fontId="20" fillId="0" borderId="0" xfId="277" applyFont="1" applyAlignment="1" applyProtection="1">
      <alignment vertical="center"/>
      <protection hidden="1"/>
    </xf>
    <xf numFmtId="0" fontId="127" fillId="0" borderId="0" xfId="277" applyFont="1" applyAlignment="1" applyProtection="1">
      <alignment vertical="center"/>
      <protection hidden="1"/>
    </xf>
    <xf numFmtId="0" fontId="20" fillId="0" borderId="14" xfId="277" applyFont="1" applyBorder="1" applyAlignment="1" applyProtection="1">
      <alignment vertical="center" wrapText="1"/>
      <protection hidden="1"/>
    </xf>
    <xf numFmtId="0" fontId="20" fillId="0" borderId="15" xfId="277" applyFont="1" applyBorder="1" applyAlignment="1" applyProtection="1">
      <alignment vertical="center" wrapText="1"/>
      <protection hidden="1"/>
    </xf>
    <xf numFmtId="0" fontId="127" fillId="10" borderId="0" xfId="277" applyFont="1" applyFill="1" applyBorder="1" applyAlignment="1" applyProtection="1">
      <alignment horizontal="center" vertical="center"/>
      <protection locked="0"/>
    </xf>
    <xf numFmtId="0" fontId="125" fillId="11" borderId="0" xfId="277" applyFont="1" applyFill="1" applyAlignment="1" applyProtection="1">
      <alignment horizontal="center" vertical="center"/>
      <protection hidden="1"/>
    </xf>
    <xf numFmtId="0" fontId="127" fillId="11" borderId="0" xfId="290" applyFont="1" applyFill="1" applyAlignment="1" applyProtection="1">
      <alignment vertical="center"/>
      <protection hidden="1"/>
    </xf>
    <xf numFmtId="0" fontId="127" fillId="11" borderId="0" xfId="290" applyFont="1" applyFill="1" applyAlignment="1" applyProtection="1">
      <alignment horizontal="center"/>
      <protection hidden="1"/>
    </xf>
    <xf numFmtId="0" fontId="125" fillId="0" borderId="0" xfId="277" applyFont="1" applyAlignment="1" applyProtection="1">
      <alignment horizontal="center" vertical="center"/>
      <protection hidden="1"/>
    </xf>
    <xf numFmtId="0" fontId="126" fillId="0" borderId="0" xfId="277" applyFont="1" applyAlignment="1" applyProtection="1">
      <alignment horizontal="center" vertical="center"/>
      <protection hidden="1"/>
    </xf>
    <xf numFmtId="0" fontId="126" fillId="0" borderId="0" xfId="277" applyFont="1" applyAlignment="1" applyProtection="1">
      <alignment vertical="center"/>
      <protection hidden="1"/>
    </xf>
    <xf numFmtId="0" fontId="20" fillId="0" borderId="0" xfId="277" applyFont="1" applyAlignment="1" applyProtection="1">
      <alignment vertical="center" wrapText="1"/>
      <protection hidden="1"/>
    </xf>
    <xf numFmtId="0" fontId="20" fillId="0" borderId="0" xfId="277" applyFont="1" applyProtection="1">
      <protection hidden="1"/>
    </xf>
    <xf numFmtId="0" fontId="127" fillId="0" borderId="0" xfId="277" applyFont="1" applyFill="1" applyBorder="1" applyAlignment="1" applyProtection="1">
      <alignment horizontal="center" vertical="center"/>
      <protection locked="0"/>
    </xf>
    <xf numFmtId="0" fontId="20" fillId="0" borderId="14" xfId="277" applyFont="1" applyFill="1" applyBorder="1" applyAlignment="1" applyProtection="1">
      <alignment vertical="center" wrapText="1"/>
      <protection hidden="1"/>
    </xf>
    <xf numFmtId="0" fontId="16" fillId="0" borderId="3" xfId="290" applyFont="1" applyFill="1" applyBorder="1" applyAlignment="1" applyProtection="1">
      <alignment vertical="center" wrapText="1"/>
      <protection locked="0"/>
    </xf>
    <xf numFmtId="0" fontId="20" fillId="0" borderId="3" xfId="277" applyFont="1" applyFill="1" applyBorder="1" applyAlignment="1" applyProtection="1">
      <alignment horizontal="center" vertical="center"/>
      <protection locked="0"/>
    </xf>
    <xf numFmtId="0" fontId="20" fillId="0" borderId="15" xfId="277" applyFont="1" applyFill="1" applyBorder="1" applyAlignment="1" applyProtection="1">
      <alignment horizontal="center" vertical="center"/>
      <protection locked="0"/>
    </xf>
    <xf numFmtId="0" fontId="125" fillId="11" borderId="0" xfId="277" applyFont="1" applyFill="1" applyProtection="1">
      <protection hidden="1"/>
    </xf>
    <xf numFmtId="0" fontId="20" fillId="0" borderId="14" xfId="277" applyFont="1" applyBorder="1" applyAlignment="1" applyProtection="1">
      <alignment vertical="center"/>
      <protection hidden="1"/>
    </xf>
    <xf numFmtId="0" fontId="129" fillId="3" borderId="4" xfId="290" applyFont="1" applyFill="1" applyBorder="1" applyAlignment="1" applyProtection="1">
      <alignment vertical="center" wrapText="1"/>
      <protection locked="0"/>
    </xf>
    <xf numFmtId="0" fontId="20" fillId="0" borderId="6" xfId="277" applyFont="1" applyBorder="1" applyAlignment="1" applyProtection="1">
      <alignment vertical="center"/>
      <protection hidden="1"/>
    </xf>
    <xf numFmtId="0" fontId="20" fillId="0" borderId="7" xfId="277" applyFont="1" applyBorder="1" applyAlignment="1" applyProtection="1">
      <alignment vertical="center"/>
      <protection hidden="1"/>
    </xf>
    <xf numFmtId="0" fontId="17" fillId="0" borderId="0" xfId="290" applyFont="1" applyBorder="1" applyAlignment="1" applyProtection="1">
      <alignment vertical="center"/>
      <protection hidden="1"/>
    </xf>
    <xf numFmtId="0" fontId="17" fillId="0" borderId="0" xfId="290" applyFont="1" applyFill="1" applyBorder="1" applyAlignment="1" applyProtection="1">
      <alignment vertical="center"/>
      <protection hidden="1"/>
    </xf>
    <xf numFmtId="0" fontId="130" fillId="10" borderId="0" xfId="290" applyFont="1" applyFill="1" applyBorder="1" applyAlignment="1" applyProtection="1">
      <alignment horizontal="center" vertical="center"/>
      <protection hidden="1"/>
    </xf>
    <xf numFmtId="0" fontId="127" fillId="0" borderId="0" xfId="290" applyFont="1" applyFill="1" applyBorder="1" applyAlignment="1" applyProtection="1">
      <alignment horizontal="left" vertical="center"/>
      <protection locked="0"/>
    </xf>
    <xf numFmtId="0" fontId="125" fillId="0" borderId="0" xfId="277" applyFont="1" applyBorder="1" applyProtection="1">
      <protection hidden="1"/>
    </xf>
    <xf numFmtId="0" fontId="125" fillId="11" borderId="0" xfId="277" applyFont="1" applyFill="1" applyBorder="1" applyProtection="1">
      <protection hidden="1"/>
    </xf>
    <xf numFmtId="0" fontId="127" fillId="3" borderId="0" xfId="290" applyFont="1" applyFill="1" applyBorder="1" applyAlignment="1" applyProtection="1">
      <alignment vertical="center"/>
      <protection locked="0"/>
    </xf>
    <xf numFmtId="0" fontId="127" fillId="11" borderId="0" xfId="290" applyFont="1" applyFill="1" applyBorder="1" applyAlignment="1" applyProtection="1">
      <alignment vertical="center"/>
      <protection locked="0"/>
    </xf>
    <xf numFmtId="0" fontId="130" fillId="0" borderId="0" xfId="290" applyFont="1" applyFill="1" applyBorder="1" applyAlignment="1" applyProtection="1">
      <alignment horizontal="center" vertical="center"/>
      <protection hidden="1"/>
    </xf>
    <xf numFmtId="0" fontId="130" fillId="3" borderId="0" xfId="290" applyFont="1" applyFill="1" applyBorder="1" applyAlignment="1" applyProtection="1">
      <alignment vertical="center"/>
      <protection locked="0"/>
    </xf>
    <xf numFmtId="0" fontId="130" fillId="11" borderId="0" xfId="290" applyFont="1" applyFill="1" applyBorder="1" applyAlignment="1" applyProtection="1">
      <alignment vertical="center"/>
      <protection locked="0"/>
    </xf>
    <xf numFmtId="0" fontId="130" fillId="3" borderId="0" xfId="290" applyFont="1" applyFill="1" applyBorder="1" applyAlignment="1" applyProtection="1">
      <alignment horizontal="left" vertical="center"/>
      <protection locked="0"/>
    </xf>
    <xf numFmtId="0" fontId="130" fillId="11" borderId="0" xfId="290" applyFont="1" applyFill="1" applyBorder="1" applyAlignment="1" applyProtection="1">
      <alignment horizontal="left" vertical="center"/>
      <protection locked="0"/>
    </xf>
    <xf numFmtId="0" fontId="127" fillId="0" borderId="0" xfId="290" applyFont="1" applyFill="1" applyBorder="1" applyAlignment="1" applyProtection="1">
      <alignment horizontal="center" vertical="center"/>
      <protection locked="0"/>
    </xf>
    <xf numFmtId="0" fontId="20" fillId="0" borderId="14" xfId="277" applyFont="1" applyFill="1" applyBorder="1" applyAlignment="1" applyProtection="1">
      <alignment horizontal="left" vertical="center"/>
      <protection hidden="1"/>
    </xf>
    <xf numFmtId="0" fontId="20" fillId="0" borderId="15" xfId="277" applyFont="1" applyBorder="1" applyAlignment="1" applyProtection="1">
      <alignment horizontal="left" vertical="center"/>
      <protection hidden="1"/>
    </xf>
    <xf numFmtId="0" fontId="20" fillId="0" borderId="8" xfId="277" applyFont="1" applyFill="1" applyBorder="1" applyAlignment="1" applyProtection="1">
      <alignment horizontal="center" vertical="center"/>
      <protection locked="0"/>
    </xf>
    <xf numFmtId="0" fontId="20" fillId="0" borderId="5" xfId="277" applyFont="1" applyFill="1" applyBorder="1" applyAlignment="1" applyProtection="1">
      <alignment horizontal="center" vertical="center"/>
      <protection locked="0"/>
    </xf>
    <xf numFmtId="0" fontId="20" fillId="0" borderId="14" xfId="290" applyFont="1" applyBorder="1" applyAlignment="1" applyProtection="1">
      <alignment horizontal="left" vertical="center"/>
      <protection hidden="1"/>
    </xf>
    <xf numFmtId="0" fontId="127" fillId="3" borderId="0" xfId="290" applyFont="1" applyFill="1" applyBorder="1" applyAlignment="1" applyProtection="1">
      <alignment horizontal="center" vertical="center"/>
      <protection locked="0"/>
    </xf>
    <xf numFmtId="0" fontId="17" fillId="0" borderId="15" xfId="290" applyFont="1" applyBorder="1" applyAlignment="1" applyProtection="1">
      <alignment horizontal="left" vertical="center"/>
      <protection hidden="1"/>
    </xf>
    <xf numFmtId="0" fontId="20" fillId="0" borderId="0" xfId="277" applyFont="1" applyBorder="1" applyAlignment="1" applyProtection="1">
      <alignment vertical="center"/>
      <protection hidden="1"/>
    </xf>
    <xf numFmtId="0" fontId="20" fillId="0" borderId="14" xfId="277" applyFont="1" applyBorder="1" applyAlignment="1" applyProtection="1">
      <alignment horizontal="left" vertical="center"/>
      <protection hidden="1"/>
    </xf>
    <xf numFmtId="0" fontId="20" fillId="3" borderId="14" xfId="277" applyFont="1" applyFill="1" applyBorder="1" applyAlignment="1" applyProtection="1">
      <alignment vertical="center"/>
      <protection locked="0"/>
    </xf>
    <xf numFmtId="0" fontId="20" fillId="3" borderId="3" xfId="277" applyFont="1" applyFill="1" applyBorder="1" applyAlignment="1" applyProtection="1">
      <alignment vertical="center"/>
      <protection locked="0"/>
    </xf>
    <xf numFmtId="0" fontId="20" fillId="3" borderId="15" xfId="277" applyFont="1" applyFill="1" applyBorder="1" applyAlignment="1" applyProtection="1">
      <alignment vertical="center"/>
      <protection locked="0"/>
    </xf>
    <xf numFmtId="0" fontId="20" fillId="0" borderId="0" xfId="277" applyFont="1" applyBorder="1" applyAlignment="1" applyProtection="1">
      <alignment horizontal="left" vertical="center"/>
      <protection hidden="1"/>
    </xf>
    <xf numFmtId="0" fontId="20" fillId="0" borderId="0" xfId="277" applyFont="1" applyAlignment="1" applyProtection="1">
      <alignment horizontal="left" vertical="center"/>
      <protection hidden="1"/>
    </xf>
    <xf numFmtId="1" fontId="17" fillId="3" borderId="11" xfId="290" applyNumberFormat="1" applyFont="1" applyFill="1" applyBorder="1" applyAlignment="1" applyProtection="1">
      <alignment horizontal="center" vertical="center"/>
      <protection locked="0"/>
    </xf>
    <xf numFmtId="0" fontId="20" fillId="3" borderId="11" xfId="277" applyFont="1" applyFill="1" applyBorder="1" applyAlignment="1" applyProtection="1">
      <alignment horizontal="left" vertical="center"/>
      <protection locked="0"/>
    </xf>
    <xf numFmtId="0" fontId="131" fillId="0" borderId="0" xfId="277" applyFont="1" applyAlignment="1" applyProtection="1">
      <alignment vertical="center"/>
      <protection hidden="1"/>
    </xf>
    <xf numFmtId="0" fontId="123" fillId="0" borderId="0" xfId="277" applyFont="1" applyAlignment="1" applyProtection="1">
      <alignment vertical="center"/>
      <protection hidden="1"/>
    </xf>
    <xf numFmtId="0" fontId="20" fillId="0" borderId="3" xfId="277" applyFont="1" applyBorder="1" applyAlignment="1" applyProtection="1">
      <alignment horizontal="left" vertical="center"/>
      <protection hidden="1"/>
    </xf>
    <xf numFmtId="0" fontId="127" fillId="3" borderId="0" xfId="277" applyNumberFormat="1" applyFont="1" applyFill="1" applyBorder="1" applyAlignment="1" applyProtection="1">
      <alignment horizontal="center" vertical="center"/>
      <protection locked="0"/>
    </xf>
    <xf numFmtId="0" fontId="127" fillId="0" borderId="0" xfId="277" applyFont="1" applyProtection="1">
      <protection hidden="1"/>
    </xf>
    <xf numFmtId="0" fontId="17" fillId="0" borderId="0" xfId="26" applyFont="1" applyAlignment="1" applyProtection="1">
      <alignment horizontal="right" vertical="center"/>
    </xf>
    <xf numFmtId="0" fontId="7" fillId="0" borderId="13" xfId="0" applyNumberFormat="1" applyFont="1" applyFill="1" applyBorder="1" applyAlignment="1" applyProtection="1">
      <alignment horizontal="left" vertical="center" wrapText="1"/>
      <protection hidden="1"/>
    </xf>
    <xf numFmtId="0" fontId="37" fillId="0" borderId="8" xfId="0" applyNumberFormat="1" applyFont="1" applyFill="1" applyBorder="1" applyAlignment="1" applyProtection="1">
      <alignment horizontal="center" vertical="center" wrapText="1"/>
      <protection hidden="1"/>
    </xf>
    <xf numFmtId="0" fontId="7" fillId="0" borderId="0" xfId="35" applyFont="1" applyFill="1" applyBorder="1" applyAlignment="1" applyProtection="1">
      <alignment horizontal="center" vertical="center"/>
      <protection hidden="1"/>
    </xf>
    <xf numFmtId="0" fontId="20" fillId="0" borderId="0" xfId="0" applyFont="1" applyAlignment="1" applyProtection="1">
      <alignment horizontal="left" vertical="center"/>
      <protection hidden="1"/>
    </xf>
    <xf numFmtId="0" fontId="20" fillId="0" borderId="0" xfId="29" applyNumberFormat="1" applyFont="1" applyFill="1" applyBorder="1" applyAlignment="1" applyProtection="1">
      <alignment horizontal="left" vertical="top" wrapText="1"/>
      <protection hidden="1"/>
    </xf>
    <xf numFmtId="0" fontId="24" fillId="0" borderId="0" xfId="29" applyNumberFormat="1" applyFont="1" applyFill="1" applyBorder="1" applyAlignment="1" applyProtection="1">
      <alignment vertical="center"/>
      <protection hidden="1"/>
    </xf>
    <xf numFmtId="0" fontId="32" fillId="0" borderId="0" xfId="0" applyFont="1" applyBorder="1" applyAlignment="1" applyProtection="1">
      <alignment vertical="center" wrapText="1"/>
    </xf>
    <xf numFmtId="0" fontId="18" fillId="0" borderId="0" xfId="0" applyFont="1" applyBorder="1" applyAlignment="1" applyProtection="1">
      <alignment vertical="center" wrapText="1"/>
    </xf>
    <xf numFmtId="0" fontId="18" fillId="0" borderId="0" xfId="0" applyFont="1" applyBorder="1" applyAlignment="1" applyProtection="1">
      <alignment horizontal="right" vertical="center" wrapText="1"/>
    </xf>
    <xf numFmtId="0" fontId="32" fillId="0" borderId="0" xfId="0" applyFont="1" applyBorder="1" applyAlignment="1" applyProtection="1">
      <alignment horizontal="center" vertical="center" wrapText="1"/>
    </xf>
    <xf numFmtId="0" fontId="0" fillId="0" borderId="0" xfId="0" applyFont="1" applyBorder="1" applyAlignment="1" applyProtection="1">
      <alignment vertical="center" wrapText="1"/>
    </xf>
    <xf numFmtId="0" fontId="20" fillId="0" borderId="4" xfId="0" applyFont="1" applyFill="1" applyBorder="1" applyAlignment="1">
      <alignment horizontal="center" vertical="center"/>
    </xf>
    <xf numFmtId="0" fontId="20" fillId="0" borderId="4" xfId="0" applyFont="1" applyFill="1" applyBorder="1" applyAlignment="1">
      <alignment horizontal="center" vertical="center" wrapText="1"/>
    </xf>
    <xf numFmtId="0" fontId="104" fillId="0" borderId="13" xfId="0" applyFont="1" applyFill="1" applyBorder="1" applyAlignment="1" applyProtection="1">
      <alignment horizontal="center" vertical="top"/>
      <protection hidden="1"/>
    </xf>
    <xf numFmtId="0" fontId="20" fillId="0" borderId="4" xfId="0" applyFont="1" applyFill="1" applyBorder="1" applyAlignment="1">
      <alignment horizontal="left" vertical="top" wrapText="1"/>
    </xf>
    <xf numFmtId="1" fontId="20" fillId="0" borderId="4" xfId="0" applyNumberFormat="1" applyFont="1" applyFill="1" applyBorder="1" applyAlignment="1">
      <alignment horizontal="center" vertical="center"/>
    </xf>
    <xf numFmtId="0" fontId="133" fillId="0" borderId="4" xfId="0" applyNumberFormat="1" applyFont="1" applyFill="1" applyBorder="1" applyAlignment="1" applyProtection="1">
      <alignment horizontal="center" vertical="top"/>
      <protection hidden="1"/>
    </xf>
    <xf numFmtId="0" fontId="133" fillId="0" borderId="13" xfId="0" applyNumberFormat="1" applyFont="1" applyFill="1" applyBorder="1" applyAlignment="1" applyProtection="1">
      <alignment horizontal="center" vertical="top"/>
      <protection hidden="1"/>
    </xf>
    <xf numFmtId="0" fontId="133" fillId="0" borderId="4" xfId="0" applyFont="1" applyFill="1" applyBorder="1" applyAlignment="1" applyProtection="1">
      <alignment horizontal="center" vertical="top"/>
      <protection hidden="1"/>
    </xf>
    <xf numFmtId="0" fontId="109" fillId="0" borderId="4" xfId="0" applyFont="1" applyFill="1" applyBorder="1" applyAlignment="1" applyProtection="1">
      <alignment horizontal="center" vertical="top"/>
      <protection hidden="1"/>
    </xf>
    <xf numFmtId="0" fontId="133" fillId="0" borderId="4" xfId="0" applyFont="1" applyBorder="1" applyAlignment="1" applyProtection="1">
      <alignment horizontal="center" vertical="center"/>
      <protection hidden="1"/>
    </xf>
    <xf numFmtId="0" fontId="134" fillId="0" borderId="14" xfId="0" applyFont="1" applyBorder="1" applyAlignment="1" applyProtection="1">
      <alignment horizontal="center"/>
      <protection hidden="1"/>
    </xf>
    <xf numFmtId="0" fontId="135" fillId="0" borderId="0" xfId="0" applyFont="1" applyBorder="1" applyAlignment="1" applyProtection="1">
      <alignment horizontal="center"/>
      <protection hidden="1"/>
    </xf>
    <xf numFmtId="0" fontId="109" fillId="0" borderId="0" xfId="0" applyFont="1" applyBorder="1" applyAlignment="1" applyProtection="1">
      <alignment horizontal="center"/>
      <protection hidden="1"/>
    </xf>
    <xf numFmtId="0" fontId="134" fillId="0" borderId="0" xfId="0" applyFont="1" applyBorder="1" applyAlignment="1" applyProtection="1">
      <alignment horizontal="center"/>
      <protection hidden="1"/>
    </xf>
    <xf numFmtId="0" fontId="133" fillId="0" borderId="0" xfId="0" applyNumberFormat="1" applyFont="1" applyFill="1" applyBorder="1" applyAlignment="1" applyProtection="1">
      <alignment horizontal="center" vertical="center"/>
      <protection hidden="1"/>
    </xf>
    <xf numFmtId="0" fontId="109" fillId="0" borderId="0" xfId="0" applyFont="1" applyFill="1" applyBorder="1" applyAlignment="1" applyProtection="1">
      <alignment horizontal="center"/>
      <protection hidden="1"/>
    </xf>
    <xf numFmtId="0" fontId="109" fillId="0" borderId="0" xfId="0" applyFont="1" applyBorder="1" applyAlignment="1" applyProtection="1">
      <alignment horizontal="center" vertical="center"/>
      <protection hidden="1"/>
    </xf>
    <xf numFmtId="0" fontId="109" fillId="0" borderId="4" xfId="0" applyFont="1" applyFill="1" applyBorder="1" applyAlignment="1">
      <alignment horizontal="center" vertical="top" wrapText="1"/>
    </xf>
    <xf numFmtId="164" fontId="20" fillId="0" borderId="4" xfId="7" applyFont="1" applyBorder="1" applyAlignment="1" applyProtection="1">
      <alignment horizontal="center" vertical="center"/>
      <protection hidden="1"/>
    </xf>
    <xf numFmtId="164" fontId="6" fillId="0" borderId="4" xfId="7" applyFont="1" applyFill="1" applyBorder="1" applyAlignment="1" applyProtection="1">
      <alignment horizontal="center" vertical="top"/>
      <protection hidden="1"/>
    </xf>
    <xf numFmtId="164" fontId="110" fillId="10" borderId="4" xfId="7" applyFont="1" applyFill="1" applyBorder="1" applyAlignment="1" applyProtection="1">
      <alignment horizontal="center" vertical="center" wrapText="1"/>
      <protection locked="0" hidden="1"/>
    </xf>
    <xf numFmtId="0" fontId="20" fillId="0" borderId="8" xfId="0" applyFont="1" applyFill="1" applyBorder="1" applyAlignment="1" applyProtection="1">
      <alignment horizontal="left" vertical="center"/>
      <protection hidden="1"/>
    </xf>
    <xf numFmtId="0" fontId="20" fillId="0" borderId="9" xfId="0" applyFont="1" applyBorder="1" applyAlignment="1" applyProtection="1">
      <alignment horizontal="left" vertical="center"/>
      <protection hidden="1"/>
    </xf>
    <xf numFmtId="0" fontId="20" fillId="0" borderId="8" xfId="0" applyFont="1" applyFill="1" applyBorder="1" applyAlignment="1" applyProtection="1">
      <alignment horizontal="left" vertical="center" wrapText="1"/>
      <protection hidden="1"/>
    </xf>
    <xf numFmtId="164" fontId="82" fillId="3" borderId="15" xfId="7" applyFont="1" applyFill="1" applyBorder="1" applyAlignment="1" applyProtection="1">
      <alignment horizontal="center" vertical="center"/>
      <protection locked="0"/>
    </xf>
    <xf numFmtId="0" fontId="7" fillId="0" borderId="4" xfId="35" applyFont="1" applyBorder="1" applyAlignment="1" applyProtection="1">
      <alignment horizontal="left" vertical="top"/>
    </xf>
    <xf numFmtId="0" fontId="7" fillId="0" borderId="4" xfId="35" applyFont="1" applyBorder="1" applyAlignment="1" applyProtection="1">
      <alignment horizontal="left" vertical="top" wrapText="1"/>
    </xf>
    <xf numFmtId="0" fontId="7" fillId="0" borderId="4" xfId="35" applyFont="1" applyBorder="1" applyAlignment="1" applyProtection="1">
      <alignment horizontal="center" vertical="center"/>
    </xf>
    <xf numFmtId="0" fontId="7" fillId="0" borderId="4" xfId="35" applyFont="1" applyBorder="1" applyAlignment="1" applyProtection="1">
      <alignment horizontal="center" vertical="top"/>
    </xf>
    <xf numFmtId="0" fontId="6" fillId="0" borderId="4" xfId="35" applyFont="1" applyBorder="1" applyAlignment="1" applyProtection="1">
      <alignment horizontal="left" vertical="center" wrapText="1"/>
    </xf>
    <xf numFmtId="0" fontId="6" fillId="0" borderId="4" xfId="35" applyFont="1" applyBorder="1" applyAlignment="1" applyProtection="1">
      <alignment horizontal="center" vertical="top" wrapText="1"/>
    </xf>
    <xf numFmtId="0" fontId="6" fillId="0" borderId="4" xfId="0" applyNumberFormat="1" applyFont="1" applyFill="1" applyBorder="1" applyAlignment="1" applyProtection="1">
      <alignment horizontal="left" vertical="center"/>
    </xf>
    <xf numFmtId="0" fontId="6" fillId="0" borderId="4" xfId="29" applyNumberFormat="1" applyFont="1" applyFill="1" applyBorder="1" applyAlignment="1" applyProtection="1">
      <alignment horizontal="center" vertical="center"/>
    </xf>
    <xf numFmtId="0" fontId="6" fillId="0" borderId="14" xfId="0" applyNumberFormat="1" applyFont="1" applyFill="1" applyBorder="1" applyAlignment="1" applyProtection="1">
      <alignment horizontal="center" vertical="center"/>
    </xf>
    <xf numFmtId="0" fontId="7" fillId="0" borderId="4" xfId="35" applyFont="1" applyBorder="1" applyAlignment="1" applyProtection="1">
      <alignment horizontal="left" vertical="center"/>
    </xf>
    <xf numFmtId="0" fontId="7" fillId="0" borderId="14" xfId="0" applyNumberFormat="1" applyFont="1" applyFill="1" applyBorder="1" applyAlignment="1" applyProtection="1">
      <alignment horizontal="center" vertical="center"/>
    </xf>
    <xf numFmtId="0" fontId="7" fillId="0" borderId="4" xfId="35" applyFont="1" applyFill="1" applyBorder="1" applyAlignment="1" applyProtection="1">
      <alignment horizontal="left" vertical="top"/>
    </xf>
    <xf numFmtId="0" fontId="6" fillId="0" borderId="0" xfId="29" applyNumberFormat="1" applyFont="1" applyFill="1" applyBorder="1" applyAlignment="1" applyProtection="1">
      <alignment horizontal="center" vertical="center"/>
    </xf>
    <xf numFmtId="0" fontId="6" fillId="0" borderId="3" xfId="35" applyFont="1" applyFill="1" applyBorder="1" applyAlignment="1" applyProtection="1">
      <alignment horizontal="left" vertical="center"/>
    </xf>
    <xf numFmtId="0" fontId="6" fillId="0" borderId="15" xfId="35" applyFont="1" applyFill="1" applyBorder="1" applyAlignment="1" applyProtection="1">
      <alignment horizontal="left" vertical="center"/>
    </xf>
    <xf numFmtId="0" fontId="6" fillId="0" borderId="14" xfId="35" applyFont="1" applyFill="1" applyBorder="1" applyAlignment="1" applyProtection="1">
      <alignment horizontal="left" vertical="center"/>
    </xf>
    <xf numFmtId="0" fontId="7" fillId="0" borderId="4" xfId="35" applyFont="1" applyFill="1" applyBorder="1" applyAlignment="1" applyProtection="1">
      <alignment horizontal="center" vertical="top"/>
    </xf>
    <xf numFmtId="0" fontId="6" fillId="0" borderId="4" xfId="29" applyNumberFormat="1" applyFont="1" applyFill="1" applyBorder="1" applyAlignment="1" applyProtection="1">
      <alignment vertical="center" wrapText="1"/>
    </xf>
    <xf numFmtId="0" fontId="6" fillId="0" borderId="4" xfId="29" applyNumberFormat="1" applyFont="1" applyFill="1" applyBorder="1" applyAlignment="1" applyProtection="1">
      <alignment horizontal="center" vertical="top" wrapText="1"/>
    </xf>
    <xf numFmtId="0" fontId="6" fillId="0" borderId="4" xfId="35" applyFont="1" applyFill="1" applyBorder="1" applyAlignment="1" applyProtection="1">
      <alignment horizontal="left" vertical="top"/>
    </xf>
    <xf numFmtId="0" fontId="6" fillId="0" borderId="4" xfId="35" applyFont="1" applyFill="1" applyBorder="1" applyAlignment="1" applyProtection="1">
      <alignment horizontal="center" vertical="top"/>
    </xf>
    <xf numFmtId="0" fontId="6" fillId="0" borderId="4" xfId="29" applyNumberFormat="1" applyFont="1" applyFill="1" applyBorder="1" applyAlignment="1" applyProtection="1">
      <alignment horizontal="left" vertical="top" wrapText="1"/>
    </xf>
    <xf numFmtId="0" fontId="6" fillId="52" borderId="14" xfId="0" applyNumberFormat="1" applyFont="1" applyFill="1" applyBorder="1" applyAlignment="1" applyProtection="1">
      <alignment horizontal="center" vertical="center"/>
    </xf>
    <xf numFmtId="0" fontId="6" fillId="0" borderId="4" xfId="35" applyFont="1" applyFill="1" applyBorder="1" applyAlignment="1" applyProtection="1">
      <alignment horizontal="left" vertical="top" wrapText="1"/>
    </xf>
    <xf numFmtId="0" fontId="6" fillId="0" borderId="4" xfId="35" applyFont="1" applyFill="1" applyBorder="1" applyAlignment="1" applyProtection="1">
      <alignment horizontal="center" vertical="center"/>
    </xf>
    <xf numFmtId="0" fontId="6" fillId="0" borderId="4" xfId="35" applyFont="1" applyFill="1" applyBorder="1" applyAlignment="1" applyProtection="1">
      <alignment vertical="center" wrapText="1"/>
    </xf>
    <xf numFmtId="0" fontId="6" fillId="0" borderId="4" xfId="35" applyFont="1" applyFill="1" applyBorder="1" applyAlignment="1" applyProtection="1">
      <alignment horizontal="center" vertical="top" wrapText="1"/>
    </xf>
    <xf numFmtId="0" fontId="104" fillId="0" borderId="4" xfId="0" applyNumberFormat="1" applyFont="1" applyFill="1" applyBorder="1" applyAlignment="1" applyProtection="1">
      <alignment horizontal="right" vertical="center"/>
    </xf>
    <xf numFmtId="0" fontId="6" fillId="0" borderId="14" xfId="29" applyNumberFormat="1" applyFont="1" applyFill="1" applyBorder="1" applyAlignment="1" applyProtection="1">
      <alignment horizontal="center" vertical="center"/>
    </xf>
    <xf numFmtId="0" fontId="7" fillId="18" borderId="4" xfId="0" applyFont="1" applyFill="1" applyBorder="1" applyAlignment="1" applyProtection="1">
      <alignment horizontal="center" vertical="center" wrapText="1"/>
    </xf>
    <xf numFmtId="0" fontId="7" fillId="18" borderId="4" xfId="0" applyFont="1" applyFill="1" applyBorder="1" applyAlignment="1" applyProtection="1">
      <alignment horizontal="left" vertical="center" wrapText="1"/>
    </xf>
    <xf numFmtId="0" fontId="7" fillId="18" borderId="4" xfId="29" applyNumberFormat="1" applyFont="1" applyFill="1" applyBorder="1" applyAlignment="1" applyProtection="1">
      <alignment horizontal="center" vertical="center" wrapText="1"/>
    </xf>
    <xf numFmtId="0" fontId="7" fillId="18" borderId="14" xfId="29" applyNumberFormat="1" applyFont="1" applyFill="1" applyBorder="1" applyAlignment="1" applyProtection="1">
      <alignment horizontal="center" vertical="center" wrapText="1"/>
    </xf>
    <xf numFmtId="0" fontId="137" fillId="0" borderId="14" xfId="0" applyFont="1" applyBorder="1" applyAlignment="1" applyProtection="1">
      <alignment horizontal="center" vertical="center"/>
    </xf>
    <xf numFmtId="0" fontId="138" fillId="0" borderId="4" xfId="0" applyFont="1" applyBorder="1" applyAlignment="1" applyProtection="1">
      <alignment horizontal="center" vertical="center"/>
    </xf>
    <xf numFmtId="0" fontId="137" fillId="0" borderId="4" xfId="0" applyFont="1" applyBorder="1" applyAlignment="1">
      <alignment horizontal="center" vertical="center"/>
    </xf>
    <xf numFmtId="9" fontId="82" fillId="3" borderId="15" xfId="291" applyFont="1" applyFill="1" applyBorder="1" applyAlignment="1" applyProtection="1">
      <alignment horizontal="center" vertical="center"/>
      <protection locked="0"/>
    </xf>
    <xf numFmtId="164" fontId="6" fillId="0" borderId="4" xfId="7" applyFont="1" applyFill="1" applyBorder="1" applyAlignment="1" applyProtection="1">
      <alignment horizontal="center" vertical="center"/>
    </xf>
    <xf numFmtId="2" fontId="6" fillId="0" borderId="14" xfId="29" applyNumberFormat="1" applyFont="1" applyFill="1" applyBorder="1" applyAlignment="1" applyProtection="1">
      <alignment horizontal="center" vertical="center"/>
    </xf>
    <xf numFmtId="0" fontId="138" fillId="0" borderId="3" xfId="0" applyFont="1" applyBorder="1" applyAlignment="1" applyProtection="1">
      <alignment horizontal="center" vertical="center"/>
    </xf>
    <xf numFmtId="0" fontId="6" fillId="51" borderId="4" xfId="29" applyNumberFormat="1" applyFont="1" applyFill="1" applyBorder="1" applyAlignment="1" applyProtection="1">
      <alignment horizontal="center" vertical="top" wrapText="1"/>
    </xf>
    <xf numFmtId="0" fontId="6" fillId="51" borderId="4" xfId="29" applyNumberFormat="1" applyFont="1" applyFill="1" applyBorder="1" applyAlignment="1" applyProtection="1">
      <alignment horizontal="center" vertical="center"/>
    </xf>
    <xf numFmtId="0" fontId="6" fillId="51" borderId="14" xfId="29" applyNumberFormat="1" applyFont="1" applyFill="1" applyBorder="1" applyAlignment="1" applyProtection="1">
      <alignment horizontal="center" vertical="center"/>
    </xf>
    <xf numFmtId="0" fontId="139" fillId="0" borderId="0" xfId="0" applyFont="1" applyAlignment="1" applyProtection="1">
      <alignment vertical="top"/>
    </xf>
    <xf numFmtId="0" fontId="6" fillId="0" borderId="4" xfId="29" applyNumberFormat="1" applyFont="1" applyFill="1" applyBorder="1" applyAlignment="1" applyProtection="1">
      <alignment horizontal="center" vertical="top"/>
    </xf>
    <xf numFmtId="0" fontId="137" fillId="0" borderId="4" xfId="0" applyFont="1" applyBorder="1" applyAlignment="1">
      <alignment horizontal="center" vertical="center" wrapText="1"/>
    </xf>
    <xf numFmtId="164" fontId="115" fillId="51" borderId="4" xfId="29" applyNumberFormat="1" applyFont="1" applyFill="1" applyBorder="1" applyAlignment="1" applyProtection="1">
      <alignment horizontal="center" vertical="center"/>
    </xf>
    <xf numFmtId="0" fontId="17" fillId="0" borderId="4" xfId="46" applyFont="1" applyBorder="1" applyAlignment="1" applyProtection="1">
      <alignment horizontal="center" vertical="center"/>
      <protection hidden="1"/>
    </xf>
    <xf numFmtId="0" fontId="39" fillId="0" borderId="0" xfId="289" applyFont="1" applyAlignment="1">
      <alignment horizontal="center" vertical="center"/>
    </xf>
    <xf numFmtId="0" fontId="6" fillId="0" borderId="0" xfId="289" applyFont="1" applyAlignment="1">
      <alignment horizontal="left" vertical="center" wrapText="1"/>
    </xf>
    <xf numFmtId="0" fontId="7" fillId="0" borderId="14" xfId="34" applyFont="1" applyFill="1" applyBorder="1" applyAlignment="1" applyProtection="1">
      <alignment horizontal="center" vertical="center"/>
      <protection hidden="1"/>
    </xf>
    <xf numFmtId="0" fontId="7" fillId="0" borderId="3" xfId="34" applyFont="1" applyFill="1" applyBorder="1" applyAlignment="1" applyProtection="1">
      <alignment horizontal="center" vertical="center"/>
      <protection hidden="1"/>
    </xf>
    <xf numFmtId="0" fontId="7" fillId="0" borderId="15" xfId="34" applyFont="1" applyFill="1" applyBorder="1" applyAlignment="1" applyProtection="1">
      <alignment horizontal="center" vertical="center"/>
      <protection hidden="1"/>
    </xf>
    <xf numFmtId="0" fontId="22" fillId="0" borderId="23" xfId="34" applyFont="1" applyBorder="1" applyAlignment="1" applyProtection="1">
      <alignment horizontal="justify" vertical="center"/>
      <protection hidden="1"/>
    </xf>
    <xf numFmtId="0" fontId="22" fillId="0" borderId="19" xfId="34" applyFont="1" applyBorder="1" applyAlignment="1" applyProtection="1">
      <alignment horizontal="justify" vertical="center"/>
      <protection hidden="1"/>
    </xf>
    <xf numFmtId="0" fontId="43" fillId="0" borderId="16" xfId="34" applyFont="1" applyBorder="1" applyAlignment="1" applyProtection="1">
      <alignment horizontal="center" vertical="center" wrapText="1"/>
      <protection hidden="1"/>
    </xf>
    <xf numFmtId="0" fontId="43" fillId="0" borderId="31" xfId="34" applyFont="1" applyBorder="1" applyAlignment="1" applyProtection="1">
      <alignment horizontal="center" vertical="center" wrapText="1"/>
      <protection hidden="1"/>
    </xf>
    <xf numFmtId="0" fontId="43" fillId="0" borderId="17" xfId="34" applyFont="1" applyBorder="1" applyAlignment="1" applyProtection="1">
      <alignment horizontal="center" vertical="center" wrapText="1"/>
      <protection hidden="1"/>
    </xf>
    <xf numFmtId="0" fontId="70" fillId="0" borderId="18" xfId="34" applyFont="1" applyBorder="1" applyAlignment="1" applyProtection="1">
      <alignment horizontal="center" vertical="center"/>
      <protection hidden="1"/>
    </xf>
    <xf numFmtId="0" fontId="70" fillId="0" borderId="23" xfId="34" applyFont="1" applyBorder="1" applyAlignment="1" applyProtection="1">
      <alignment horizontal="center" vertical="center"/>
      <protection hidden="1"/>
    </xf>
    <xf numFmtId="0" fontId="70" fillId="0" borderId="19" xfId="34" applyFont="1" applyBorder="1" applyAlignment="1" applyProtection="1">
      <alignment horizontal="center" vertical="center"/>
      <protection hidden="1"/>
    </xf>
    <xf numFmtId="0" fontId="25" fillId="0" borderId="6" xfId="34" applyFont="1" applyBorder="1" applyAlignment="1" applyProtection="1">
      <alignment horizontal="right" vertical="center"/>
      <protection hidden="1"/>
    </xf>
    <xf numFmtId="0" fontId="25" fillId="0" borderId="0" xfId="34" applyFont="1" applyBorder="1" applyAlignment="1" applyProtection="1">
      <alignment horizontal="right" vertical="center"/>
      <protection hidden="1"/>
    </xf>
    <xf numFmtId="0" fontId="23" fillId="0" borderId="6" xfId="34" applyFont="1" applyBorder="1" applyAlignment="1" applyProtection="1">
      <alignment horizontal="right" vertical="center"/>
      <protection hidden="1"/>
    </xf>
    <xf numFmtId="0" fontId="23" fillId="0" borderId="0" xfId="34" applyFont="1" applyBorder="1" applyAlignment="1" applyProtection="1">
      <alignment horizontal="right" vertical="center"/>
      <protection hidden="1"/>
    </xf>
    <xf numFmtId="0" fontId="26" fillId="0" borderId="4" xfId="34" applyFont="1" applyBorder="1" applyAlignment="1" applyProtection="1">
      <alignment horizontal="center" vertical="center"/>
      <protection hidden="1"/>
    </xf>
    <xf numFmtId="0" fontId="20" fillId="0" borderId="4" xfId="34" applyFont="1" applyBorder="1" applyAlignment="1" applyProtection="1">
      <alignment horizontal="center" vertical="center"/>
      <protection hidden="1"/>
    </xf>
    <xf numFmtId="0" fontId="44" fillId="0" borderId="11" xfId="34" applyFont="1" applyBorder="1" applyAlignment="1" applyProtection="1">
      <alignment horizontal="center" vertical="center" textRotation="180"/>
      <protection hidden="1"/>
    </xf>
    <xf numFmtId="0" fontId="44" fillId="0" borderId="12" xfId="34" applyFont="1" applyBorder="1" applyAlignment="1" applyProtection="1">
      <alignment horizontal="center" vertical="center" textRotation="180"/>
      <protection hidden="1"/>
    </xf>
    <xf numFmtId="0" fontId="44" fillId="0" borderId="13" xfId="34" applyFont="1" applyBorder="1" applyAlignment="1" applyProtection="1">
      <alignment horizontal="center" vertical="center" textRotation="180"/>
      <protection hidden="1"/>
    </xf>
    <xf numFmtId="0" fontId="132" fillId="0" borderId="11" xfId="34" applyFont="1" applyBorder="1" applyAlignment="1" applyProtection="1">
      <alignment horizontal="center" vertical="center" textRotation="90" wrapText="1"/>
      <protection hidden="1"/>
    </xf>
    <xf numFmtId="0" fontId="132" fillId="0" borderId="12" xfId="34" applyFont="1" applyBorder="1" applyAlignment="1" applyProtection="1">
      <alignment horizontal="center" vertical="center" textRotation="90" wrapText="1"/>
      <protection hidden="1"/>
    </xf>
    <xf numFmtId="0" fontId="132" fillId="0" borderId="13" xfId="34" applyFont="1" applyBorder="1" applyAlignment="1" applyProtection="1">
      <alignment horizontal="center" vertical="center" textRotation="90" wrapText="1"/>
      <protection hidden="1"/>
    </xf>
    <xf numFmtId="0" fontId="25" fillId="0" borderId="8" xfId="34" applyFont="1" applyBorder="1" applyAlignment="1" applyProtection="1">
      <alignment horizontal="right" vertical="center"/>
      <protection hidden="1"/>
    </xf>
    <xf numFmtId="0" fontId="25" fillId="0" borderId="5" xfId="34" applyFont="1" applyBorder="1" applyAlignment="1" applyProtection="1">
      <alignment horizontal="right" vertical="center"/>
      <protection hidden="1"/>
    </xf>
    <xf numFmtId="0" fontId="23" fillId="0" borderId="28" xfId="34" applyFont="1" applyBorder="1" applyAlignment="1" applyProtection="1">
      <alignment horizontal="right" vertical="center"/>
      <protection hidden="1"/>
    </xf>
    <xf numFmtId="0" fontId="23" fillId="0" borderId="10" xfId="34" applyFont="1" applyBorder="1" applyAlignment="1" applyProtection="1">
      <alignment horizontal="right" vertical="center"/>
      <protection hidden="1"/>
    </xf>
    <xf numFmtId="0" fontId="2" fillId="0" borderId="6" xfId="34" applyBorder="1"/>
    <xf numFmtId="0" fontId="2" fillId="0" borderId="0" xfId="34" applyBorder="1"/>
    <xf numFmtId="0" fontId="2" fillId="0" borderId="7" xfId="34" applyBorder="1"/>
    <xf numFmtId="0" fontId="120" fillId="0" borderId="0" xfId="0" applyFont="1" applyAlignment="1" applyProtection="1">
      <alignment horizontal="left" vertical="top"/>
      <protection hidden="1"/>
    </xf>
    <xf numFmtId="0" fontId="27" fillId="50" borderId="0" xfId="0" applyFont="1" applyFill="1" applyAlignment="1" applyProtection="1">
      <alignment horizontal="center" vertical="center" wrapText="1"/>
      <protection hidden="1"/>
    </xf>
    <xf numFmtId="0" fontId="22" fillId="0" borderId="0" xfId="0" applyFont="1" applyAlignment="1" applyProtection="1">
      <alignment horizontal="left" vertical="top"/>
      <protection hidden="1"/>
    </xf>
    <xf numFmtId="0" fontId="39" fillId="0" borderId="0" xfId="0" applyFont="1" applyBorder="1" applyAlignment="1" applyProtection="1">
      <alignment horizontal="center" vertical="top"/>
      <protection hidden="1"/>
    </xf>
    <xf numFmtId="0" fontId="39" fillId="0" borderId="32" xfId="0" applyFont="1" applyBorder="1" applyAlignment="1" applyProtection="1">
      <alignment horizontal="center" vertical="top"/>
      <protection hidden="1"/>
    </xf>
    <xf numFmtId="0" fontId="22" fillId="0" borderId="23" xfId="0" applyFont="1" applyBorder="1" applyAlignment="1" applyProtection="1">
      <alignment horizontal="center" vertical="center"/>
      <protection hidden="1"/>
    </xf>
    <xf numFmtId="0" fontId="20" fillId="3" borderId="14" xfId="277" applyNumberFormat="1" applyFont="1" applyFill="1" applyBorder="1" applyAlignment="1" applyProtection="1">
      <alignment horizontal="left" vertical="center"/>
      <protection locked="0"/>
    </xf>
    <xf numFmtId="0" fontId="20" fillId="3" borderId="3" xfId="277" applyNumberFormat="1" applyFont="1" applyFill="1" applyBorder="1" applyAlignment="1" applyProtection="1">
      <alignment horizontal="left" vertical="center"/>
      <protection locked="0"/>
    </xf>
    <xf numFmtId="0" fontId="20" fillId="3" borderId="15" xfId="277" applyNumberFormat="1" applyFont="1" applyFill="1" applyBorder="1" applyAlignment="1" applyProtection="1">
      <alignment horizontal="left" vertical="center"/>
      <protection locked="0"/>
    </xf>
    <xf numFmtId="0" fontId="20" fillId="0" borderId="0" xfId="290" applyFont="1" applyFill="1" applyBorder="1" applyAlignment="1" applyProtection="1">
      <alignment horizontal="left" vertical="center"/>
      <protection locked="0"/>
    </xf>
    <xf numFmtId="0" fontId="20" fillId="3" borderId="14" xfId="290" applyFont="1" applyFill="1" applyBorder="1" applyAlignment="1" applyProtection="1">
      <alignment horizontal="center" vertical="center"/>
      <protection locked="0"/>
    </xf>
    <xf numFmtId="0" fontId="20" fillId="3" borderId="3" xfId="290" applyFont="1" applyFill="1" applyBorder="1" applyAlignment="1" applyProtection="1">
      <alignment horizontal="center" vertical="center"/>
      <protection locked="0"/>
    </xf>
    <xf numFmtId="0" fontId="20" fillId="3" borderId="15" xfId="290" applyFont="1" applyFill="1" applyBorder="1" applyAlignment="1" applyProtection="1">
      <alignment horizontal="center" vertical="center"/>
      <protection locked="0"/>
    </xf>
    <xf numFmtId="0" fontId="20" fillId="0" borderId="0" xfId="290" applyFont="1" applyBorder="1" applyAlignment="1" applyProtection="1">
      <alignment horizontal="left" vertical="center"/>
      <protection hidden="1"/>
    </xf>
    <xf numFmtId="0" fontId="20" fillId="0" borderId="0" xfId="290" applyFont="1" applyFill="1" applyBorder="1" applyAlignment="1" applyProtection="1">
      <alignment horizontal="center" vertical="center"/>
      <protection locked="0"/>
    </xf>
    <xf numFmtId="0" fontId="20" fillId="0" borderId="0" xfId="277" applyFont="1" applyFill="1" applyBorder="1" applyAlignment="1" applyProtection="1">
      <alignment horizontal="center" vertical="center"/>
      <protection locked="0"/>
    </xf>
    <xf numFmtId="0" fontId="17" fillId="0" borderId="0" xfId="290" applyFont="1" applyFill="1" applyBorder="1" applyAlignment="1" applyProtection="1">
      <alignment horizontal="center" vertical="center"/>
      <protection hidden="1"/>
    </xf>
    <xf numFmtId="0" fontId="17" fillId="0" borderId="0" xfId="290" applyFont="1" applyBorder="1" applyAlignment="1" applyProtection="1">
      <alignment horizontal="left" vertical="top"/>
      <protection hidden="1"/>
    </xf>
    <xf numFmtId="0" fontId="17" fillId="10" borderId="0" xfId="290" applyFont="1" applyFill="1" applyBorder="1" applyAlignment="1" applyProtection="1">
      <alignment horizontal="center" vertical="center"/>
      <protection hidden="1"/>
    </xf>
    <xf numFmtId="0" fontId="20" fillId="10" borderId="0" xfId="277" applyFont="1" applyFill="1" applyBorder="1" applyAlignment="1" applyProtection="1">
      <alignment horizontal="center" vertical="center"/>
      <protection locked="0"/>
    </xf>
    <xf numFmtId="0" fontId="122" fillId="0" borderId="0" xfId="277" applyFont="1" applyBorder="1" applyAlignment="1" applyProtection="1">
      <alignment horizontal="center" vertical="center" wrapText="1"/>
      <protection hidden="1"/>
    </xf>
    <xf numFmtId="0" fontId="24" fillId="0" borderId="0" xfId="277" applyFont="1" applyBorder="1" applyAlignment="1" applyProtection="1">
      <alignment horizontal="center" vertical="center"/>
      <protection hidden="1"/>
    </xf>
    <xf numFmtId="0" fontId="24" fillId="55" borderId="0" xfId="277" applyFont="1" applyFill="1" applyBorder="1" applyAlignment="1" applyProtection="1">
      <alignment horizontal="center" vertical="center"/>
      <protection hidden="1"/>
    </xf>
    <xf numFmtId="0" fontId="20" fillId="3" borderId="14" xfId="277" applyFont="1" applyFill="1" applyBorder="1" applyAlignment="1" applyProtection="1">
      <alignment horizontal="center" vertical="center"/>
      <protection locked="0"/>
    </xf>
    <xf numFmtId="0" fontId="20" fillId="3" borderId="3" xfId="277" applyFont="1" applyFill="1" applyBorder="1" applyAlignment="1" applyProtection="1">
      <alignment horizontal="center" vertical="center"/>
      <protection locked="0"/>
    </xf>
    <xf numFmtId="0" fontId="20" fillId="3" borderId="15" xfId="277" applyFont="1" applyFill="1" applyBorder="1" applyAlignment="1" applyProtection="1">
      <alignment horizontal="center" vertical="center"/>
      <protection locked="0"/>
    </xf>
    <xf numFmtId="0" fontId="128" fillId="0" borderId="14" xfId="277" applyFont="1" applyFill="1" applyBorder="1" applyAlignment="1" applyProtection="1">
      <alignment horizontal="center" vertical="center"/>
      <protection locked="0"/>
    </xf>
    <xf numFmtId="0" fontId="128" fillId="0" borderId="3" xfId="277" applyFont="1" applyFill="1" applyBorder="1" applyAlignment="1" applyProtection="1">
      <alignment horizontal="center" vertical="center"/>
      <protection locked="0"/>
    </xf>
    <xf numFmtId="0" fontId="128" fillId="0" borderId="15" xfId="277" applyFont="1" applyFill="1" applyBorder="1" applyAlignment="1" applyProtection="1">
      <alignment horizontal="center" vertical="center"/>
      <protection locked="0"/>
    </xf>
    <xf numFmtId="0" fontId="20" fillId="0" borderId="14" xfId="277" applyFont="1" applyBorder="1" applyAlignment="1" applyProtection="1">
      <alignment horizontal="left" vertical="center"/>
      <protection hidden="1"/>
    </xf>
    <xf numFmtId="0" fontId="20" fillId="0" borderId="15" xfId="277" applyFont="1" applyBorder="1" applyAlignment="1" applyProtection="1">
      <alignment horizontal="left" vertical="center"/>
      <protection hidden="1"/>
    </xf>
    <xf numFmtId="0" fontId="128" fillId="0" borderId="10" xfId="277" applyFont="1" applyFill="1" applyBorder="1" applyAlignment="1" applyProtection="1">
      <alignment horizontal="center" vertical="center"/>
      <protection locked="0"/>
    </xf>
    <xf numFmtId="0" fontId="17" fillId="0" borderId="0" xfId="290" applyFont="1" applyBorder="1" applyAlignment="1" applyProtection="1">
      <alignment horizontal="left" vertical="center"/>
      <protection hidden="1"/>
    </xf>
    <xf numFmtId="0" fontId="39" fillId="0" borderId="0" xfId="26" quotePrefix="1" applyFont="1" applyAlignment="1" applyProtection="1">
      <alignment horizontal="center" vertical="center"/>
    </xf>
    <xf numFmtId="0" fontId="0" fillId="0" borderId="0" xfId="26" applyFont="1" applyAlignment="1" applyProtection="1">
      <alignment horizontal="justify" vertical="top"/>
    </xf>
    <xf numFmtId="0" fontId="17" fillId="0" borderId="0" xfId="26" applyFont="1" applyAlignment="1" applyProtection="1">
      <alignment horizontal="justify" vertical="top"/>
    </xf>
    <xf numFmtId="0" fontId="0" fillId="3" borderId="23" xfId="0" applyFill="1" applyBorder="1" applyAlignment="1" applyProtection="1">
      <alignment horizontal="left" vertical="center"/>
      <protection locked="0"/>
    </xf>
    <xf numFmtId="0" fontId="17" fillId="3" borderId="23" xfId="0" applyFont="1" applyFill="1" applyBorder="1" applyAlignment="1" applyProtection="1">
      <alignment horizontal="left" vertical="center"/>
      <protection locked="0"/>
    </xf>
    <xf numFmtId="0" fontId="17" fillId="0" borderId="30" xfId="0" applyFont="1" applyBorder="1" applyAlignment="1" applyProtection="1">
      <alignment horizontal="justify" vertical="center" wrapText="1"/>
    </xf>
    <xf numFmtId="0" fontId="17" fillId="0" borderId="23" xfId="0" applyFont="1" applyBorder="1" applyAlignment="1" applyProtection="1">
      <alignment horizontal="left" vertical="center" indent="2"/>
    </xf>
    <xf numFmtId="0" fontId="17" fillId="0" borderId="32" xfId="0" applyFont="1" applyBorder="1" applyAlignment="1" applyProtection="1">
      <alignment horizontal="left" vertical="center" indent="2"/>
    </xf>
    <xf numFmtId="0" fontId="17" fillId="0" borderId="0" xfId="0" applyFont="1" applyBorder="1" applyAlignment="1" applyProtection="1">
      <alignment horizontal="left" vertical="center" indent="2"/>
    </xf>
    <xf numFmtId="0" fontId="17" fillId="0" borderId="30" xfId="0" applyFont="1" applyBorder="1" applyAlignment="1" applyProtection="1">
      <alignment horizontal="left" vertical="center" indent="2"/>
    </xf>
    <xf numFmtId="0" fontId="0" fillId="0" borderId="0" xfId="26" applyFont="1" applyAlignment="1" applyProtection="1">
      <alignment horizontal="center" vertical="top"/>
    </xf>
    <xf numFmtId="0" fontId="17" fillId="0" borderId="0" xfId="26" applyFont="1" applyAlignment="1" applyProtection="1">
      <alignment horizontal="center" vertical="top"/>
    </xf>
    <xf numFmtId="0" fontId="17" fillId="0" borderId="0" xfId="0" applyFont="1" applyAlignment="1" applyProtection="1">
      <alignment horizontal="left" vertical="center" wrapText="1" indent="2"/>
    </xf>
    <xf numFmtId="178" fontId="16" fillId="0" borderId="0" xfId="26" applyNumberFormat="1" applyFont="1" applyAlignment="1" applyProtection="1">
      <alignment horizontal="left" vertical="center" indent="1"/>
    </xf>
    <xf numFmtId="0" fontId="0" fillId="0" borderId="0" xfId="0" applyAlignment="1">
      <alignment horizontal="left" vertical="top" wrapText="1"/>
    </xf>
    <xf numFmtId="0" fontId="0" fillId="0" borderId="0" xfId="26" applyFont="1" applyAlignment="1" applyProtection="1">
      <alignment horizontal="left" vertical="top" wrapText="1"/>
    </xf>
    <xf numFmtId="0" fontId="16" fillId="0" borderId="5" xfId="26" applyFont="1" applyBorder="1" applyAlignment="1" applyProtection="1">
      <alignment horizontal="center" vertical="center" wrapText="1"/>
    </xf>
    <xf numFmtId="0" fontId="16" fillId="0" borderId="0" xfId="26" applyFont="1" applyAlignment="1" applyProtection="1">
      <alignment horizontal="justify" vertical="center"/>
    </xf>
    <xf numFmtId="0" fontId="16" fillId="0" borderId="0" xfId="26" applyFont="1" applyAlignment="1" applyProtection="1">
      <alignment horizontal="center" vertical="center"/>
    </xf>
    <xf numFmtId="0" fontId="17" fillId="3" borderId="0" xfId="26" applyFont="1" applyFill="1" applyAlignment="1" applyProtection="1">
      <alignment horizontal="left" vertical="center"/>
      <protection locked="0"/>
    </xf>
    <xf numFmtId="178" fontId="17" fillId="0" borderId="0" xfId="26" applyNumberFormat="1" applyFont="1" applyFill="1" applyAlignment="1" applyProtection="1">
      <alignment horizontal="left" vertical="center"/>
    </xf>
    <xf numFmtId="0" fontId="16" fillId="0" borderId="0" xfId="26" applyFont="1" applyFill="1" applyAlignment="1" applyProtection="1">
      <alignment horizontal="justify" vertical="top"/>
    </xf>
    <xf numFmtId="0" fontId="17" fillId="0" borderId="0" xfId="26" applyFont="1" applyAlignment="1" applyProtection="1">
      <alignment horizontal="justify" vertical="center"/>
    </xf>
    <xf numFmtId="0" fontId="7" fillId="0" borderId="14"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5" xfId="0" applyFont="1" applyBorder="1" applyAlignment="1" applyProtection="1">
      <alignment horizontal="center" vertical="top" wrapText="1"/>
      <protection hidden="1"/>
    </xf>
    <xf numFmtId="0" fontId="7" fillId="0" borderId="0" xfId="0" applyFont="1" applyBorder="1" applyAlignment="1" applyProtection="1">
      <alignment horizontal="left" vertical="top" wrapText="1"/>
      <protection hidden="1"/>
    </xf>
    <xf numFmtId="0" fontId="7" fillId="0" borderId="0" xfId="0" applyNumberFormat="1" applyFont="1" applyBorder="1" applyAlignment="1" applyProtection="1">
      <alignment horizontal="left" vertical="top" wrapText="1"/>
      <protection hidden="1"/>
    </xf>
    <xf numFmtId="0" fontId="6" fillId="0" borderId="0" xfId="0" applyFont="1" applyBorder="1" applyAlignment="1" applyProtection="1">
      <alignment horizontal="center" vertical="top"/>
      <protection hidden="1"/>
    </xf>
    <xf numFmtId="0" fontId="6" fillId="0" borderId="0" xfId="0" applyFont="1" applyBorder="1" applyAlignment="1" applyProtection="1">
      <alignment horizontal="center" vertical="center"/>
      <protection hidden="1"/>
    </xf>
    <xf numFmtId="0" fontId="41" fillId="0" borderId="0" xfId="0" applyFont="1" applyFill="1" applyBorder="1" applyAlignment="1" applyProtection="1">
      <alignment horizontal="center" vertical="center"/>
      <protection hidden="1"/>
    </xf>
    <xf numFmtId="0" fontId="39" fillId="52" borderId="13" xfId="0" applyNumberFormat="1" applyFont="1" applyFill="1" applyBorder="1" applyAlignment="1" applyProtection="1">
      <alignment horizontal="center" vertical="center" wrapText="1"/>
      <protection hidden="1"/>
    </xf>
    <xf numFmtId="0" fontId="7" fillId="0" borderId="0" xfId="0" applyFont="1" applyFill="1" applyBorder="1" applyAlignment="1" applyProtection="1">
      <alignment horizontal="center" vertical="center"/>
      <protection hidden="1"/>
    </xf>
    <xf numFmtId="0" fontId="7" fillId="0" borderId="6" xfId="0" applyNumberFormat="1" applyFont="1" applyFill="1" applyBorder="1" applyAlignment="1" applyProtection="1">
      <alignment horizontal="left" vertical="top" wrapText="1"/>
      <protection hidden="1"/>
    </xf>
    <xf numFmtId="0" fontId="7" fillId="0" borderId="0" xfId="0" applyNumberFormat="1" applyFont="1" applyFill="1" applyBorder="1" applyAlignment="1" applyProtection="1">
      <alignment horizontal="left" vertical="top" wrapText="1"/>
      <protection hidden="1"/>
    </xf>
    <xf numFmtId="0" fontId="41" fillId="50" borderId="14" xfId="0" applyFont="1" applyFill="1" applyBorder="1" applyAlignment="1" applyProtection="1">
      <alignment horizontal="center" vertical="center"/>
      <protection hidden="1"/>
    </xf>
    <xf numFmtId="0" fontId="41" fillId="50" borderId="3" xfId="0" applyFont="1" applyFill="1" applyBorder="1" applyAlignment="1" applyProtection="1">
      <alignment horizontal="center" vertical="center"/>
      <protection hidden="1"/>
    </xf>
    <xf numFmtId="0" fontId="41" fillId="50" borderId="15" xfId="0" applyFont="1" applyFill="1" applyBorder="1" applyAlignment="1" applyProtection="1">
      <alignment horizontal="center" vertical="center"/>
      <protection hidden="1"/>
    </xf>
    <xf numFmtId="0" fontId="103" fillId="0" borderId="14" xfId="0" applyNumberFormat="1" applyFont="1" applyFill="1" applyBorder="1" applyAlignment="1" applyProtection="1">
      <alignment horizontal="center" vertical="top"/>
      <protection hidden="1"/>
    </xf>
    <xf numFmtId="0" fontId="103" fillId="0" borderId="15" xfId="0" applyNumberFormat="1" applyFont="1" applyFill="1" applyBorder="1" applyAlignment="1" applyProtection="1">
      <alignment horizontal="center" vertical="top"/>
      <protection hidden="1"/>
    </xf>
    <xf numFmtId="0" fontId="27" fillId="0" borderId="0" xfId="39" applyNumberFormat="1" applyFont="1" applyFill="1" applyBorder="1" applyAlignment="1" applyProtection="1">
      <alignment horizontal="left" vertical="center" wrapText="1"/>
      <protection hidden="1"/>
    </xf>
    <xf numFmtId="0" fontId="32" fillId="0" borderId="0" xfId="35" applyFont="1" applyFill="1" applyBorder="1" applyAlignment="1" applyProtection="1">
      <alignment horizontal="left" vertical="center"/>
      <protection hidden="1"/>
    </xf>
    <xf numFmtId="0" fontId="17" fillId="0" borderId="0" xfId="0" applyFont="1" applyBorder="1" applyAlignment="1">
      <alignment horizontal="center" vertical="center"/>
    </xf>
    <xf numFmtId="0" fontId="32" fillId="0" borderId="0" xfId="0" applyNumberFormat="1" applyFont="1" applyFill="1" applyBorder="1" applyAlignment="1" applyProtection="1">
      <alignment horizontal="justify" vertical="center" wrapText="1"/>
      <protection hidden="1"/>
    </xf>
    <xf numFmtId="0" fontId="27" fillId="0" borderId="0" xfId="0" applyFont="1" applyFill="1" applyBorder="1" applyAlignment="1">
      <alignment horizontal="center" vertical="center"/>
    </xf>
    <xf numFmtId="0" fontId="17" fillId="0" borderId="0" xfId="0" applyFont="1" applyFill="1" applyBorder="1" applyAlignment="1">
      <alignment horizontal="center" vertical="center"/>
    </xf>
    <xf numFmtId="0" fontId="27" fillId="0" borderId="0" xfId="39" applyFont="1" applyFill="1" applyBorder="1" applyAlignment="1" applyProtection="1">
      <alignment horizontal="left" vertical="center" wrapText="1"/>
      <protection hidden="1"/>
    </xf>
    <xf numFmtId="0" fontId="27" fillId="0" borderId="0" xfId="39" applyNumberFormat="1" applyFont="1" applyFill="1" applyBorder="1" applyAlignment="1" applyProtection="1">
      <alignment horizontal="left" vertical="center"/>
      <protection hidden="1"/>
    </xf>
    <xf numFmtId="0" fontId="17"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16" fillId="0" borderId="0" xfId="0" applyFont="1" applyFill="1" applyBorder="1" applyAlignment="1">
      <alignment horizontal="center" vertical="center"/>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47" fillId="0" borderId="0" xfId="0" applyNumberFormat="1" applyFont="1" applyFill="1" applyBorder="1" applyAlignment="1" applyProtection="1">
      <alignment horizontal="justify" vertical="center" wrapText="1"/>
    </xf>
    <xf numFmtId="0" fontId="47" fillId="0" borderId="0" xfId="35" applyFont="1" applyFill="1" applyAlignment="1" applyProtection="1">
      <alignment horizontal="left" vertical="center"/>
      <protection hidden="1"/>
    </xf>
    <xf numFmtId="0" fontId="27" fillId="8" borderId="0" xfId="0" applyFont="1" applyFill="1" applyAlignment="1">
      <alignment horizontal="center" vertical="center"/>
    </xf>
    <xf numFmtId="0" fontId="16" fillId="0" borderId="0" xfId="0" applyNumberFormat="1" applyFont="1" applyFill="1" applyBorder="1" applyAlignment="1" applyProtection="1">
      <alignment horizontal="justify" vertical="center" wrapText="1"/>
    </xf>
    <xf numFmtId="0" fontId="17" fillId="0" borderId="0" xfId="35" applyFont="1" applyFill="1" applyAlignment="1" applyProtection="1">
      <alignment horizontal="left" vertical="center"/>
      <protection hidden="1"/>
    </xf>
    <xf numFmtId="0" fontId="16" fillId="6" borderId="4" xfId="39" applyNumberFormat="1" applyFont="1" applyFill="1" applyBorder="1" applyAlignment="1" applyProtection="1">
      <alignment horizontal="left" vertical="center" wrapText="1"/>
    </xf>
    <xf numFmtId="0" fontId="29" fillId="0" borderId="10" xfId="39"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4" xfId="39"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center" vertical="center" wrapText="1"/>
    </xf>
    <xf numFmtId="0" fontId="20" fillId="0" borderId="10" xfId="29" applyNumberFormat="1" applyFont="1" applyFill="1" applyBorder="1" applyAlignment="1" applyProtection="1">
      <alignment horizontal="left" vertical="top" wrapText="1"/>
      <protection hidden="1"/>
    </xf>
    <xf numFmtId="0" fontId="38" fillId="0" borderId="0" xfId="0" applyFont="1" applyBorder="1" applyAlignment="1" applyProtection="1">
      <alignment horizontal="center" vertical="center"/>
      <protection hidden="1"/>
    </xf>
    <xf numFmtId="0" fontId="108" fillId="50" borderId="0" xfId="0" applyFont="1" applyFill="1" applyAlignment="1" applyProtection="1">
      <alignment horizontal="center" vertical="center"/>
      <protection hidden="1"/>
    </xf>
    <xf numFmtId="0" fontId="24" fillId="0" borderId="0" xfId="0" applyFont="1" applyBorder="1" applyAlignment="1" applyProtection="1">
      <alignment horizontal="center" vertical="center"/>
      <protection hidden="1"/>
    </xf>
    <xf numFmtId="0" fontId="24" fillId="0" borderId="0" xfId="0" applyFont="1" applyAlignment="1" applyProtection="1">
      <alignment horizontal="center" vertical="top" wrapText="1"/>
      <protection hidden="1"/>
    </xf>
    <xf numFmtId="0" fontId="16" fillId="52" borderId="0" xfId="35" applyFont="1" applyFill="1" applyAlignment="1" applyProtection="1">
      <alignment horizontal="center" vertical="center"/>
      <protection hidden="1"/>
    </xf>
    <xf numFmtId="0" fontId="32" fillId="0" borderId="0" xfId="0" applyFont="1" applyBorder="1" applyAlignment="1">
      <alignment horizontal="center" vertical="center"/>
    </xf>
    <xf numFmtId="0" fontId="16" fillId="0" borderId="0" xfId="29" applyNumberFormat="1" applyFont="1" applyFill="1" applyBorder="1" applyAlignment="1" applyProtection="1">
      <alignment horizontal="justify" vertical="center" wrapText="1"/>
    </xf>
    <xf numFmtId="0" fontId="16" fillId="0" borderId="0" xfId="0" applyFont="1" applyBorder="1" applyAlignment="1">
      <alignment horizontal="center" vertical="center"/>
    </xf>
    <xf numFmtId="0" fontId="17" fillId="0" borderId="0" xfId="35" applyFont="1" applyFill="1" applyBorder="1" applyAlignment="1" applyProtection="1">
      <alignment horizontal="left" vertical="center"/>
    </xf>
    <xf numFmtId="0" fontId="47" fillId="0" borderId="0" xfId="35" applyFont="1" applyFill="1" applyBorder="1" applyAlignment="1" applyProtection="1">
      <alignment horizontal="left" vertical="center"/>
    </xf>
    <xf numFmtId="0" fontId="27" fillId="0" borderId="0" xfId="0" applyFont="1" applyBorder="1" applyAlignment="1">
      <alignment horizontal="center" vertical="center"/>
    </xf>
    <xf numFmtId="0" fontId="16" fillId="0" borderId="14" xfId="0" applyFont="1" applyBorder="1" applyAlignment="1" applyProtection="1">
      <alignment horizontal="center" vertical="center" wrapText="1"/>
    </xf>
    <xf numFmtId="0" fontId="16" fillId="0" borderId="3" xfId="0" applyFont="1" applyBorder="1" applyAlignment="1" applyProtection="1">
      <alignment horizontal="center" vertical="center" wrapText="1"/>
    </xf>
    <xf numFmtId="0" fontId="16" fillId="0" borderId="15" xfId="0" applyFont="1" applyBorder="1" applyAlignment="1" applyProtection="1">
      <alignment horizontal="center" vertical="center" wrapText="1"/>
    </xf>
    <xf numFmtId="0" fontId="27" fillId="50" borderId="14" xfId="0" applyFont="1" applyFill="1" applyBorder="1" applyAlignment="1" applyProtection="1">
      <alignment horizontal="center" vertical="center"/>
    </xf>
    <xf numFmtId="0" fontId="27" fillId="50" borderId="3" xfId="0" applyFont="1" applyFill="1" applyBorder="1" applyAlignment="1" applyProtection="1">
      <alignment horizontal="center" vertical="center"/>
    </xf>
    <xf numFmtId="0" fontId="27" fillId="50" borderId="15" xfId="0" applyFont="1" applyFill="1" applyBorder="1" applyAlignment="1" applyProtection="1">
      <alignment horizontal="center" vertical="center"/>
    </xf>
    <xf numFmtId="0" fontId="16" fillId="0" borderId="14" xfId="29" applyNumberFormat="1" applyFont="1" applyFill="1" applyBorder="1" applyAlignment="1" applyProtection="1">
      <alignment horizontal="left" vertical="center"/>
    </xf>
    <xf numFmtId="0" fontId="16" fillId="0" borderId="15" xfId="29" applyNumberFormat="1" applyFont="1" applyFill="1" applyBorder="1" applyAlignment="1" applyProtection="1">
      <alignment horizontal="left" vertical="center"/>
    </xf>
    <xf numFmtId="0" fontId="16" fillId="0" borderId="28" xfId="29" applyNumberFormat="1" applyFont="1" applyFill="1" applyBorder="1" applyAlignment="1" applyProtection="1">
      <alignment horizontal="left" vertical="center"/>
    </xf>
    <xf numFmtId="0" fontId="16" fillId="0" borderId="29" xfId="29" applyNumberFormat="1" applyFont="1" applyFill="1" applyBorder="1" applyAlignment="1" applyProtection="1">
      <alignment horizontal="left" vertical="center"/>
    </xf>
    <xf numFmtId="0" fontId="27" fillId="0" borderId="0" xfId="0" applyFont="1" applyBorder="1" applyAlignment="1" applyProtection="1">
      <alignment horizontal="center" vertical="center"/>
    </xf>
    <xf numFmtId="0" fontId="7" fillId="0" borderId="4" xfId="29" applyNumberFormat="1" applyFont="1" applyFill="1" applyBorder="1" applyAlignment="1" applyProtection="1">
      <alignment horizontal="left" vertical="center" wrapText="1"/>
    </xf>
    <xf numFmtId="0" fontId="7" fillId="52" borderId="14" xfId="35" applyFont="1" applyFill="1" applyBorder="1" applyAlignment="1" applyProtection="1">
      <alignment horizontal="center" vertical="center"/>
    </xf>
    <xf numFmtId="0" fontId="7" fillId="52" borderId="3" xfId="35" applyFont="1" applyFill="1" applyBorder="1" applyAlignment="1" applyProtection="1">
      <alignment horizontal="center" vertical="center"/>
    </xf>
    <xf numFmtId="0" fontId="7" fillId="52" borderId="15" xfId="35" applyFont="1" applyFill="1" applyBorder="1" applyAlignment="1" applyProtection="1">
      <alignment horizontal="center" vertical="center"/>
    </xf>
    <xf numFmtId="0" fontId="7" fillId="51" borderId="14" xfId="29" applyNumberFormat="1" applyFont="1" applyFill="1" applyBorder="1" applyAlignment="1" applyProtection="1">
      <alignment horizontal="center" vertical="center" wrapText="1"/>
    </xf>
    <xf numFmtId="0" fontId="7" fillId="51" borderId="3" xfId="29" applyNumberFormat="1" applyFont="1" applyFill="1" applyBorder="1" applyAlignment="1" applyProtection="1">
      <alignment horizontal="center" vertical="center" wrapText="1"/>
    </xf>
    <xf numFmtId="0" fontId="7" fillId="51" borderId="15" xfId="29" applyNumberFormat="1" applyFont="1" applyFill="1" applyBorder="1" applyAlignment="1" applyProtection="1">
      <alignment horizontal="center" vertical="center" wrapText="1"/>
    </xf>
    <xf numFmtId="0" fontId="16" fillId="0" borderId="0" xfId="0" applyFont="1" applyAlignment="1" applyProtection="1">
      <alignment horizontal="left" vertical="center" wrapText="1"/>
      <protection hidden="1"/>
    </xf>
    <xf numFmtId="0" fontId="67" fillId="0" borderId="4" xfId="33" applyFont="1" applyFill="1" applyBorder="1" applyAlignment="1" applyProtection="1">
      <alignment horizontal="center" vertical="center" wrapText="1"/>
    </xf>
    <xf numFmtId="0" fontId="7" fillId="0" borderId="11" xfId="29" applyNumberFormat="1" applyFont="1" applyFill="1" applyBorder="1" applyAlignment="1" applyProtection="1">
      <alignment horizontal="center" vertical="center" wrapText="1"/>
    </xf>
    <xf numFmtId="0" fontId="7" fillId="0" borderId="13" xfId="29" applyNumberFormat="1" applyFont="1" applyFill="1" applyBorder="1" applyAlignment="1" applyProtection="1">
      <alignment horizontal="center" vertical="center" wrapText="1"/>
    </xf>
    <xf numFmtId="0" fontId="0" fillId="0" borderId="0" xfId="0" applyFont="1" applyAlignment="1" applyProtection="1">
      <alignment horizontal="left" vertical="top" wrapText="1"/>
    </xf>
    <xf numFmtId="0" fontId="67" fillId="0" borderId="14" xfId="33" applyFont="1" applyFill="1" applyBorder="1" applyAlignment="1" applyProtection="1">
      <alignment horizontal="center" vertical="center"/>
    </xf>
    <xf numFmtId="0" fontId="67" fillId="0" borderId="15" xfId="33" applyFont="1" applyFill="1" applyBorder="1" applyAlignment="1" applyProtection="1">
      <alignment horizontal="center" vertical="center"/>
    </xf>
    <xf numFmtId="0" fontId="63" fillId="0" borderId="14" xfId="33" applyFont="1" applyFill="1" applyBorder="1" applyAlignment="1" applyProtection="1">
      <alignment horizontal="justify" vertical="top" wrapText="1"/>
    </xf>
    <xf numFmtId="0" fontId="63" fillId="0" borderId="3" xfId="33" applyFont="1" applyFill="1" applyBorder="1" applyAlignment="1" applyProtection="1">
      <alignment horizontal="justify" vertical="top" wrapText="1"/>
    </xf>
    <xf numFmtId="0" fontId="63" fillId="0" borderId="15" xfId="33" applyFont="1" applyFill="1" applyBorder="1" applyAlignment="1" applyProtection="1">
      <alignment horizontal="justify" vertical="top" wrapText="1"/>
    </xf>
    <xf numFmtId="0" fontId="67" fillId="0" borderId="11" xfId="33" applyFont="1" applyFill="1" applyBorder="1" applyAlignment="1" applyProtection="1">
      <alignment horizontal="center" vertical="center" wrapText="1"/>
    </xf>
    <xf numFmtId="0" fontId="67" fillId="0" borderId="13" xfId="33" applyFont="1" applyFill="1" applyBorder="1" applyAlignment="1" applyProtection="1">
      <alignment horizontal="center" vertical="center" wrapText="1"/>
    </xf>
    <xf numFmtId="0" fontId="7" fillId="0" borderId="12" xfId="29" applyNumberFormat="1" applyFont="1" applyFill="1" applyBorder="1" applyAlignment="1" applyProtection="1">
      <alignment horizontal="center" vertical="center" wrapText="1"/>
    </xf>
    <xf numFmtId="166" fontId="7" fillId="0" borderId="11" xfId="29" applyNumberFormat="1" applyFont="1" applyFill="1" applyBorder="1" applyAlignment="1" applyProtection="1">
      <alignment horizontal="center" vertical="center" wrapText="1"/>
    </xf>
    <xf numFmtId="166" fontId="7" fillId="0" borderId="13" xfId="29" applyNumberFormat="1" applyFont="1" applyFill="1" applyBorder="1" applyAlignment="1" applyProtection="1">
      <alignment horizontal="center" vertical="center" wrapText="1"/>
    </xf>
    <xf numFmtId="0" fontId="71" fillId="0" borderId="4" xfId="0" applyFont="1" applyFill="1" applyBorder="1" applyAlignment="1">
      <alignment horizontal="left" vertical="top" wrapText="1"/>
    </xf>
    <xf numFmtId="0" fontId="74" fillId="0" borderId="14" xfId="0" applyFont="1" applyFill="1" applyBorder="1" applyAlignment="1">
      <alignment horizontal="center" vertical="center" wrapText="1"/>
    </xf>
    <xf numFmtId="0" fontId="74" fillId="0" borderId="3" xfId="0" applyFont="1" applyFill="1" applyBorder="1" applyAlignment="1">
      <alignment horizontal="center" vertical="center" wrapText="1"/>
    </xf>
    <xf numFmtId="0" fontId="74" fillId="0" borderId="15" xfId="0" applyFont="1" applyFill="1" applyBorder="1" applyAlignment="1">
      <alignment horizontal="center" vertical="center" wrapText="1"/>
    </xf>
    <xf numFmtId="0" fontId="39" fillId="0" borderId="5" xfId="0" applyNumberFormat="1" applyFont="1" applyFill="1" applyBorder="1" applyAlignment="1" applyProtection="1">
      <alignment horizontal="right" vertical="center"/>
      <protection hidden="1"/>
    </xf>
    <xf numFmtId="0" fontId="27" fillId="8" borderId="0" xfId="0" applyFont="1" applyFill="1" applyAlignment="1" applyProtection="1">
      <alignment horizontal="center" vertical="center"/>
      <protection hidden="1"/>
    </xf>
    <xf numFmtId="0" fontId="39" fillId="0" borderId="0" xfId="0" applyFont="1" applyAlignment="1" applyProtection="1">
      <alignment horizontal="left" vertical="top" wrapText="1"/>
    </xf>
    <xf numFmtId="0" fontId="63" fillId="0" borderId="14" xfId="33" applyFont="1" applyBorder="1" applyAlignment="1" applyProtection="1">
      <alignment horizontal="center" vertical="center"/>
    </xf>
    <xf numFmtId="0" fontId="63" fillId="0" borderId="15" xfId="33" applyFont="1" applyBorder="1" applyAlignment="1" applyProtection="1">
      <alignment horizontal="center" vertical="center"/>
    </xf>
    <xf numFmtId="0" fontId="6" fillId="0" borderId="11" xfId="33" quotePrefix="1" applyFont="1" applyBorder="1" applyAlignment="1" applyProtection="1">
      <alignment horizontal="center" vertical="top"/>
    </xf>
    <xf numFmtId="0" fontId="6" fillId="0" borderId="12" xfId="33" quotePrefix="1" applyFont="1" applyBorder="1" applyAlignment="1" applyProtection="1">
      <alignment horizontal="center" vertical="top"/>
    </xf>
    <xf numFmtId="0" fontId="6" fillId="0" borderId="11" xfId="33" applyFont="1" applyBorder="1" applyAlignment="1" applyProtection="1">
      <alignment horizontal="left" vertical="center" wrapText="1"/>
    </xf>
    <xf numFmtId="0" fontId="6" fillId="0" borderId="12" xfId="33" applyFont="1" applyBorder="1" applyAlignment="1" applyProtection="1">
      <alignment horizontal="left" vertical="center" wrapText="1"/>
    </xf>
    <xf numFmtId="0" fontId="6" fillId="0" borderId="13" xfId="33" applyFont="1" applyBorder="1" applyAlignment="1" applyProtection="1">
      <alignment horizontal="left" vertical="center" wrapText="1"/>
    </xf>
    <xf numFmtId="0" fontId="63" fillId="11" borderId="14" xfId="33" applyFont="1" applyFill="1" applyBorder="1" applyAlignment="1" applyProtection="1">
      <alignment horizontal="left" vertical="top" wrapText="1"/>
    </xf>
    <xf numFmtId="0" fontId="63" fillId="11" borderId="15" xfId="33" applyFont="1" applyFill="1" applyBorder="1" applyAlignment="1" applyProtection="1">
      <alignment horizontal="left" vertical="top" wrapText="1"/>
    </xf>
    <xf numFmtId="0" fontId="64" fillId="0" borderId="0" xfId="0" applyFont="1" applyAlignment="1" applyProtection="1">
      <alignment horizontal="left" vertical="top" wrapText="1"/>
    </xf>
    <xf numFmtId="0" fontId="63" fillId="0" borderId="4" xfId="33" applyFont="1" applyBorder="1" applyAlignment="1" applyProtection="1">
      <alignment horizontal="center" vertical="center" wrapText="1"/>
    </xf>
    <xf numFmtId="0" fontId="63" fillId="0" borderId="11" xfId="33" applyFont="1" applyBorder="1" applyAlignment="1" applyProtection="1">
      <alignment horizontal="center" vertical="center" wrapText="1"/>
    </xf>
    <xf numFmtId="0" fontId="64" fillId="0" borderId="13" xfId="0" applyFont="1" applyBorder="1" applyAlignment="1" applyProtection="1">
      <alignment horizontal="center" vertical="center"/>
    </xf>
    <xf numFmtId="0" fontId="63" fillId="0" borderId="29" xfId="33" applyFont="1" applyBorder="1" applyAlignment="1" applyProtection="1">
      <alignment horizontal="center" vertical="center"/>
    </xf>
    <xf numFmtId="0" fontId="63" fillId="0" borderId="9" xfId="33" applyFont="1" applyBorder="1" applyAlignment="1" applyProtection="1">
      <alignment horizontal="center" vertical="center"/>
    </xf>
    <xf numFmtId="0" fontId="16" fillId="0" borderId="0" xfId="0" applyNumberFormat="1" applyFont="1" applyFill="1" applyBorder="1" applyAlignment="1" applyProtection="1">
      <alignment horizontal="center" vertical="center" wrapText="1"/>
      <protection hidden="1"/>
    </xf>
    <xf numFmtId="0" fontId="17" fillId="0" borderId="4" xfId="34" applyFont="1" applyBorder="1" applyAlignment="1" applyProtection="1">
      <alignment horizontal="center" vertical="center"/>
      <protection hidden="1"/>
    </xf>
    <xf numFmtId="0" fontId="17" fillId="0" borderId="4" xfId="34" applyFont="1" applyBorder="1" applyAlignment="1" applyProtection="1">
      <alignment horizontal="justify" vertical="center" wrapText="1"/>
      <protection hidden="1"/>
    </xf>
    <xf numFmtId="2" fontId="16" fillId="5" borderId="4" xfId="34" applyNumberFormat="1" applyFont="1" applyFill="1" applyBorder="1" applyAlignment="1" applyProtection="1">
      <alignment horizontal="center" vertical="center" wrapText="1"/>
      <protection hidden="1"/>
    </xf>
    <xf numFmtId="0" fontId="16" fillId="3" borderId="28" xfId="34" applyFont="1" applyFill="1" applyBorder="1" applyAlignment="1" applyProtection="1">
      <alignment horizontal="center" vertical="center" wrapText="1"/>
      <protection locked="0"/>
    </xf>
    <xf numFmtId="0" fontId="16" fillId="3" borderId="29" xfId="34" applyFont="1" applyFill="1" applyBorder="1" applyAlignment="1" applyProtection="1">
      <alignment horizontal="center" vertical="center" wrapText="1"/>
      <protection locked="0"/>
    </xf>
    <xf numFmtId="0" fontId="16" fillId="3" borderId="6" xfId="34" applyFont="1" applyFill="1" applyBorder="1" applyAlignment="1" applyProtection="1">
      <alignment horizontal="center" vertical="center" wrapText="1"/>
      <protection locked="0"/>
    </xf>
    <xf numFmtId="0" fontId="16" fillId="3" borderId="7" xfId="34" applyFont="1" applyFill="1" applyBorder="1" applyAlignment="1" applyProtection="1">
      <alignment horizontal="center" vertical="center" wrapText="1"/>
      <protection locked="0"/>
    </xf>
    <xf numFmtId="0" fontId="16" fillId="3" borderId="8" xfId="34" applyFont="1" applyFill="1" applyBorder="1" applyAlignment="1" applyProtection="1">
      <alignment horizontal="center" vertical="center" wrapText="1"/>
      <protection locked="0"/>
    </xf>
    <xf numFmtId="0" fontId="16" fillId="3" borderId="9" xfId="34" applyFont="1" applyFill="1" applyBorder="1" applyAlignment="1" applyProtection="1">
      <alignment horizontal="center" vertical="center" wrapText="1"/>
      <protection locked="0"/>
    </xf>
    <xf numFmtId="0" fontId="0" fillId="0" borderId="14" xfId="34" applyNumberFormat="1" applyFont="1" applyBorder="1" applyAlignment="1" applyProtection="1">
      <alignment horizontal="justify" vertical="center" wrapText="1"/>
      <protection hidden="1"/>
    </xf>
    <xf numFmtId="0" fontId="17" fillId="0" borderId="15" xfId="34" applyNumberFormat="1" applyFont="1" applyBorder="1" applyAlignment="1" applyProtection="1">
      <alignment horizontal="justify" vertical="center" wrapText="1"/>
      <protection hidden="1"/>
    </xf>
    <xf numFmtId="2" fontId="16" fillId="5" borderId="14" xfId="34" applyNumberFormat="1" applyFont="1" applyFill="1" applyBorder="1" applyAlignment="1" applyProtection="1">
      <alignment horizontal="center" vertical="center" wrapText="1"/>
      <protection hidden="1"/>
    </xf>
    <xf numFmtId="2" fontId="16" fillId="5" borderId="15" xfId="34" applyNumberFormat="1" applyFont="1" applyFill="1" applyBorder="1" applyAlignment="1" applyProtection="1">
      <alignment horizontal="center" vertical="center" wrapText="1"/>
      <protection hidden="1"/>
    </xf>
    <xf numFmtId="0" fontId="16" fillId="3" borderId="4" xfId="34" applyFont="1" applyFill="1" applyBorder="1" applyAlignment="1" applyProtection="1">
      <alignment horizontal="center" vertical="center" wrapText="1"/>
      <protection locked="0"/>
    </xf>
    <xf numFmtId="0" fontId="16" fillId="5" borderId="14" xfId="34" applyFont="1" applyFill="1" applyBorder="1" applyAlignment="1" applyProtection="1">
      <alignment horizontal="left" vertical="center" wrapText="1"/>
      <protection hidden="1"/>
    </xf>
    <xf numFmtId="0" fontId="16" fillId="5" borderId="15" xfId="34" applyFont="1" applyFill="1" applyBorder="1" applyAlignment="1" applyProtection="1">
      <alignment horizontal="left" vertical="center" wrapText="1"/>
      <protection hidden="1"/>
    </xf>
    <xf numFmtId="0" fontId="17" fillId="0" borderId="0" xfId="34" applyFont="1" applyAlignment="1" applyProtection="1">
      <alignment horizontal="justify" vertical="top" wrapText="1"/>
      <protection hidden="1"/>
    </xf>
    <xf numFmtId="2" fontId="16" fillId="5" borderId="11" xfId="34" applyNumberFormat="1" applyFont="1" applyFill="1" applyBorder="1" applyAlignment="1" applyProtection="1">
      <alignment horizontal="center" vertical="center"/>
      <protection hidden="1"/>
    </xf>
    <xf numFmtId="0" fontId="0" fillId="0" borderId="4" xfId="34" applyNumberFormat="1" applyFont="1" applyBorder="1" applyAlignment="1" applyProtection="1">
      <alignment horizontal="justify" vertical="center" wrapText="1"/>
      <protection hidden="1"/>
    </xf>
    <xf numFmtId="0" fontId="17" fillId="0" borderId="4" xfId="34" applyNumberFormat="1" applyFont="1" applyBorder="1" applyAlignment="1" applyProtection="1">
      <alignment horizontal="justify" vertical="center" wrapText="1"/>
      <protection hidden="1"/>
    </xf>
    <xf numFmtId="0" fontId="16" fillId="5" borderId="8" xfId="34" applyFont="1" applyFill="1" applyBorder="1" applyAlignment="1" applyProtection="1">
      <alignment horizontal="justify" vertical="center" wrapText="1"/>
      <protection hidden="1"/>
    </xf>
    <xf numFmtId="0" fontId="16" fillId="5" borderId="9" xfId="34" applyFont="1" applyFill="1" applyBorder="1" applyAlignment="1" applyProtection="1">
      <alignment horizontal="justify" vertical="center" wrapText="1"/>
      <protection hidden="1"/>
    </xf>
    <xf numFmtId="0" fontId="40" fillId="5" borderId="8" xfId="34" applyFont="1" applyFill="1" applyBorder="1" applyAlignment="1" applyProtection="1">
      <alignment horizontal="justify" vertical="center" wrapText="1"/>
      <protection hidden="1"/>
    </xf>
    <xf numFmtId="0" fontId="40" fillId="5" borderId="9" xfId="34" applyFont="1" applyFill="1" applyBorder="1" applyAlignment="1" applyProtection="1">
      <alignment horizontal="justify" vertical="center" wrapText="1"/>
      <protection hidden="1"/>
    </xf>
    <xf numFmtId="0" fontId="16" fillId="5" borderId="28" xfId="34" applyFont="1" applyFill="1" applyBorder="1" applyAlignment="1" applyProtection="1">
      <alignment horizontal="left" vertical="center" wrapText="1"/>
      <protection hidden="1"/>
    </xf>
    <xf numFmtId="0" fontId="16" fillId="5" borderId="29" xfId="34" applyFont="1" applyFill="1" applyBorder="1" applyAlignment="1" applyProtection="1">
      <alignment horizontal="left" vertical="center" wrapText="1"/>
      <protection hidden="1"/>
    </xf>
    <xf numFmtId="0" fontId="41" fillId="0" borderId="0" xfId="34" applyFont="1" applyBorder="1" applyAlignment="1" applyProtection="1">
      <alignment horizontal="center" vertical="top"/>
      <protection hidden="1"/>
    </xf>
    <xf numFmtId="0" fontId="16" fillId="0" borderId="0" xfId="34" applyFont="1" applyBorder="1" applyAlignment="1" applyProtection="1">
      <alignment horizontal="center" vertical="top" wrapText="1"/>
      <protection hidden="1"/>
    </xf>
    <xf numFmtId="0" fontId="16" fillId="0" borderId="14" xfId="34" applyFont="1" applyBorder="1" applyAlignment="1" applyProtection="1">
      <alignment horizontal="center" vertical="center" wrapText="1"/>
      <protection hidden="1"/>
    </xf>
    <xf numFmtId="0" fontId="16" fillId="0" borderId="15" xfId="34" applyFont="1" applyBorder="1" applyAlignment="1" applyProtection="1">
      <alignment horizontal="center" vertical="center" wrapText="1"/>
      <protection hidden="1"/>
    </xf>
    <xf numFmtId="0" fontId="17" fillId="0" borderId="0" xfId="34" applyFont="1" applyFill="1" applyAlignment="1" applyProtection="1">
      <alignment horizontal="left" vertical="top"/>
      <protection hidden="1"/>
    </xf>
    <xf numFmtId="0" fontId="27" fillId="8" borderId="0" xfId="34" applyFont="1" applyFill="1" applyAlignment="1" applyProtection="1">
      <alignment horizontal="center" vertical="center"/>
      <protection hidden="1"/>
    </xf>
    <xf numFmtId="0" fontId="16" fillId="0" borderId="14" xfId="34" applyFont="1" applyBorder="1" applyAlignment="1" applyProtection="1">
      <alignment horizontal="left" vertical="center" wrapText="1"/>
      <protection hidden="1"/>
    </xf>
    <xf numFmtId="0" fontId="16" fillId="0" borderId="15" xfId="34" applyFont="1" applyBorder="1" applyAlignment="1" applyProtection="1">
      <alignment horizontal="left" vertical="center" wrapText="1"/>
      <protection hidden="1"/>
    </xf>
    <xf numFmtId="0" fontId="16" fillId="5" borderId="3" xfId="34" applyFont="1" applyFill="1" applyBorder="1" applyAlignment="1" applyProtection="1">
      <alignment horizontal="left" vertical="center" wrapText="1"/>
      <protection hidden="1"/>
    </xf>
    <xf numFmtId="9" fontId="16" fillId="3" borderId="4" xfId="34" applyNumberFormat="1" applyFont="1" applyFill="1" applyBorder="1" applyAlignment="1" applyProtection="1">
      <alignment horizontal="center" vertical="center" wrapText="1"/>
      <protection locked="0"/>
    </xf>
    <xf numFmtId="0" fontId="16" fillId="0" borderId="0" xfId="34" applyFont="1" applyBorder="1" applyAlignment="1" applyProtection="1">
      <alignment horizontal="center" vertical="center" wrapText="1"/>
      <protection hidden="1"/>
    </xf>
    <xf numFmtId="0" fontId="17" fillId="0" borderId="0" xfId="34" applyFont="1" applyAlignment="1" applyProtection="1">
      <alignment horizontal="justify" vertical="center" wrapText="1"/>
      <protection hidden="1"/>
    </xf>
    <xf numFmtId="0" fontId="17" fillId="0" borderId="14" xfId="34" applyNumberFormat="1" applyFont="1" applyBorder="1" applyAlignment="1" applyProtection="1">
      <alignment horizontal="justify" vertical="center" wrapText="1"/>
      <protection hidden="1"/>
    </xf>
    <xf numFmtId="0" fontId="16" fillId="0" borderId="14" xfId="46" applyFont="1" applyBorder="1" applyAlignment="1" applyProtection="1">
      <alignment horizontal="left" vertical="center" wrapText="1"/>
      <protection hidden="1"/>
    </xf>
    <xf numFmtId="0" fontId="16" fillId="0" borderId="15" xfId="46" applyFont="1" applyBorder="1" applyAlignment="1" applyProtection="1">
      <alignment horizontal="left" vertical="center" wrapText="1"/>
      <protection hidden="1"/>
    </xf>
    <xf numFmtId="0" fontId="16" fillId="0" borderId="14" xfId="46" applyFont="1" applyBorder="1" applyAlignment="1" applyProtection="1">
      <alignment horizontal="center" vertical="center" wrapText="1"/>
      <protection hidden="1"/>
    </xf>
    <xf numFmtId="0" fontId="16" fillId="0" borderId="15" xfId="46" applyFont="1" applyBorder="1" applyAlignment="1" applyProtection="1">
      <alignment horizontal="center" vertical="center" wrapText="1"/>
      <protection hidden="1"/>
    </xf>
    <xf numFmtId="0" fontId="16" fillId="0" borderId="0" xfId="46" applyFont="1" applyFill="1" applyBorder="1" applyAlignment="1" applyProtection="1">
      <alignment horizontal="left" vertical="top" wrapText="1"/>
      <protection hidden="1"/>
    </xf>
    <xf numFmtId="0" fontId="27" fillId="50" borderId="0" xfId="46" applyFont="1" applyFill="1" applyAlignment="1" applyProtection="1">
      <alignment horizontal="center" vertical="center"/>
      <protection hidden="1"/>
    </xf>
    <xf numFmtId="0" fontId="41" fillId="0" borderId="0" xfId="46" applyFont="1" applyBorder="1" applyAlignment="1" applyProtection="1">
      <alignment horizontal="center" vertical="top"/>
      <protection hidden="1"/>
    </xf>
    <xf numFmtId="0" fontId="16" fillId="5" borderId="14" xfId="46" applyFont="1" applyFill="1" applyBorder="1" applyAlignment="1" applyProtection="1">
      <alignment horizontal="left" vertical="center" wrapText="1"/>
      <protection hidden="1"/>
    </xf>
    <xf numFmtId="0" fontId="16" fillId="5" borderId="3" xfId="46" applyFont="1" applyFill="1" applyBorder="1" applyAlignment="1" applyProtection="1">
      <alignment horizontal="left" vertical="center" wrapText="1"/>
      <protection hidden="1"/>
    </xf>
    <xf numFmtId="0" fontId="0" fillId="0" borderId="4" xfId="46" applyFont="1" applyBorder="1" applyAlignment="1" applyProtection="1">
      <alignment horizontal="justify" vertical="center" wrapText="1"/>
      <protection hidden="1"/>
    </xf>
    <xf numFmtId="0" fontId="17" fillId="0" borderId="4" xfId="46" applyFont="1" applyBorder="1" applyAlignment="1" applyProtection="1">
      <alignment horizontal="justify" vertical="center" wrapText="1"/>
      <protection hidden="1"/>
    </xf>
    <xf numFmtId="164" fontId="16" fillId="10" borderId="14" xfId="7" applyFont="1" applyFill="1" applyBorder="1" applyAlignment="1" applyProtection="1">
      <alignment horizontal="center" vertical="center"/>
      <protection locked="0" hidden="1"/>
    </xf>
    <xf numFmtId="164" fontId="16" fillId="10" borderId="3" xfId="7" applyFont="1" applyFill="1" applyBorder="1" applyAlignment="1" applyProtection="1">
      <alignment horizontal="center" vertical="center"/>
      <protection locked="0" hidden="1"/>
    </xf>
    <xf numFmtId="0" fontId="20" fillId="0" borderId="0" xfId="0" applyNumberFormat="1" applyFont="1" applyFill="1" applyBorder="1" applyAlignment="1" applyProtection="1">
      <alignment horizontal="left" vertical="center" wrapText="1"/>
      <protection hidden="1"/>
    </xf>
    <xf numFmtId="0" fontId="17" fillId="0" borderId="4" xfId="46" applyFont="1" applyBorder="1" applyAlignment="1" applyProtection="1">
      <alignment horizontal="center" vertical="center"/>
      <protection hidden="1"/>
    </xf>
    <xf numFmtId="0" fontId="16" fillId="5" borderId="28" xfId="46" applyFont="1" applyFill="1" applyBorder="1" applyAlignment="1" applyProtection="1">
      <alignment horizontal="left" vertical="center" wrapText="1"/>
      <protection hidden="1"/>
    </xf>
    <xf numFmtId="0" fontId="16" fillId="5" borderId="29" xfId="46" applyFont="1" applyFill="1" applyBorder="1" applyAlignment="1" applyProtection="1">
      <alignment horizontal="left" vertical="center" wrapText="1"/>
      <protection hidden="1"/>
    </xf>
    <xf numFmtId="0" fontId="40" fillId="5" borderId="8" xfId="46" applyFont="1" applyFill="1" applyBorder="1" applyAlignment="1" applyProtection="1">
      <alignment horizontal="justify" vertical="center" wrapText="1"/>
      <protection hidden="1"/>
    </xf>
    <xf numFmtId="0" fontId="40" fillId="5" borderId="9" xfId="46" applyFont="1" applyFill="1" applyBorder="1" applyAlignment="1" applyProtection="1">
      <alignment horizontal="justify" vertical="center" wrapText="1"/>
      <protection hidden="1"/>
    </xf>
    <xf numFmtId="0" fontId="16" fillId="5" borderId="8" xfId="46" applyFont="1" applyFill="1" applyBorder="1" applyAlignment="1" applyProtection="1">
      <alignment horizontal="justify" vertical="center" wrapText="1"/>
      <protection hidden="1"/>
    </xf>
    <xf numFmtId="0" fontId="16" fillId="5" borderId="9" xfId="46" applyFont="1" applyFill="1" applyBorder="1" applyAlignment="1" applyProtection="1">
      <alignment horizontal="justify" vertical="center" wrapText="1"/>
      <protection hidden="1"/>
    </xf>
    <xf numFmtId="0" fontId="17" fillId="0" borderId="0" xfId="46" applyFont="1" applyFill="1" applyAlignment="1" applyProtection="1">
      <alignment horizontal="left" vertical="top"/>
      <protection hidden="1"/>
    </xf>
    <xf numFmtId="0" fontId="16" fillId="0" borderId="0" xfId="46" applyFont="1" applyBorder="1" applyAlignment="1" applyProtection="1">
      <alignment horizontal="center" vertical="center" wrapText="1"/>
      <protection hidden="1"/>
    </xf>
    <xf numFmtId="0" fontId="27" fillId="8" borderId="0" xfId="46" applyFont="1" applyFill="1" applyAlignment="1" applyProtection="1">
      <alignment horizontal="center" vertical="center"/>
      <protection hidden="1"/>
    </xf>
    <xf numFmtId="2" fontId="16" fillId="5" borderId="14" xfId="46" applyNumberFormat="1" applyFont="1" applyFill="1" applyBorder="1" applyAlignment="1" applyProtection="1">
      <alignment horizontal="center" vertical="center" wrapText="1"/>
      <protection hidden="1"/>
    </xf>
    <xf numFmtId="2" fontId="16" fillId="5" borderId="15" xfId="46" applyNumberFormat="1" applyFont="1" applyFill="1" applyBorder="1" applyAlignment="1" applyProtection="1">
      <alignment horizontal="center" vertical="center" wrapText="1"/>
      <protection hidden="1"/>
    </xf>
    <xf numFmtId="0" fontId="16" fillId="0" borderId="14" xfId="46" applyFont="1" applyBorder="1" applyAlignment="1" applyProtection="1">
      <alignment horizontal="center" vertical="center"/>
      <protection hidden="1"/>
    </xf>
    <xf numFmtId="0" fontId="16" fillId="0" borderId="3" xfId="46" applyFont="1" applyBorder="1" applyAlignment="1" applyProtection="1">
      <alignment horizontal="center" vertical="center"/>
      <protection hidden="1"/>
    </xf>
    <xf numFmtId="0" fontId="16" fillId="5" borderId="15" xfId="46" applyFont="1" applyFill="1" applyBorder="1" applyAlignment="1" applyProtection="1">
      <alignment horizontal="left" vertical="center" wrapText="1"/>
      <protection hidden="1"/>
    </xf>
    <xf numFmtId="2" fontId="16" fillId="5" borderId="28" xfId="46" applyNumberFormat="1" applyFont="1" applyFill="1" applyBorder="1" applyAlignment="1" applyProtection="1">
      <alignment horizontal="center" vertical="center"/>
      <protection hidden="1"/>
    </xf>
    <xf numFmtId="2" fontId="16" fillId="5" borderId="29" xfId="46" applyNumberFormat="1" applyFont="1" applyFill="1" applyBorder="1" applyAlignment="1" applyProtection="1">
      <alignment horizontal="center" vertical="center"/>
      <protection hidden="1"/>
    </xf>
    <xf numFmtId="0" fontId="16" fillId="0" borderId="0" xfId="29" applyNumberFormat="1" applyFont="1" applyFill="1" applyBorder="1" applyAlignment="1" applyProtection="1">
      <alignment horizontal="justify" vertical="center" wrapText="1"/>
      <protection hidden="1"/>
    </xf>
    <xf numFmtId="0" fontId="16" fillId="0" borderId="0" xfId="34" applyFont="1" applyBorder="1" applyAlignment="1" applyProtection="1">
      <alignment vertical="top" wrapText="1"/>
      <protection hidden="1"/>
    </xf>
    <xf numFmtId="0" fontId="27" fillId="50" borderId="0" xfId="34" applyFont="1" applyFill="1" applyAlignment="1" applyProtection="1">
      <alignment horizontal="center" vertical="center"/>
      <protection hidden="1"/>
    </xf>
    <xf numFmtId="0" fontId="102" fillId="50" borderId="4" xfId="34" applyFont="1" applyFill="1" applyBorder="1" applyAlignment="1" applyProtection="1">
      <alignment horizontal="center" vertical="center"/>
      <protection hidden="1"/>
    </xf>
    <xf numFmtId="0" fontId="17" fillId="0" borderId="25" xfId="34" applyFont="1" applyBorder="1" applyAlignment="1" applyProtection="1">
      <alignment horizontal="justify" vertical="center" wrapText="1"/>
      <protection hidden="1"/>
    </xf>
    <xf numFmtId="0" fontId="17" fillId="0" borderId="27" xfId="34" applyFont="1" applyBorder="1" applyAlignment="1" applyProtection="1">
      <alignment horizontal="justify" vertical="center" wrapText="1"/>
      <protection hidden="1"/>
    </xf>
    <xf numFmtId="0" fontId="101" fillId="50" borderId="4" xfId="34" applyFont="1" applyFill="1" applyBorder="1" applyAlignment="1" applyProtection="1">
      <alignment horizontal="left" vertical="center" wrapText="1"/>
      <protection hidden="1"/>
    </xf>
    <xf numFmtId="4" fontId="101" fillId="50" borderId="11" xfId="34" applyNumberFormat="1" applyFont="1" applyFill="1" applyBorder="1" applyAlignment="1" applyProtection="1">
      <alignment horizontal="right" vertical="center" wrapText="1"/>
      <protection hidden="1"/>
    </xf>
    <xf numFmtId="4" fontId="101" fillId="50" borderId="13" xfId="34" applyNumberFormat="1" applyFont="1" applyFill="1" applyBorder="1" applyAlignment="1" applyProtection="1">
      <alignment horizontal="right" vertical="center" wrapText="1"/>
      <protection hidden="1"/>
    </xf>
    <xf numFmtId="0" fontId="16" fillId="5" borderId="22" xfId="34" applyFont="1" applyFill="1" applyBorder="1" applyAlignment="1" applyProtection="1">
      <alignment horizontal="left" vertical="center" wrapText="1"/>
      <protection hidden="1"/>
    </xf>
    <xf numFmtId="0" fontId="0" fillId="0" borderId="25" xfId="34" applyFont="1" applyBorder="1" applyAlignment="1" applyProtection="1">
      <alignment horizontal="justify" vertical="center" wrapText="1"/>
      <protection hidden="1"/>
    </xf>
    <xf numFmtId="0" fontId="16" fillId="0" borderId="4" xfId="34" applyFont="1" applyFill="1" applyBorder="1" applyAlignment="1" applyProtection="1">
      <alignment horizontal="left" vertical="center" wrapText="1"/>
      <protection hidden="1"/>
    </xf>
    <xf numFmtId="169" fontId="16" fillId="0" borderId="0" xfId="0" applyNumberFormat="1" applyFont="1" applyFill="1" applyBorder="1" applyAlignment="1" applyProtection="1">
      <alignment horizontal="center" vertical="center" wrapText="1"/>
      <protection hidden="1"/>
    </xf>
    <xf numFmtId="0" fontId="16" fillId="0" borderId="0" xfId="35" applyFont="1" applyFill="1" applyBorder="1" applyAlignment="1" applyProtection="1">
      <alignment horizontal="center" vertical="center"/>
      <protection hidden="1"/>
    </xf>
    <xf numFmtId="2" fontId="17" fillId="0" borderId="0" xfId="35" applyNumberFormat="1" applyFont="1" applyFill="1" applyBorder="1" applyAlignment="1" applyProtection="1">
      <alignment horizontal="right" vertical="center"/>
      <protection hidden="1"/>
    </xf>
    <xf numFmtId="169" fontId="27" fillId="0" borderId="0" xfId="0" applyNumberFormat="1" applyFont="1" applyFill="1" applyBorder="1" applyAlignment="1" applyProtection="1">
      <alignment horizontal="center" vertical="center" wrapText="1"/>
      <protection hidden="1"/>
    </xf>
    <xf numFmtId="0" fontId="17" fillId="0" borderId="0" xfId="34" applyFont="1" applyFill="1" applyBorder="1" applyAlignment="1" applyProtection="1">
      <alignment horizontal="left" vertical="top"/>
      <protection hidden="1"/>
    </xf>
    <xf numFmtId="0" fontId="16" fillId="0" borderId="5" xfId="35" applyFont="1" applyBorder="1" applyAlignment="1" applyProtection="1">
      <alignment vertical="center"/>
      <protection hidden="1"/>
    </xf>
    <xf numFmtId="0" fontId="16" fillId="0" borderId="0" xfId="29" applyNumberFormat="1" applyFont="1" applyFill="1" applyBorder="1" applyAlignment="1" applyProtection="1">
      <alignment horizontal="justify" vertical="center"/>
      <protection hidden="1"/>
    </xf>
    <xf numFmtId="0" fontId="16" fillId="0" borderId="0" xfId="35" applyFont="1" applyFill="1" applyBorder="1" applyAlignment="1" applyProtection="1">
      <alignment horizontal="center" vertical="center" wrapText="1"/>
      <protection hidden="1"/>
    </xf>
    <xf numFmtId="0" fontId="16" fillId="0" borderId="0" xfId="0" applyFont="1" applyFill="1" applyBorder="1" applyAlignment="1" applyProtection="1">
      <alignment horizontal="center" vertical="center"/>
      <protection hidden="1"/>
    </xf>
    <xf numFmtId="0" fontId="17" fillId="0" borderId="0" xfId="35" applyFont="1" applyBorder="1" applyAlignment="1" applyProtection="1">
      <alignment vertical="center" wrapText="1"/>
      <protection hidden="1"/>
    </xf>
    <xf numFmtId="0" fontId="47" fillId="0" borderId="0" xfId="34" applyFont="1" applyFill="1" applyAlignment="1" applyProtection="1">
      <alignment horizontal="left" vertical="top"/>
      <protection hidden="1"/>
    </xf>
    <xf numFmtId="0" fontId="64" fillId="0" borderId="4" xfId="0" applyFont="1" applyFill="1" applyBorder="1" applyAlignment="1">
      <alignment horizontal="center" vertical="center" wrapText="1"/>
    </xf>
    <xf numFmtId="0" fontId="16" fillId="0" borderId="0" xfId="0" applyFont="1" applyBorder="1" applyAlignment="1" applyProtection="1">
      <alignment horizontal="left" vertical="center" wrapText="1"/>
      <protection hidden="1"/>
    </xf>
    <xf numFmtId="0" fontId="16" fillId="0" borderId="5" xfId="35" applyFont="1" applyBorder="1" applyAlignment="1" applyProtection="1">
      <alignment horizontal="left" vertical="center"/>
      <protection hidden="1"/>
    </xf>
    <xf numFmtId="0" fontId="16" fillId="0" borderId="0" xfId="35" applyFont="1" applyBorder="1" applyAlignment="1" applyProtection="1">
      <alignment horizontal="left" vertical="center"/>
      <protection hidden="1"/>
    </xf>
    <xf numFmtId="0" fontId="29" fillId="0" borderId="0" xfId="35" applyFont="1" applyBorder="1" applyAlignment="1" applyProtection="1">
      <alignment horizontal="center" vertical="center" wrapText="1"/>
      <protection hidden="1"/>
    </xf>
    <xf numFmtId="0" fontId="17" fillId="0" borderId="0" xfId="35" applyFont="1" applyBorder="1" applyAlignment="1" applyProtection="1">
      <alignment horizontal="justify" vertical="center" wrapText="1"/>
      <protection hidden="1"/>
    </xf>
    <xf numFmtId="0" fontId="62" fillId="0" borderId="0" xfId="35" applyFont="1" applyBorder="1" applyAlignment="1" applyProtection="1">
      <alignment horizontal="center" vertical="center" wrapText="1"/>
      <protection hidden="1"/>
    </xf>
    <xf numFmtId="0" fontId="17" fillId="0" borderId="0" xfId="0" applyFont="1" applyBorder="1" applyAlignment="1" applyProtection="1">
      <alignment vertical="center" wrapText="1"/>
      <protection hidden="1"/>
    </xf>
    <xf numFmtId="0" fontId="0" fillId="0" borderId="5" xfId="35" applyFont="1" applyBorder="1" applyAlignment="1" applyProtection="1">
      <alignment horizontal="left" vertical="center" wrapText="1"/>
      <protection hidden="1"/>
    </xf>
    <xf numFmtId="0" fontId="7" fillId="0" borderId="14" xfId="35" applyFont="1" applyBorder="1" applyAlignment="1" applyProtection="1">
      <alignment horizontal="center" vertical="center" wrapText="1"/>
      <protection hidden="1"/>
    </xf>
    <xf numFmtId="0" fontId="7" fillId="0" borderId="3" xfId="35" applyFont="1" applyBorder="1" applyAlignment="1" applyProtection="1">
      <alignment horizontal="center" vertical="center" wrapText="1"/>
      <protection hidden="1"/>
    </xf>
    <xf numFmtId="0" fontId="7" fillId="0" borderId="15" xfId="35" applyFont="1" applyBorder="1" applyAlignment="1" applyProtection="1">
      <alignment horizontal="center" vertical="center" wrapText="1"/>
      <protection hidden="1"/>
    </xf>
    <xf numFmtId="2" fontId="6" fillId="3" borderId="14" xfId="35" applyNumberFormat="1" applyFont="1" applyFill="1" applyBorder="1" applyAlignment="1" applyProtection="1">
      <alignment horizontal="center" vertical="top"/>
      <protection locked="0" hidden="1"/>
    </xf>
    <xf numFmtId="2" fontId="6" fillId="3" borderId="3" xfId="35" applyNumberFormat="1" applyFont="1" applyFill="1" applyBorder="1" applyAlignment="1" applyProtection="1">
      <alignment horizontal="center" vertical="top"/>
      <protection locked="0" hidden="1"/>
    </xf>
    <xf numFmtId="2" fontId="6" fillId="3" borderId="15" xfId="35" applyNumberFormat="1" applyFont="1" applyFill="1" applyBorder="1" applyAlignment="1" applyProtection="1">
      <alignment horizontal="center" vertical="top"/>
      <protection locked="0" hidden="1"/>
    </xf>
    <xf numFmtId="0" fontId="17" fillId="0" borderId="0" xfId="221" applyFont="1" applyFill="1" applyBorder="1" applyAlignment="1" applyProtection="1">
      <alignment horizontal="left" vertical="top"/>
      <protection hidden="1"/>
    </xf>
    <xf numFmtId="0" fontId="6" fillId="12" borderId="14" xfId="35" applyFont="1" applyFill="1" applyBorder="1" applyAlignment="1" applyProtection="1">
      <alignment horizontal="center" vertical="top" wrapText="1"/>
    </xf>
    <xf numFmtId="0" fontId="6" fillId="12" borderId="3" xfId="35" applyFont="1" applyFill="1" applyBorder="1" applyAlignment="1" applyProtection="1">
      <alignment horizontal="center" vertical="top" wrapText="1"/>
    </xf>
    <xf numFmtId="0" fontId="6" fillId="12" borderId="15" xfId="35" applyFont="1" applyFill="1" applyBorder="1" applyAlignment="1" applyProtection="1">
      <alignment horizontal="center" vertical="top" wrapText="1"/>
    </xf>
    <xf numFmtId="0" fontId="17" fillId="12" borderId="14" xfId="35" applyFont="1" applyFill="1" applyBorder="1" applyAlignment="1" applyProtection="1">
      <alignment horizontal="center" vertical="center" wrapText="1"/>
      <protection hidden="1"/>
    </xf>
    <xf numFmtId="0" fontId="17" fillId="12" borderId="3" xfId="35" applyFont="1" applyFill="1" applyBorder="1" applyAlignment="1" applyProtection="1">
      <alignment horizontal="center" vertical="center" wrapText="1"/>
      <protection hidden="1"/>
    </xf>
    <xf numFmtId="0" fontId="17" fillId="12" borderId="15" xfId="35" applyFont="1" applyFill="1" applyBorder="1" applyAlignment="1" applyProtection="1">
      <alignment horizontal="center" vertical="center" wrapText="1"/>
      <protection hidden="1"/>
    </xf>
    <xf numFmtId="0" fontId="7" fillId="14" borderId="0" xfId="35" applyFont="1" applyFill="1" applyBorder="1" applyAlignment="1" applyProtection="1">
      <alignment horizontal="center" vertical="top" wrapText="1"/>
      <protection hidden="1"/>
    </xf>
    <xf numFmtId="0" fontId="39" fillId="0" borderId="14" xfId="0" applyFont="1" applyBorder="1" applyAlignment="1">
      <alignment horizontal="center" vertical="center"/>
    </xf>
    <xf numFmtId="0" fontId="39" fillId="0" borderId="3" xfId="0" applyFont="1" applyBorder="1" applyAlignment="1">
      <alignment horizontal="center" vertical="center"/>
    </xf>
    <xf numFmtId="0" fontId="39" fillId="0" borderId="15" xfId="0" applyFont="1" applyBorder="1" applyAlignment="1">
      <alignment horizontal="center" vertical="center"/>
    </xf>
    <xf numFmtId="0" fontId="17" fillId="0" borderId="0" xfId="221" applyFont="1" applyFill="1" applyAlignment="1" applyProtection="1">
      <alignment horizontal="left" vertical="top"/>
      <protection hidden="1"/>
    </xf>
    <xf numFmtId="0" fontId="39" fillId="15" borderId="14" xfId="0" applyFont="1" applyFill="1" applyBorder="1" applyAlignment="1" applyProtection="1">
      <alignment horizontal="left" vertical="center"/>
      <protection hidden="1"/>
    </xf>
    <xf numFmtId="0" fontId="39" fillId="15" borderId="3" xfId="0" applyFont="1" applyFill="1" applyBorder="1" applyAlignment="1" applyProtection="1">
      <alignment horizontal="left" vertical="center"/>
      <protection hidden="1"/>
    </xf>
    <xf numFmtId="0" fontId="39" fillId="15" borderId="15" xfId="0" applyFont="1" applyFill="1" applyBorder="1" applyAlignment="1" applyProtection="1">
      <alignment horizontal="left" vertical="center"/>
      <protection hidden="1"/>
    </xf>
    <xf numFmtId="0" fontId="16" fillId="0" borderId="14" xfId="32" applyFont="1" applyBorder="1" applyAlignment="1" applyProtection="1">
      <alignment horizontal="justify" vertical="top"/>
      <protection hidden="1"/>
    </xf>
    <xf numFmtId="0" fontId="17" fillId="0" borderId="3" xfId="32" applyFont="1" applyBorder="1" applyAlignment="1" applyProtection="1">
      <alignment horizontal="justify" vertical="top"/>
      <protection hidden="1"/>
    </xf>
    <xf numFmtId="0" fontId="17" fillId="0" borderId="15" xfId="32" applyFont="1" applyBorder="1" applyAlignment="1" applyProtection="1">
      <alignment horizontal="justify" vertical="top"/>
      <protection hidden="1"/>
    </xf>
    <xf numFmtId="0" fontId="16" fillId="0" borderId="0" xfId="26" applyFont="1" applyAlignment="1" applyProtection="1">
      <alignment horizontal="left" vertical="center" indent="2"/>
      <protection hidden="1"/>
    </xf>
    <xf numFmtId="0" fontId="16" fillId="0" borderId="16" xfId="32" applyFont="1" applyBorder="1" applyAlignment="1" applyProtection="1">
      <alignment horizontal="justify" vertical="top"/>
      <protection hidden="1"/>
    </xf>
    <xf numFmtId="0" fontId="17" fillId="0" borderId="31" xfId="32" applyFont="1" applyBorder="1" applyAlignment="1" applyProtection="1">
      <alignment horizontal="justify" vertical="top"/>
      <protection hidden="1"/>
    </xf>
    <xf numFmtId="0" fontId="17" fillId="0" borderId="17" xfId="32" applyFont="1" applyBorder="1" applyAlignment="1" applyProtection="1">
      <alignment horizontal="justify" vertical="top"/>
      <protection hidden="1"/>
    </xf>
    <xf numFmtId="0" fontId="16" fillId="0" borderId="16" xfId="32" applyFont="1" applyBorder="1" applyAlignment="1" applyProtection="1">
      <alignment horizontal="justify" vertical="center"/>
      <protection hidden="1"/>
    </xf>
    <xf numFmtId="0" fontId="17" fillId="0" borderId="31" xfId="32" applyFont="1" applyBorder="1" applyAlignment="1" applyProtection="1">
      <alignment horizontal="justify" vertical="center"/>
      <protection hidden="1"/>
    </xf>
    <xf numFmtId="0" fontId="17" fillId="0" borderId="17" xfId="32" applyFont="1" applyBorder="1" applyAlignment="1" applyProtection="1">
      <alignment horizontal="justify" vertical="center"/>
      <protection hidden="1"/>
    </xf>
    <xf numFmtId="0" fontId="0" fillId="0" borderId="10" xfId="32" applyFont="1" applyBorder="1" applyAlignment="1" applyProtection="1">
      <alignment horizontal="justify" vertical="center"/>
      <protection hidden="1"/>
    </xf>
    <xf numFmtId="0" fontId="17" fillId="0" borderId="10" xfId="32" applyFont="1" applyBorder="1" applyAlignment="1" applyProtection="1">
      <alignment horizontal="justify" vertical="center"/>
      <protection hidden="1"/>
    </xf>
    <xf numFmtId="0" fontId="16" fillId="9" borderId="0" xfId="32" applyNumberFormat="1" applyFont="1" applyFill="1" applyBorder="1" applyAlignment="1" applyProtection="1">
      <alignment horizontal="center" vertical="center" wrapText="1"/>
      <protection hidden="1"/>
    </xf>
    <xf numFmtId="0" fontId="16" fillId="0" borderId="0" xfId="0" applyFont="1" applyFill="1" applyAlignment="1" applyProtection="1">
      <alignment horizontal="center" vertical="center"/>
      <protection hidden="1"/>
    </xf>
    <xf numFmtId="0" fontId="16" fillId="0" borderId="0" xfId="0" applyNumberFormat="1" applyFont="1" applyFill="1" applyBorder="1" applyAlignment="1" applyProtection="1">
      <alignment horizontal="justify" vertical="top" wrapText="1"/>
      <protection hidden="1"/>
    </xf>
    <xf numFmtId="0" fontId="17" fillId="0" borderId="0" xfId="32" applyFont="1" applyAlignment="1" applyProtection="1">
      <alignment horizontal="justify" vertical="center"/>
      <protection hidden="1"/>
    </xf>
    <xf numFmtId="0" fontId="60" fillId="0" borderId="0" xfId="32" applyNumberFormat="1" applyFont="1" applyFill="1" applyBorder="1" applyAlignment="1" applyProtection="1">
      <alignment horizontal="center" vertical="top" wrapText="1"/>
      <protection hidden="1"/>
    </xf>
    <xf numFmtId="0" fontId="31" fillId="8" borderId="0" xfId="0" applyFont="1" applyFill="1" applyAlignment="1" applyProtection="1">
      <alignment horizontal="center" vertical="center" wrapText="1"/>
      <protection hidden="1"/>
    </xf>
    <xf numFmtId="0" fontId="31" fillId="8" borderId="7" xfId="0" applyFont="1" applyFill="1" applyBorder="1" applyAlignment="1" applyProtection="1">
      <alignment horizontal="center" vertical="center" wrapText="1"/>
      <protection hidden="1"/>
    </xf>
    <xf numFmtId="0" fontId="47" fillId="3" borderId="23" xfId="0" applyFont="1" applyFill="1" applyBorder="1" applyAlignment="1" applyProtection="1">
      <alignment horizontal="left" vertical="center"/>
      <protection locked="0"/>
    </xf>
    <xf numFmtId="0" fontId="47" fillId="0" borderId="32" xfId="0" applyFont="1" applyBorder="1" applyAlignment="1" applyProtection="1">
      <alignment horizontal="left" vertical="center" indent="2"/>
    </xf>
    <xf numFmtId="0" fontId="47" fillId="0" borderId="30" xfId="0" applyFont="1" applyBorder="1" applyAlignment="1" applyProtection="1">
      <alignment horizontal="left" vertical="center" indent="2"/>
    </xf>
    <xf numFmtId="0" fontId="47" fillId="0" borderId="0" xfId="0" applyFont="1" applyBorder="1" applyAlignment="1" applyProtection="1">
      <alignment horizontal="left" vertical="center" indent="2"/>
    </xf>
    <xf numFmtId="0" fontId="47" fillId="0" borderId="23" xfId="0" applyFont="1" applyBorder="1" applyAlignment="1" applyProtection="1">
      <alignment horizontal="left" vertical="center" indent="2"/>
    </xf>
    <xf numFmtId="178" fontId="16" fillId="0" borderId="0" xfId="25" applyNumberFormat="1" applyFont="1" applyAlignment="1" applyProtection="1">
      <alignment horizontal="left" vertical="center" indent="1"/>
    </xf>
    <xf numFmtId="0" fontId="0" fillId="0" borderId="0" xfId="25" applyFont="1" applyAlignment="1" applyProtection="1">
      <alignment horizontal="justify" vertical="top"/>
    </xf>
    <xf numFmtId="0" fontId="47" fillId="0" borderId="0" xfId="25" applyFont="1" applyAlignment="1" applyProtection="1">
      <alignment horizontal="justify" vertical="top"/>
    </xf>
    <xf numFmtId="0" fontId="47" fillId="0" borderId="0" xfId="0" applyFont="1" applyAlignment="1" applyProtection="1">
      <alignment horizontal="left" vertical="center" wrapText="1" indent="2"/>
    </xf>
    <xf numFmtId="0" fontId="47" fillId="0" borderId="0" xfId="25" applyFont="1" applyAlignment="1" applyProtection="1">
      <alignment horizontal="center" vertical="top"/>
    </xf>
    <xf numFmtId="0" fontId="39" fillId="0" borderId="0" xfId="25" quotePrefix="1" applyFont="1" applyAlignment="1" applyProtection="1">
      <alignment horizontal="center" vertical="center"/>
    </xf>
    <xf numFmtId="0" fontId="47" fillId="0" borderId="30" xfId="0" applyFont="1" applyBorder="1" applyAlignment="1" applyProtection="1">
      <alignment horizontal="justify" vertical="center" wrapText="1"/>
    </xf>
    <xf numFmtId="0" fontId="16" fillId="0" borderId="0" xfId="25" applyFont="1" applyAlignment="1" applyProtection="1">
      <alignment horizontal="center" vertical="center"/>
    </xf>
    <xf numFmtId="0" fontId="0" fillId="3" borderId="0" xfId="25" applyFont="1" applyFill="1" applyAlignment="1" applyProtection="1">
      <alignment horizontal="left" vertical="center"/>
      <protection locked="0"/>
    </xf>
    <xf numFmtId="0" fontId="47" fillId="3" borderId="0" xfId="25" applyFont="1" applyFill="1" applyAlignment="1" applyProtection="1">
      <alignment horizontal="left" vertical="center"/>
      <protection locked="0"/>
    </xf>
    <xf numFmtId="178" fontId="47" fillId="0" borderId="0" xfId="25" applyNumberFormat="1" applyFont="1" applyFill="1" applyAlignment="1" applyProtection="1">
      <alignment horizontal="left" vertical="center"/>
    </xf>
    <xf numFmtId="0" fontId="16" fillId="0" borderId="0" xfId="25" applyFont="1" applyAlignment="1" applyProtection="1">
      <alignment horizontal="justify" vertical="center"/>
    </xf>
    <xf numFmtId="0" fontId="47" fillId="0" borderId="0" xfId="25" applyFont="1" applyAlignment="1" applyProtection="1">
      <alignment horizontal="justify" vertical="center"/>
    </xf>
    <xf numFmtId="0" fontId="17" fillId="0" borderId="0" xfId="38" applyFont="1" applyFill="1" applyBorder="1" applyAlignment="1" applyProtection="1">
      <alignment horizontal="justify" vertical="center" wrapText="1"/>
      <protection hidden="1"/>
    </xf>
    <xf numFmtId="1" fontId="24" fillId="0" borderId="4" xfId="38" applyNumberFormat="1" applyFont="1" applyFill="1" applyBorder="1" applyAlignment="1" applyProtection="1">
      <alignment horizontal="justify" vertical="center" wrapText="1"/>
      <protection hidden="1"/>
    </xf>
    <xf numFmtId="4" fontId="16" fillId="0" borderId="14" xfId="38" applyNumberFormat="1" applyFont="1" applyBorder="1" applyAlignment="1" applyProtection="1">
      <alignment horizontal="center" vertical="center" wrapText="1"/>
      <protection hidden="1"/>
    </xf>
    <xf numFmtId="4" fontId="16" fillId="0" borderId="3" xfId="38" applyNumberFormat="1" applyFont="1" applyBorder="1" applyAlignment="1" applyProtection="1">
      <alignment horizontal="center" vertical="center" wrapText="1"/>
      <protection hidden="1"/>
    </xf>
    <xf numFmtId="0" fontId="20" fillId="0" borderId="0" xfId="38" applyFont="1" applyAlignment="1" applyProtection="1">
      <alignment horizontal="left"/>
      <protection hidden="1"/>
    </xf>
    <xf numFmtId="0" fontId="20" fillId="0" borderId="7" xfId="38" applyFont="1" applyBorder="1" applyAlignment="1" applyProtection="1">
      <alignment horizontal="left"/>
      <protection hidden="1"/>
    </xf>
    <xf numFmtId="1" fontId="17" fillId="0" borderId="0" xfId="38" applyNumberFormat="1" applyFont="1" applyFill="1" applyBorder="1" applyAlignment="1" applyProtection="1">
      <alignment horizontal="justify" vertical="top" wrapText="1"/>
      <protection hidden="1"/>
    </xf>
    <xf numFmtId="0" fontId="17" fillId="0" borderId="0" xfId="38" applyFont="1" applyFill="1" applyBorder="1" applyAlignment="1" applyProtection="1">
      <alignment horizontal="justify" vertical="top" wrapText="1"/>
      <protection hidden="1"/>
    </xf>
    <xf numFmtId="0" fontId="17" fillId="0" borderId="7" xfId="38" applyFont="1" applyFill="1" applyBorder="1" applyAlignment="1" applyProtection="1">
      <alignment horizontal="justify" vertical="top" wrapText="1"/>
      <protection hidden="1"/>
    </xf>
    <xf numFmtId="1" fontId="16" fillId="0" borderId="0" xfId="38" applyNumberFormat="1" applyFont="1" applyBorder="1" applyAlignment="1" applyProtection="1">
      <alignment horizontal="center" vertical="center" wrapText="1"/>
      <protection hidden="1"/>
    </xf>
    <xf numFmtId="0" fontId="16" fillId="0" borderId="0" xfId="38" applyFont="1" applyBorder="1" applyAlignment="1" applyProtection="1">
      <alignment horizontal="center" vertical="center" wrapText="1"/>
      <protection hidden="1"/>
    </xf>
    <xf numFmtId="4" fontId="16" fillId="0" borderId="0" xfId="38" applyNumberFormat="1" applyFont="1" applyBorder="1" applyAlignment="1" applyProtection="1">
      <alignment horizontal="right" vertical="center" wrapText="1"/>
      <protection hidden="1"/>
    </xf>
    <xf numFmtId="1" fontId="16" fillId="0" borderId="4" xfId="38" applyNumberFormat="1" applyFont="1" applyBorder="1" applyAlignment="1" applyProtection="1">
      <alignment horizontal="center" vertical="center" wrapText="1"/>
      <protection hidden="1"/>
    </xf>
    <xf numFmtId="4" fontId="16" fillId="0" borderId="4" xfId="38" applyNumberFormat="1" applyFont="1" applyBorder="1" applyAlignment="1" applyProtection="1">
      <alignment horizontal="center" vertical="center" wrapText="1"/>
      <protection hidden="1"/>
    </xf>
    <xf numFmtId="0" fontId="17" fillId="0" borderId="0" xfId="38"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14" xfId="38" applyNumberFormat="1" applyFont="1" applyBorder="1" applyAlignment="1" applyProtection="1">
      <alignment horizontal="center" vertical="center" wrapText="1"/>
      <protection hidden="1"/>
    </xf>
    <xf numFmtId="1" fontId="16" fillId="0" borderId="15" xfId="38" applyNumberFormat="1" applyFont="1" applyBorder="1" applyAlignment="1" applyProtection="1">
      <alignment horizontal="center" vertical="center" wrapText="1"/>
      <protection hidden="1"/>
    </xf>
    <xf numFmtId="4" fontId="16" fillId="0" borderId="14" xfId="38" applyNumberFormat="1" applyFont="1" applyBorder="1" applyAlignment="1" applyProtection="1">
      <alignment horizontal="right" vertical="center" wrapText="1"/>
      <protection hidden="1"/>
    </xf>
    <xf numFmtId="4" fontId="17" fillId="0" borderId="15" xfId="38" applyNumberFormat="1" applyFont="1" applyBorder="1" applyAlignment="1" applyProtection="1">
      <alignment horizontal="right" vertical="center" wrapText="1"/>
      <protection hidden="1"/>
    </xf>
    <xf numFmtId="0" fontId="17" fillId="0" borderId="7" xfId="38" applyFont="1" applyFill="1" applyBorder="1" applyAlignment="1" applyProtection="1">
      <alignment horizontal="justify" vertical="center" wrapText="1"/>
      <protection hidden="1"/>
    </xf>
    <xf numFmtId="2" fontId="35" fillId="0" borderId="0" xfId="28" applyNumberFormat="1" applyFont="1" applyFill="1" applyBorder="1" applyAlignment="1" applyProtection="1">
      <alignment horizontal="left" vertical="center"/>
      <protection hidden="1"/>
    </xf>
    <xf numFmtId="164" fontId="16" fillId="5" borderId="14" xfId="7" applyFont="1" applyFill="1" applyBorder="1" applyAlignment="1" applyProtection="1">
      <alignment horizontal="center" vertical="center"/>
      <protection hidden="1"/>
    </xf>
    <xf numFmtId="164" fontId="16" fillId="5" borderId="3" xfId="7" applyFont="1" applyFill="1" applyBorder="1" applyAlignment="1" applyProtection="1">
      <alignment horizontal="center" vertical="center"/>
      <protection hidden="1"/>
    </xf>
    <xf numFmtId="9" fontId="137" fillId="0" borderId="4" xfId="0" applyNumberFormat="1" applyFont="1" applyBorder="1" applyAlignment="1">
      <alignment horizontal="center" vertical="center"/>
    </xf>
    <xf numFmtId="0" fontId="140" fillId="0" borderId="4" xfId="0" applyFont="1" applyBorder="1" applyAlignment="1">
      <alignment horizontal="center" vertical="center" wrapText="1"/>
    </xf>
    <xf numFmtId="0" fontId="39" fillId="0" borderId="0" xfId="0" applyNumberFormat="1" applyFont="1" applyFill="1" applyBorder="1" applyAlignment="1" applyProtection="1">
      <alignment horizontal="center" vertical="center"/>
    </xf>
    <xf numFmtId="0" fontId="71" fillId="0" borderId="0" xfId="0" applyNumberFormat="1" applyFont="1" applyFill="1" applyBorder="1" applyAlignment="1" applyProtection="1">
      <alignment horizontal="center" vertical="center"/>
    </xf>
    <xf numFmtId="0" fontId="72" fillId="0" borderId="0" xfId="0" applyNumberFormat="1" applyFont="1" applyFill="1" applyBorder="1" applyAlignment="1" applyProtection="1">
      <alignment horizontal="center" vertical="center"/>
    </xf>
    <xf numFmtId="0" fontId="6" fillId="0" borderId="4" xfId="29" applyNumberFormat="1" applyFont="1" applyFill="1" applyBorder="1" applyAlignment="1" applyProtection="1">
      <alignment horizontal="left" vertical="center"/>
    </xf>
    <xf numFmtId="0" fontId="141" fillId="0" borderId="4" xfId="0" applyFont="1" applyBorder="1" applyAlignment="1">
      <alignment horizontal="left" vertical="center" wrapText="1"/>
    </xf>
  </cellXfs>
  <cellStyles count="292">
    <cellStyle name="20% - Accent1" xfId="241" builtinId="30" customBuiltin="1"/>
    <cellStyle name="20% - Accent2" xfId="245" builtinId="34" customBuiltin="1"/>
    <cellStyle name="20% - Accent3" xfId="249" builtinId="38" customBuiltin="1"/>
    <cellStyle name="20% - Accent4" xfId="253" builtinId="42" customBuiltin="1"/>
    <cellStyle name="20% - Accent5" xfId="257" builtinId="46" customBuiltin="1"/>
    <cellStyle name="20% - Accent6" xfId="261" builtinId="50" customBuiltin="1"/>
    <cellStyle name="40% - Accent1" xfId="242" builtinId="31" customBuiltin="1"/>
    <cellStyle name="40% - Accent2" xfId="246" builtinId="35" customBuiltin="1"/>
    <cellStyle name="40% - Accent3" xfId="250" builtinId="39" customBuiltin="1"/>
    <cellStyle name="40% - Accent4" xfId="254" builtinId="43" customBuiltin="1"/>
    <cellStyle name="40% - Accent5" xfId="258" builtinId="47" customBuiltin="1"/>
    <cellStyle name="40% - Accent6" xfId="262" builtinId="51" customBuiltin="1"/>
    <cellStyle name="60% - Accent1" xfId="243" builtinId="32" customBuiltin="1"/>
    <cellStyle name="60% - Accent2" xfId="247" builtinId="36" customBuiltin="1"/>
    <cellStyle name="60% - Accent3" xfId="251" builtinId="40" customBuiltin="1"/>
    <cellStyle name="60% - Accent4" xfId="255" builtinId="44" customBuiltin="1"/>
    <cellStyle name="60% - Accent5" xfId="259" builtinId="48" customBuiltin="1"/>
    <cellStyle name="60% - Accent6" xfId="263" builtinId="52" customBuiltin="1"/>
    <cellStyle name="75" xfId="1"/>
    <cellStyle name="75 2" xfId="48"/>
    <cellStyle name="75 2 2" xfId="49"/>
    <cellStyle name="75 3" xfId="50"/>
    <cellStyle name="75 4" xfId="51"/>
    <cellStyle name="Accent1" xfId="240" builtinId="29" customBuiltin="1"/>
    <cellStyle name="Accent2" xfId="244" builtinId="33" customBuiltin="1"/>
    <cellStyle name="Accent3" xfId="248" builtinId="37" customBuiltin="1"/>
    <cellStyle name="Accent4" xfId="252" builtinId="41" customBuiltin="1"/>
    <cellStyle name="Accent5" xfId="256" builtinId="45" customBuiltin="1"/>
    <cellStyle name="Accent6" xfId="260" builtinId="49" customBuiltin="1"/>
    <cellStyle name="ÅëÈ­ [0]_±âÅ¸" xfId="2"/>
    <cellStyle name="ÅëÈ­_±âÅ¸" xfId="3"/>
    <cellStyle name="ÄÞ¸¶ [0]_±âÅ¸" xfId="4"/>
    <cellStyle name="ÄÞ¸¶_±âÅ¸" xfId="5"/>
    <cellStyle name="Bad" xfId="230" builtinId="27" customBuiltin="1"/>
    <cellStyle name="Ç¥ÁØ_¿¬°£´©°è¿¹»ó" xfId="6"/>
    <cellStyle name="Calculation" xfId="234" builtinId="22" customBuiltin="1"/>
    <cellStyle name="Check Cell" xfId="236" builtinId="23" customBuiltin="1"/>
    <cellStyle name="Comma" xfId="7" builtinId="3"/>
    <cellStyle name="Comma  - Style1" xfId="8"/>
    <cellStyle name="Comma  - Style1 2" xfId="52"/>
    <cellStyle name="Comma  - Style2" xfId="9"/>
    <cellStyle name="Comma  - Style2 2" xfId="53"/>
    <cellStyle name="Comma  - Style3" xfId="10"/>
    <cellStyle name="Comma  - Style3 2" xfId="54"/>
    <cellStyle name="Comma  - Style4" xfId="11"/>
    <cellStyle name="Comma  - Style4 2" xfId="55"/>
    <cellStyle name="Comma  - Style5" xfId="12"/>
    <cellStyle name="Comma  - Style5 2" xfId="56"/>
    <cellStyle name="Comma  - Style6" xfId="13"/>
    <cellStyle name="Comma  - Style6 2" xfId="57"/>
    <cellStyle name="Comma  - Style7" xfId="14"/>
    <cellStyle name="Comma  - Style7 2" xfId="58"/>
    <cellStyle name="Comma  - Style8" xfId="15"/>
    <cellStyle name="Comma  - Style8 2" xfId="59"/>
    <cellStyle name="Comma 10" xfId="60"/>
    <cellStyle name="Comma 11" xfId="61"/>
    <cellStyle name="Comma 12" xfId="62"/>
    <cellStyle name="Comma 13" xfId="63"/>
    <cellStyle name="Comma 14" xfId="64"/>
    <cellStyle name="Comma 15" xfId="65"/>
    <cellStyle name="Comma 16" xfId="66"/>
    <cellStyle name="Comma 17" xfId="67"/>
    <cellStyle name="Comma 18" xfId="68"/>
    <cellStyle name="Comma 19" xfId="69"/>
    <cellStyle name="Comma 2" xfId="16"/>
    <cellStyle name="Comma 2 2" xfId="275"/>
    <cellStyle name="Comma 20" xfId="70"/>
    <cellStyle name="Comma 21" xfId="71"/>
    <cellStyle name="Comma 22" xfId="72"/>
    <cellStyle name="Comma 23" xfId="73"/>
    <cellStyle name="Comma 24" xfId="74"/>
    <cellStyle name="Comma 25" xfId="75"/>
    <cellStyle name="Comma 26" xfId="76"/>
    <cellStyle name="Comma 27" xfId="77"/>
    <cellStyle name="Comma 28" xfId="78"/>
    <cellStyle name="Comma 29" xfId="79"/>
    <cellStyle name="Comma 3" xfId="80"/>
    <cellStyle name="Comma 3 2" xfId="276"/>
    <cellStyle name="Comma 30" xfId="81"/>
    <cellStyle name="Comma 31" xfId="82"/>
    <cellStyle name="Comma 32" xfId="83"/>
    <cellStyle name="Comma 33" xfId="84"/>
    <cellStyle name="Comma 34" xfId="85"/>
    <cellStyle name="Comma 35" xfId="86"/>
    <cellStyle name="Comma 36" xfId="87"/>
    <cellStyle name="Comma 37" xfId="88"/>
    <cellStyle name="Comma 38" xfId="89"/>
    <cellStyle name="Comma 39" xfId="90"/>
    <cellStyle name="Comma 4" xfId="91"/>
    <cellStyle name="Comma 40" xfId="92"/>
    <cellStyle name="Comma 41" xfId="93"/>
    <cellStyle name="Comma 42" xfId="94"/>
    <cellStyle name="Comma 43" xfId="95"/>
    <cellStyle name="Comma 44" xfId="224"/>
    <cellStyle name="Comma 5" xfId="96"/>
    <cellStyle name="Comma 6" xfId="97"/>
    <cellStyle name="Comma 7" xfId="98"/>
    <cellStyle name="Comma 8" xfId="99"/>
    <cellStyle name="Comma 9" xfId="100"/>
    <cellStyle name="Explanatory Text" xfId="238" builtinId="53" customBuiltin="1"/>
    <cellStyle name="Formula" xfId="17"/>
    <cellStyle name="Formula 2" xfId="101"/>
    <cellStyle name="Formula 2 2" xfId="102"/>
    <cellStyle name="Good" xfId="229" builtinId="26" customBuiltin="1"/>
    <cellStyle name="Header1" xfId="18"/>
    <cellStyle name="Header2" xfId="19"/>
    <cellStyle name="Heading 1" xfId="225" builtinId="16" customBuiltin="1"/>
    <cellStyle name="Heading 2" xfId="226" builtinId="17" customBuiltin="1"/>
    <cellStyle name="Heading 3" xfId="227" builtinId="18" customBuiltin="1"/>
    <cellStyle name="Heading 4" xfId="228" builtinId="19" customBuiltin="1"/>
    <cellStyle name="Hyperlink" xfId="20" builtinId="8"/>
    <cellStyle name="Hypertextový odkaz" xfId="21"/>
    <cellStyle name="Hypertextový odkaz 2" xfId="103"/>
    <cellStyle name="Hypertextový odkaz 2 2" xfId="104"/>
    <cellStyle name="Input" xfId="232" builtinId="20" customBuiltin="1"/>
    <cellStyle name="Linked Cell" xfId="235" builtinId="24" customBuiltin="1"/>
    <cellStyle name="Neutral" xfId="231" builtinId="28" customBuiltin="1"/>
    <cellStyle name="no dec" xfId="22"/>
    <cellStyle name="no dec 2" xfId="105"/>
    <cellStyle name="no dec 2 2" xfId="106"/>
    <cellStyle name="Normal" xfId="0" builtinId="0"/>
    <cellStyle name="Normal - Style1" xfId="23"/>
    <cellStyle name="Normal - Style1 2" xfId="107"/>
    <cellStyle name="Normal 10" xfId="108"/>
    <cellStyle name="Normal 10 2" xfId="109"/>
    <cellStyle name="Normal 100" xfId="266"/>
    <cellStyle name="Normal 101" xfId="267"/>
    <cellStyle name="Normal 102" xfId="273"/>
    <cellStyle name="Normal 103" xfId="271"/>
    <cellStyle name="Normal 104" xfId="270"/>
    <cellStyle name="Normal 105" xfId="272"/>
    <cellStyle name="Normal 106" xfId="274"/>
    <cellStyle name="Normal 11" xfId="110"/>
    <cellStyle name="Normal 11 2" xfId="111"/>
    <cellStyle name="Normal 12" xfId="112"/>
    <cellStyle name="Normal 12 2" xfId="113"/>
    <cellStyle name="Normal 13" xfId="114"/>
    <cellStyle name="Normal 14" xfId="115"/>
    <cellStyle name="Normal 15" xfId="116"/>
    <cellStyle name="Normal 16" xfId="117"/>
    <cellStyle name="Normal 17" xfId="118"/>
    <cellStyle name="Normal 18" xfId="119"/>
    <cellStyle name="Normal 19" xfId="120"/>
    <cellStyle name="Normal 2" xfId="24"/>
    <cellStyle name="Normal 2 2" xfId="121"/>
    <cellStyle name="Normal 2 3" xfId="122"/>
    <cellStyle name="Normal 2 3 2" xfId="277"/>
    <cellStyle name="Normal 2_20 Price Schedule VOL III Rev-2" xfId="278"/>
    <cellStyle name="Normal 20" xfId="123"/>
    <cellStyle name="Normal 21" xfId="124"/>
    <cellStyle name="Normal 22" xfId="125"/>
    <cellStyle name="Normal 23" xfId="126"/>
    <cellStyle name="Normal 24" xfId="127"/>
    <cellStyle name="Normal 25" xfId="128"/>
    <cellStyle name="Normal 26" xfId="129"/>
    <cellStyle name="Normal 27" xfId="130"/>
    <cellStyle name="Normal 28" xfId="131"/>
    <cellStyle name="Normal 29" xfId="132"/>
    <cellStyle name="Normal 3" xfId="133"/>
    <cellStyle name="Normal 3 2" xfId="134"/>
    <cellStyle name="Normal 3 2 2" xfId="280"/>
    <cellStyle name="Normal 3 3" xfId="135"/>
    <cellStyle name="Normal 3 3 2" xfId="281"/>
    <cellStyle name="Normal 3 4" xfId="279"/>
    <cellStyle name="Normal 3_29_First Envelope - R2_Vol-III" xfId="284"/>
    <cellStyle name="Normal 30" xfId="136"/>
    <cellStyle name="Normal 31" xfId="137"/>
    <cellStyle name="Normal 32" xfId="138"/>
    <cellStyle name="Normal 33" xfId="139"/>
    <cellStyle name="Normal 34" xfId="140"/>
    <cellStyle name="Normal 35" xfId="141"/>
    <cellStyle name="Normal 36" xfId="142"/>
    <cellStyle name="Normal 37" xfId="143"/>
    <cellStyle name="Normal 38" xfId="144"/>
    <cellStyle name="Normal 39" xfId="145"/>
    <cellStyle name="Normal 4" xfId="146"/>
    <cellStyle name="Normal 4 2" xfId="147"/>
    <cellStyle name="Normal 4 3" xfId="148"/>
    <cellStyle name="Normal 4 4" xfId="282"/>
    <cellStyle name="Normal 40" xfId="149"/>
    <cellStyle name="Normal 41" xfId="150"/>
    <cellStyle name="Normal 42" xfId="151"/>
    <cellStyle name="Normal 43" xfId="152"/>
    <cellStyle name="Normal 44" xfId="153"/>
    <cellStyle name="Normal 45" xfId="154"/>
    <cellStyle name="Normal 46" xfId="155"/>
    <cellStyle name="Normal 47" xfId="156"/>
    <cellStyle name="Normal 48" xfId="157"/>
    <cellStyle name="Normal 49" xfId="158"/>
    <cellStyle name="Normal 5" xfId="159"/>
    <cellStyle name="Normal 5 2" xfId="160"/>
    <cellStyle name="Normal 5 2 2" xfId="285"/>
    <cellStyle name="Normal 5 3" xfId="283"/>
    <cellStyle name="Normal 50" xfId="161"/>
    <cellStyle name="Normal 51" xfId="162"/>
    <cellStyle name="Normal 52" xfId="163"/>
    <cellStyle name="Normal 53" xfId="164"/>
    <cellStyle name="Normal 54" xfId="165"/>
    <cellStyle name="Normal 55" xfId="166"/>
    <cellStyle name="Normal 56" xfId="167"/>
    <cellStyle name="Normal 57" xfId="168"/>
    <cellStyle name="Normal 58" xfId="169"/>
    <cellStyle name="Normal 59" xfId="170"/>
    <cellStyle name="Normal 6" xfId="171"/>
    <cellStyle name="Normal 6 2" xfId="172"/>
    <cellStyle name="Normal 6 3" xfId="286"/>
    <cellStyle name="Normal 60" xfId="173"/>
    <cellStyle name="Normal 61" xfId="174"/>
    <cellStyle name="Normal 62" xfId="175"/>
    <cellStyle name="Normal 63" xfId="176"/>
    <cellStyle name="Normal 64" xfId="177"/>
    <cellStyle name="Normal 65" xfId="178"/>
    <cellStyle name="Normal 66" xfId="179"/>
    <cellStyle name="Normal 67" xfId="180"/>
    <cellStyle name="Normal 68" xfId="181"/>
    <cellStyle name="Normal 69" xfId="182"/>
    <cellStyle name="Normal 7" xfId="183"/>
    <cellStyle name="Normal 7 2" xfId="184"/>
    <cellStyle name="Normal 7 3" xfId="287"/>
    <cellStyle name="Normal 70" xfId="185"/>
    <cellStyle name="Normal 71" xfId="186"/>
    <cellStyle name="Normal 72" xfId="187"/>
    <cellStyle name="Normal 73" xfId="188"/>
    <cellStyle name="Normal 74" xfId="189"/>
    <cellStyle name="Normal 75" xfId="190"/>
    <cellStyle name="Normal 76" xfId="191"/>
    <cellStyle name="Normal 77" xfId="192"/>
    <cellStyle name="Normal 78" xfId="193"/>
    <cellStyle name="Normal 79" xfId="194"/>
    <cellStyle name="Normal 8" xfId="195"/>
    <cellStyle name="Normal 8 2" xfId="196"/>
    <cellStyle name="Normal 8 3" xfId="289"/>
    <cellStyle name="Normal 80" xfId="197"/>
    <cellStyle name="Normal 81" xfId="198"/>
    <cellStyle name="Normal 82" xfId="199"/>
    <cellStyle name="Normal 83" xfId="200"/>
    <cellStyle name="Normal 84" xfId="201"/>
    <cellStyle name="Normal 85" xfId="202"/>
    <cellStyle name="Normal 86" xfId="203"/>
    <cellStyle name="Normal 87" xfId="204"/>
    <cellStyle name="Normal 88" xfId="205"/>
    <cellStyle name="Normal 89" xfId="206"/>
    <cellStyle name="Normal 9" xfId="207"/>
    <cellStyle name="Normal 9 2" xfId="208"/>
    <cellStyle name="Normal 90" xfId="209"/>
    <cellStyle name="Normal 91" xfId="210"/>
    <cellStyle name="Normal 92" xfId="211"/>
    <cellStyle name="Normal 93" xfId="212"/>
    <cellStyle name="Normal 94" xfId="213"/>
    <cellStyle name="Normal 95" xfId="214"/>
    <cellStyle name="Normal 96" xfId="215"/>
    <cellStyle name="Normal 97" xfId="216"/>
    <cellStyle name="Normal 98" xfId="264"/>
    <cellStyle name="Normal 99" xfId="268"/>
    <cellStyle name="Normal_Annexures TW 04" xfId="25"/>
    <cellStyle name="Normal_Annexures TW 04 2" xfId="26"/>
    <cellStyle name="Normal_Attach 3(JV)" xfId="27"/>
    <cellStyle name="Normal_Attacments TW 04 2" xfId="290"/>
    <cellStyle name="Normal_Entertainment Form" xfId="28"/>
    <cellStyle name="Normal_final 765-6Z-DOM-1" xfId="222"/>
    <cellStyle name="Normal_pgcil-tivim-pricesched" xfId="29"/>
    <cellStyle name="Normal_pgcil-tivim-pricesched_Sch-3 " xfId="30"/>
    <cellStyle name="Normal_PRICE SCHEDULE-4 to 6-A4" xfId="31"/>
    <cellStyle name="Normal_PRICE SCHEDULE-4 to 6-A4 2" xfId="32"/>
    <cellStyle name="Normal_Price Schedules-4a-4b--5-6" xfId="33"/>
    <cellStyle name="Normal_Price_Schedules for Insulator Package Rev-01" xfId="34"/>
    <cellStyle name="Normal_Price_Schedules for Insulator Package Rev-01 2" xfId="46"/>
    <cellStyle name="Normal_Price_Schedules for Insulator Package Rev-01 3" xfId="221"/>
    <cellStyle name="Normal_PRICE-SCHE Bihar-Rev-2-corrections" xfId="35"/>
    <cellStyle name="Normal_PRICE-SCHE Bihar-Rev-2-corrections_Annexures TW 04" xfId="36"/>
    <cellStyle name="Normal_PRICE-SCHE Bihar-Rev-2-corrections_Price_Schedules for Insulator Package Rev-01" xfId="37"/>
    <cellStyle name="Normal_PRICE-SCHE Bihar-Rev-2-corrections_Price_Schedules for Insulator Package Rev-01 2" xfId="47"/>
    <cellStyle name="Normal_PRICE-SCHE Bihar-Rev-2-corrections_Price_Schedules for Insulator Package Rev-01 3" xfId="223"/>
    <cellStyle name="Normal_QUOTED CORRECTED 2" xfId="38"/>
    <cellStyle name="Normal_Sch-1" xfId="39"/>
    <cellStyle name="Normal_Sch-3 " xfId="40"/>
    <cellStyle name="Normal_Schedule-3, 4 &amp; 5" xfId="41"/>
    <cellStyle name="Normal_Sheet1" xfId="42"/>
    <cellStyle name="Note 2" xfId="269"/>
    <cellStyle name="Output" xfId="233" builtinId="21" customBuiltin="1"/>
    <cellStyle name="Percent" xfId="291" builtinId="5"/>
    <cellStyle name="Percent 2" xfId="217"/>
    <cellStyle name="Percent 2 2" xfId="218"/>
    <cellStyle name="Percent 2 3" xfId="288"/>
    <cellStyle name="Popis" xfId="43"/>
    <cellStyle name="Sledovaný hypertextový odkaz" xfId="44"/>
    <cellStyle name="Sledovaný hypertextový odkaz 2" xfId="219"/>
    <cellStyle name="Sledovaný hypertextový odkaz 2 2" xfId="220"/>
    <cellStyle name="Standard_BS14" xfId="45"/>
    <cellStyle name="Title 2" xfId="265"/>
    <cellStyle name="Total" xfId="239" builtinId="25" customBuiltin="1"/>
    <cellStyle name="Warning Text" xfId="237" builtinId="11" customBuiltin="1"/>
  </cellStyles>
  <dxfs count="28">
    <dxf>
      <fill>
        <patternFill patternType="none">
          <bgColor indexed="65"/>
        </patternFill>
      </fill>
    </dxf>
    <dxf>
      <font>
        <condense val="0"/>
        <extend val="0"/>
        <color indexed="9"/>
      </font>
      <fill>
        <patternFill patternType="none">
          <bgColor indexed="65"/>
        </patternFill>
      </fill>
    </dxf>
    <dxf>
      <font>
        <condense val="0"/>
        <extend val="0"/>
        <color indexed="9"/>
      </font>
    </dxf>
    <dxf>
      <font>
        <condense val="0"/>
        <extend val="0"/>
        <color indexed="9"/>
      </font>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strike/>
      </font>
    </dxf>
    <dxf>
      <fill>
        <patternFill patternType="none">
          <bgColor indexed="65"/>
        </patternFill>
      </fill>
    </dxf>
    <dxf>
      <font>
        <condense val="0"/>
        <extend val="0"/>
        <color indexed="9"/>
      </font>
      <fill>
        <patternFill patternType="none">
          <bgColor indexed="65"/>
        </patternFill>
      </fill>
    </dxf>
    <dxf>
      <font>
        <color theme="0"/>
      </font>
      <fill>
        <patternFill patternType="solid">
          <fgColor theme="0"/>
          <bgColor theme="0"/>
        </patternFill>
      </fill>
      <border>
        <left/>
        <right/>
        <top/>
        <bottom/>
      </border>
    </dxf>
    <dxf>
      <font>
        <color rgb="FFFF0000"/>
      </font>
      <fill>
        <patternFill>
          <bgColor theme="9" tint="0.59996337778862885"/>
        </patternFill>
      </fill>
    </dxf>
    <dxf>
      <font>
        <color auto="1"/>
      </font>
      <fill>
        <patternFill>
          <bgColor rgb="FFCCFFCC"/>
        </patternFill>
      </fill>
    </dxf>
    <dxf>
      <font>
        <color auto="1"/>
      </font>
      <fill>
        <patternFill>
          <bgColor rgb="FFCCFFCC"/>
        </patternFill>
      </fill>
    </dxf>
    <dxf>
      <font>
        <color theme="0"/>
      </font>
      <fill>
        <patternFill>
          <fgColor theme="0"/>
          <bgColor theme="0"/>
        </patternFill>
      </fill>
    </dxf>
  </dxfs>
  <tableStyles count="0" defaultTableStyle="TableStyleMedium9" defaultPivotStyle="PivotStyleLight16"/>
  <colors>
    <mruColors>
      <color rgb="FFCCFFCC"/>
      <color rgb="FF0099CC"/>
      <color rgb="FF99FF99"/>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4.xml.rels><?xml version="1.0" encoding="UTF-8" standalone="yes"?>
<Relationships xmlns="http://schemas.openxmlformats.org/package/2006/relationships"><Relationship Id="rId1" Type="http://schemas.openxmlformats.org/officeDocument/2006/relationships/hyperlink" Target="#Cover!A1"/></Relationships>
</file>

<file path=xl/drawings/_rels/drawing5.xml.rels><?xml version="1.0" encoding="UTF-8" standalone="yes"?>
<Relationships xmlns="http://schemas.openxmlformats.org/package/2006/relationships"><Relationship Id="rId1" Type="http://schemas.openxmlformats.org/officeDocument/2006/relationships/hyperlink" Target="#'Sch-2'!Print_Area"/></Relationships>
</file>

<file path=xl/drawings/_rels/drawing6.xml.rels><?xml version="1.0" encoding="UTF-8" standalone="yes"?>
<Relationships xmlns="http://schemas.openxmlformats.org/package/2006/relationships"><Relationship Id="rId1" Type="http://schemas.openxmlformats.org/officeDocument/2006/relationships/hyperlink" Target="#'Sch-2'!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3 '!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4'!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6'!A1"/></Relationships>
</file>

<file path=xl/drawings/_rels/drawing15.xml.rels><?xml version="1.0" encoding="UTF-8" standalone="yes"?>
<Relationships xmlns="http://schemas.openxmlformats.org/package/2006/relationships"><Relationship Id="rId1" Type="http://schemas.openxmlformats.org/officeDocument/2006/relationships/hyperlink" Target="#'Sch-6'!A1"/></Relationships>
</file>

<file path=xl/drawings/_rels/drawing16.xml.rels><?xml version="1.0" encoding="UTF-8" standalone="yes"?>
<Relationships xmlns="http://schemas.openxmlformats.org/package/2006/relationships"><Relationship Id="rId1" Type="http://schemas.openxmlformats.org/officeDocument/2006/relationships/hyperlink" Target="#'Sch-6'!A1"/></Relationships>
</file>

<file path=xl/drawings/_rels/drawing17.xml.rels><?xml version="1.0" encoding="UTF-8" standalone="yes"?>
<Relationships xmlns="http://schemas.openxmlformats.org/package/2006/relationships"><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9.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20.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21.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22.xml.rels><?xml version="1.0" encoding="UTF-8" standalone="yes"?>
<Relationships xmlns="http://schemas.openxmlformats.org/package/2006/relationships"><Relationship Id="rId1" Type="http://schemas.openxmlformats.org/officeDocument/2006/relationships/hyperlink" Target="#'Sch-5'!A1"/></Relationships>
</file>

<file path=xl/drawings/_rels/drawing23.xml.rels><?xml version="1.0" encoding="UTF-8" standalone="yes"?>
<Relationships xmlns="http://schemas.openxmlformats.org/package/2006/relationships"><Relationship Id="rId1" Type="http://schemas.openxmlformats.org/officeDocument/2006/relationships/hyperlink" Target="#'Sch-5'!A1"/></Relationships>
</file>

<file path=xl/drawings/_rels/drawing24.xml.rels><?xml version="1.0" encoding="UTF-8" standalone="yes"?>
<Relationships xmlns="http://schemas.openxmlformats.org/package/2006/relationships"><Relationship Id="rId1" Type="http://schemas.openxmlformats.org/officeDocument/2006/relationships/hyperlink" Target="#'Sch-5'!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editAs="oneCell">
    <xdr:from>
      <xdr:col>1</xdr:col>
      <xdr:colOff>2847975</xdr:colOff>
      <xdr:row>1</xdr:row>
      <xdr:rowOff>76200</xdr:rowOff>
    </xdr:from>
    <xdr:to>
      <xdr:col>1</xdr:col>
      <xdr:colOff>5324475</xdr:colOff>
      <xdr:row>1</xdr:row>
      <xdr:rowOff>866775</xdr:rowOff>
    </xdr:to>
    <xdr:pic>
      <xdr:nvPicPr>
        <xdr:cNvPr id="2"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10225" y="838200"/>
          <a:ext cx="24765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a:extLst>
            <a:ext uri="{FF2B5EF4-FFF2-40B4-BE49-F238E27FC236}">
              <a16:creationId xmlns:a16="http://schemas.microsoft.com/office/drawing/2014/main" id="{00000000-0008-0000-0100-0000B8BA11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a:extLst>
            <a:ext uri="{FF2B5EF4-FFF2-40B4-BE49-F238E27FC236}">
              <a16:creationId xmlns:a16="http://schemas.microsoft.com/office/drawing/2014/main" id="{00000000-0008-0000-0100-0000B9BA11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a:extLst>
            <a:ext uri="{FF2B5EF4-FFF2-40B4-BE49-F238E27FC236}">
              <a16:creationId xmlns:a16="http://schemas.microsoft.com/office/drawing/2014/main" id="{00000000-0008-0000-0100-0000BABA11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a:extLst>
            <a:ext uri="{FF2B5EF4-FFF2-40B4-BE49-F238E27FC236}">
              <a16:creationId xmlns:a16="http://schemas.microsoft.com/office/drawing/2014/main" id="{00000000-0008-0000-0100-0000BBBA11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Sch-5</a:t>
          </a:r>
        </a:p>
      </xdr:txBody>
    </xdr:sp>
    <xdr:clientData/>
  </xdr:twoCellAnchor>
  <xdr:twoCellAnchor editAs="oneCell">
    <xdr:from>
      <xdr:col>1</xdr:col>
      <xdr:colOff>137583</xdr:colOff>
      <xdr:row>10</xdr:row>
      <xdr:rowOff>10584</xdr:rowOff>
    </xdr:from>
    <xdr:to>
      <xdr:col>4</xdr:col>
      <xdr:colOff>663726</xdr:colOff>
      <xdr:row>13</xdr:row>
      <xdr:rowOff>148048</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93750" y="3481917"/>
          <a:ext cx="7257143" cy="9523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267777" name="Group 1">
          <a:hlinkClick xmlns:r="http://schemas.openxmlformats.org/officeDocument/2006/relationships" r:id="rId1" tooltip="Click to Proceed"/>
          <a:extLst>
            <a:ext uri="{FF2B5EF4-FFF2-40B4-BE49-F238E27FC236}">
              <a16:creationId xmlns:a16="http://schemas.microsoft.com/office/drawing/2014/main" id="{00000000-0008-0000-0200-000041581300}"/>
            </a:ext>
          </a:extLst>
        </xdr:cNvPr>
        <xdr:cNvGrpSpPr>
          <a:grpSpLocks/>
        </xdr:cNvGrpSpPr>
      </xdr:nvGrpSpPr>
      <xdr:grpSpPr bwMode="auto">
        <a:xfrm>
          <a:off x="7110942" y="57150"/>
          <a:ext cx="1209675" cy="775758"/>
          <a:chOff x="804" y="5"/>
          <a:chExt cx="116" cy="73"/>
        </a:xfrm>
      </xdr:grpSpPr>
      <xdr:sp macro="" textlink="">
        <xdr:nvSpPr>
          <xdr:cNvPr id="1267779" name="AutoShape 2">
            <a:extLst>
              <a:ext uri="{FF2B5EF4-FFF2-40B4-BE49-F238E27FC236}">
                <a16:creationId xmlns:a16="http://schemas.microsoft.com/office/drawing/2014/main" id="{00000000-0008-0000-0200-0000435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70</xdr:row>
      <xdr:rowOff>0</xdr:rowOff>
    </xdr:from>
    <xdr:to>
      <xdr:col>2</xdr:col>
      <xdr:colOff>4981575</xdr:colOff>
      <xdr:row>70</xdr:row>
      <xdr:rowOff>0</xdr:rowOff>
    </xdr:to>
    <xdr:pic>
      <xdr:nvPicPr>
        <xdr:cNvPr id="1267778" name="Picture 4">
          <a:extLst>
            <a:ext uri="{FF2B5EF4-FFF2-40B4-BE49-F238E27FC236}">
              <a16:creationId xmlns:a16="http://schemas.microsoft.com/office/drawing/2014/main" id="{00000000-0008-0000-0200-000042581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1</xdr:row>
      <xdr:rowOff>104775</xdr:rowOff>
    </xdr:from>
    <xdr:to>
      <xdr:col>6</xdr:col>
      <xdr:colOff>0</xdr:colOff>
      <xdr:row>5</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00000000-0008-0000-1C00-000002000000}"/>
            </a:ext>
          </a:extLst>
        </xdr:cNvPr>
        <xdr:cNvGrpSpPr>
          <a:grpSpLocks/>
        </xdr:cNvGrpSpPr>
      </xdr:nvGrpSpPr>
      <xdr:grpSpPr bwMode="auto">
        <a:xfrm>
          <a:off x="6915150" y="314325"/>
          <a:ext cx="0" cy="1123950"/>
          <a:chOff x="744" y="11"/>
          <a:chExt cx="113" cy="74"/>
        </a:xfrm>
      </xdr:grpSpPr>
      <xdr:sp macro="" textlink="">
        <xdr:nvSpPr>
          <xdr:cNvPr id="3" name="AutoShape 7">
            <a:extLst>
              <a:ext uri="{FF2B5EF4-FFF2-40B4-BE49-F238E27FC236}">
                <a16:creationId xmlns:a16="http://schemas.microsoft.com/office/drawing/2014/main" id="{00000000-0008-0000-1C00-00000300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C00-000004000000}"/>
              </a:ext>
            </a:extLst>
          </xdr:cNvPr>
          <xdr:cNvSpPr txBox="1">
            <a:spLocks noChangeArrowheads="1"/>
          </xdr:cNvSpPr>
        </xdr:nvSpPr>
        <xdr:spPr bwMode="auto">
          <a:xfrm>
            <a:off x="6915150" y="-7512074263372"/>
            <a:ext cx="0" cy="44"/>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0</xdr:colOff>
      <xdr:row>2</xdr:row>
      <xdr:rowOff>-1</xdr:rowOff>
    </xdr:from>
    <xdr:to>
      <xdr:col>20</xdr:col>
      <xdr:colOff>683558</xdr:colOff>
      <xdr:row>5</xdr:row>
      <xdr:rowOff>168087</xdr:rowOff>
    </xdr:to>
    <xdr:grpSp>
      <xdr:nvGrpSpPr>
        <xdr:cNvPr id="5" name="Group 38">
          <a:hlinkClick xmlns:r="http://schemas.openxmlformats.org/officeDocument/2006/relationships" r:id="rId1" tooltip="Click for Sch-2"/>
          <a:extLst>
            <a:ext uri="{FF2B5EF4-FFF2-40B4-BE49-F238E27FC236}">
              <a16:creationId xmlns:a16="http://schemas.microsoft.com/office/drawing/2014/main" id="{00000000-0008-0000-0500-000005000000}"/>
            </a:ext>
          </a:extLst>
        </xdr:cNvPr>
        <xdr:cNvGrpSpPr>
          <a:grpSpLocks/>
        </xdr:cNvGrpSpPr>
      </xdr:nvGrpSpPr>
      <xdr:grpSpPr bwMode="auto">
        <a:xfrm>
          <a:off x="14534029" y="425823"/>
          <a:ext cx="1994647" cy="1210235"/>
          <a:chOff x="804" y="5"/>
          <a:chExt cx="116" cy="73"/>
        </a:xfrm>
      </xdr:grpSpPr>
      <xdr:sp macro="" textlink="">
        <xdr:nvSpPr>
          <xdr:cNvPr id="6" name="AutoShape 39">
            <a:extLst>
              <a:ext uri="{FF2B5EF4-FFF2-40B4-BE49-F238E27FC236}">
                <a16:creationId xmlns:a16="http://schemas.microsoft.com/office/drawing/2014/main" id="{00000000-0008-0000-0500-000006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7" name="Text Box 40">
            <a:extLst>
              <a:ext uri="{FF2B5EF4-FFF2-40B4-BE49-F238E27FC236}">
                <a16:creationId xmlns:a16="http://schemas.microsoft.com/office/drawing/2014/main" id="{00000000-0008-0000-0500-00000700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oneCellAnchor>
    <xdr:from>
      <xdr:col>19</xdr:col>
      <xdr:colOff>224118</xdr:colOff>
      <xdr:row>2</xdr:row>
      <xdr:rowOff>408820</xdr:rowOff>
    </xdr:from>
    <xdr:ext cx="1804147" cy="379206"/>
    <xdr:sp macro="" textlink="">
      <xdr:nvSpPr>
        <xdr:cNvPr id="2" name="Rectangle 1"/>
        <xdr:cNvSpPr/>
      </xdr:nvSpPr>
      <xdr:spPr>
        <a:xfrm>
          <a:off x="14758147" y="834644"/>
          <a:ext cx="1804147" cy="379206"/>
        </a:xfrm>
        <a:prstGeom prst="rect">
          <a:avLst/>
        </a:prstGeom>
        <a:noFill/>
      </xdr:spPr>
      <xdr:txBody>
        <a:bodyPr wrap="square" lIns="91440" tIns="45720" rIns="91440" bIns="45720">
          <a:spAutoFit/>
        </a:bodyPr>
        <a:lstStyle/>
        <a:p>
          <a:pPr algn="ctr"/>
          <a:r>
            <a:rPr lang="en-US" sz="1800" b="0" i="0" u="none" strike="noStrike" cap="none" spc="0" baseline="0">
              <a:ln w="0"/>
              <a:solidFill>
                <a:schemeClr val="tx1"/>
              </a:solidFill>
              <a:effectLst>
                <a:outerShdw blurRad="38100" dist="19050" dir="2700000" algn="tl" rotWithShape="0">
                  <a:schemeClr val="dk1">
                    <a:alpha val="40000"/>
                  </a:schemeClr>
                </a:outerShdw>
              </a:effectLst>
              <a:latin typeface="Book Antiqua"/>
            </a:rPr>
            <a:t>Click for Sch-2</a:t>
          </a:r>
          <a:endParaRPr lang="en-IN" sz="1800" b="0" cap="none" spc="0">
            <a:ln w="0"/>
            <a:solidFill>
              <a:schemeClr val="tx1"/>
            </a:solidFill>
            <a:effectLst>
              <a:outerShdw blurRad="38100" dist="19050" dir="2700000" algn="tl" rotWithShape="0">
                <a:schemeClr val="dk1">
                  <a:alpha val="40000"/>
                </a:schemeClr>
              </a:outerShdw>
            </a:effectLst>
          </a:endParaRPr>
        </a:p>
      </xdr:txBody>
    </xdr:sp>
    <xdr:clientData/>
  </xdr:oneCellAnchor>
  <xdr:oneCellAnchor>
    <xdr:from>
      <xdr:col>7</xdr:col>
      <xdr:colOff>893965</xdr:colOff>
      <xdr:row>22</xdr:row>
      <xdr:rowOff>91480</xdr:rowOff>
    </xdr:from>
    <xdr:ext cx="5047664" cy="937629"/>
    <xdr:sp macro="" textlink="">
      <xdr:nvSpPr>
        <xdr:cNvPr id="3" name="Rectangle 2"/>
        <xdr:cNvSpPr/>
      </xdr:nvSpPr>
      <xdr:spPr>
        <a:xfrm>
          <a:off x="4054024" y="6400392"/>
          <a:ext cx="5047664" cy="937629"/>
        </a:xfrm>
        <a:prstGeom prst="rect">
          <a:avLst/>
        </a:prstGeom>
        <a:no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NOT APPLICABLE</a:t>
          </a: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69493" name="Group 38">
          <a:hlinkClick xmlns:r="http://schemas.openxmlformats.org/officeDocument/2006/relationships" r:id="rId1" tooltip="Click for Sch-2"/>
          <a:extLst>
            <a:ext uri="{FF2B5EF4-FFF2-40B4-BE49-F238E27FC236}">
              <a16:creationId xmlns:a16="http://schemas.microsoft.com/office/drawing/2014/main" id="{00000000-0008-0000-0600-0000750F0100}"/>
            </a:ext>
          </a:extLst>
        </xdr:cNvPr>
        <xdr:cNvGrpSpPr>
          <a:grpSpLocks/>
        </xdr:cNvGrpSpPr>
      </xdr:nvGrpSpPr>
      <xdr:grpSpPr bwMode="auto">
        <a:xfrm>
          <a:off x="8239125" y="28575"/>
          <a:ext cx="1114425" cy="638175"/>
          <a:chOff x="804" y="5"/>
          <a:chExt cx="116" cy="73"/>
        </a:xfrm>
      </xdr:grpSpPr>
      <xdr:sp macro="" textlink="">
        <xdr:nvSpPr>
          <xdr:cNvPr id="69494" name="AutoShape 39">
            <a:extLst>
              <a:ext uri="{FF2B5EF4-FFF2-40B4-BE49-F238E27FC236}">
                <a16:creationId xmlns:a16="http://schemas.microsoft.com/office/drawing/2014/main" id="{00000000-0008-0000-0600-0000760F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6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139213</xdr:colOff>
      <xdr:row>0</xdr:row>
      <xdr:rowOff>77664</xdr:rowOff>
    </xdr:from>
    <xdr:to>
      <xdr:col>22</xdr:col>
      <xdr:colOff>51289</xdr:colOff>
      <xdr:row>4</xdr:row>
      <xdr:rowOff>109904</xdr:rowOff>
    </xdr:to>
    <xdr:grpSp>
      <xdr:nvGrpSpPr>
        <xdr:cNvPr id="1295366" name="Group 1">
          <a:hlinkClick xmlns:r="http://schemas.openxmlformats.org/officeDocument/2006/relationships" r:id="rId1" tooltip="Click for Sch-3"/>
          <a:extLst>
            <a:ext uri="{FF2B5EF4-FFF2-40B4-BE49-F238E27FC236}">
              <a16:creationId xmlns:a16="http://schemas.microsoft.com/office/drawing/2014/main" id="{00000000-0008-0000-0700-000006C41300}"/>
            </a:ext>
          </a:extLst>
        </xdr:cNvPr>
        <xdr:cNvGrpSpPr>
          <a:grpSpLocks/>
        </xdr:cNvGrpSpPr>
      </xdr:nvGrpSpPr>
      <xdr:grpSpPr bwMode="auto">
        <a:xfrm>
          <a:off x="10073788" y="77664"/>
          <a:ext cx="1274151" cy="784715"/>
          <a:chOff x="804" y="5"/>
          <a:chExt cx="116" cy="73"/>
        </a:xfrm>
      </xdr:grpSpPr>
      <xdr:sp macro="" textlink="">
        <xdr:nvSpPr>
          <xdr:cNvPr id="1295367" name="AutoShape 2">
            <a:extLst>
              <a:ext uri="{FF2B5EF4-FFF2-40B4-BE49-F238E27FC236}">
                <a16:creationId xmlns:a16="http://schemas.microsoft.com/office/drawing/2014/main" id="{00000000-0008-0000-0700-000007C4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700-000003280000}"/>
              </a:ext>
            </a:extLst>
          </xdr:cNvPr>
          <xdr:cNvSpPr txBox="1">
            <a:spLocks noChangeArrowheads="1"/>
          </xdr:cNvSpPr>
        </xdr:nvSpPr>
        <xdr:spPr bwMode="auto">
          <a:xfrm>
            <a:off x="9210675" y="3215759043"/>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oneCellAnchor>
    <xdr:from>
      <xdr:col>10</xdr:col>
      <xdr:colOff>250442</xdr:colOff>
      <xdr:row>1</xdr:row>
      <xdr:rowOff>139322</xdr:rowOff>
    </xdr:from>
    <xdr:ext cx="1170981" cy="267637"/>
    <xdr:sp macro="" textlink="">
      <xdr:nvSpPr>
        <xdr:cNvPr id="2" name="Rectangle 1"/>
        <xdr:cNvSpPr/>
      </xdr:nvSpPr>
      <xdr:spPr>
        <a:xfrm>
          <a:off x="10185750" y="329822"/>
          <a:ext cx="1170981" cy="267637"/>
        </a:xfrm>
        <a:prstGeom prst="rect">
          <a:avLst/>
        </a:prstGeom>
        <a:noFill/>
      </xdr:spPr>
      <xdr:txBody>
        <a:bodyPr wrap="square" lIns="91440" tIns="45720" rIns="91440" bIns="45720">
          <a:spAutoFit/>
        </a:bodyPr>
        <a:lstStyle/>
        <a:p>
          <a:pPr algn="ctr"/>
          <a:r>
            <a:rPr lang="en-US" sz="1100" b="0" cap="none" spc="0">
              <a:ln w="0"/>
              <a:solidFill>
                <a:schemeClr val="tx1"/>
              </a:solidFill>
              <a:effectLst>
                <a:outerShdw blurRad="38100" dist="19050" dir="2700000" algn="tl" rotWithShape="0">
                  <a:schemeClr val="dk1">
                    <a:alpha val="40000"/>
                  </a:schemeClr>
                </a:outerShdw>
              </a:effectLst>
              <a:latin typeface="Book Antiqua" panose="02040602050305030304" pitchFamily="18" charset="0"/>
            </a:rPr>
            <a:t>Click for Sch-3</a:t>
          </a:r>
        </a:p>
      </xdr:txBody>
    </xdr:sp>
    <xdr:clientData/>
  </xdr:oneCellAnchor>
  <xdr:oneCellAnchor>
    <xdr:from>
      <xdr:col>5</xdr:col>
      <xdr:colOff>933450</xdr:colOff>
      <xdr:row>18</xdr:row>
      <xdr:rowOff>152400</xdr:rowOff>
    </xdr:from>
    <xdr:ext cx="5047664" cy="937629"/>
    <xdr:sp macro="" textlink="">
      <xdr:nvSpPr>
        <xdr:cNvPr id="6" name="Rectangle 5"/>
        <xdr:cNvSpPr/>
      </xdr:nvSpPr>
      <xdr:spPr>
        <a:xfrm>
          <a:off x="2152650" y="4391025"/>
          <a:ext cx="5047664" cy="937629"/>
        </a:xfrm>
        <a:prstGeom prst="rect">
          <a:avLst/>
        </a:prstGeom>
        <a:no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NOT APPLICABLE</a:t>
          </a:r>
        </a:p>
      </xdr:txBody>
    </xdr:sp>
    <xdr:clientData/>
  </xdr:oneCellAnchor>
</xdr:wsDr>
</file>

<file path=xl/drawings/drawing8.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75629" name="Group 1">
          <a:hlinkClick xmlns:r="http://schemas.openxmlformats.org/officeDocument/2006/relationships" r:id="rId1" tooltip="Click for Sch-3"/>
          <a:extLst>
            <a:ext uri="{FF2B5EF4-FFF2-40B4-BE49-F238E27FC236}">
              <a16:creationId xmlns:a16="http://schemas.microsoft.com/office/drawing/2014/main" id="{00000000-0008-0000-0800-00006D270100}"/>
            </a:ext>
          </a:extLst>
        </xdr:cNvPr>
        <xdr:cNvGrpSpPr>
          <a:grpSpLocks/>
        </xdr:cNvGrpSpPr>
      </xdr:nvGrpSpPr>
      <xdr:grpSpPr bwMode="auto">
        <a:xfrm>
          <a:off x="7829550" y="19050"/>
          <a:ext cx="1104900" cy="657225"/>
          <a:chOff x="804" y="5"/>
          <a:chExt cx="116" cy="73"/>
        </a:xfrm>
      </xdr:grpSpPr>
      <xdr:sp macro="" textlink="">
        <xdr:nvSpPr>
          <xdr:cNvPr id="75630" name="AutoShape 2">
            <a:extLst>
              <a:ext uri="{FF2B5EF4-FFF2-40B4-BE49-F238E27FC236}">
                <a16:creationId xmlns:a16="http://schemas.microsoft.com/office/drawing/2014/main" id="{00000000-0008-0000-0800-00006E27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81773" name="Group 1">
          <a:hlinkClick xmlns:r="http://schemas.openxmlformats.org/officeDocument/2006/relationships" r:id="rId1" tooltip="Click for Sch-4"/>
          <a:extLst>
            <a:ext uri="{FF2B5EF4-FFF2-40B4-BE49-F238E27FC236}">
              <a16:creationId xmlns:a16="http://schemas.microsoft.com/office/drawing/2014/main" id="{00000000-0008-0000-0A00-00006D3F0100}"/>
            </a:ext>
          </a:extLst>
        </xdr:cNvPr>
        <xdr:cNvGrpSpPr>
          <a:grpSpLocks/>
        </xdr:cNvGrpSpPr>
      </xdr:nvGrpSpPr>
      <xdr:grpSpPr bwMode="auto">
        <a:xfrm>
          <a:off x="7648575" y="19050"/>
          <a:ext cx="1104900" cy="657225"/>
          <a:chOff x="804" y="5"/>
          <a:chExt cx="116" cy="73"/>
        </a:xfrm>
      </xdr:grpSpPr>
      <xdr:sp macro="" textlink="">
        <xdr:nvSpPr>
          <xdr:cNvPr id="81774" name="AutoShape 2">
            <a:extLst>
              <a:ext uri="{FF2B5EF4-FFF2-40B4-BE49-F238E27FC236}">
                <a16:creationId xmlns:a16="http://schemas.microsoft.com/office/drawing/2014/main" id="{00000000-0008-0000-0A00-00006E3F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1296390" name="Group 1">
          <a:hlinkClick xmlns:r="http://schemas.openxmlformats.org/officeDocument/2006/relationships" r:id="rId1" tooltip="Click for Sch-4"/>
          <a:extLst>
            <a:ext uri="{FF2B5EF4-FFF2-40B4-BE49-F238E27FC236}">
              <a16:creationId xmlns:a16="http://schemas.microsoft.com/office/drawing/2014/main" id="{00000000-0008-0000-0900-000006C81300}"/>
            </a:ext>
          </a:extLst>
        </xdr:cNvPr>
        <xdr:cNvGrpSpPr>
          <a:grpSpLocks/>
        </xdr:cNvGrpSpPr>
      </xdr:nvGrpSpPr>
      <xdr:grpSpPr bwMode="auto">
        <a:xfrm>
          <a:off x="19643351" y="19050"/>
          <a:ext cx="1102659" cy="616324"/>
          <a:chOff x="804" y="5"/>
          <a:chExt cx="116" cy="73"/>
        </a:xfrm>
      </xdr:grpSpPr>
      <xdr:sp macro="" textlink="">
        <xdr:nvSpPr>
          <xdr:cNvPr id="1296391" name="AutoShape 2">
            <a:extLst>
              <a:ext uri="{FF2B5EF4-FFF2-40B4-BE49-F238E27FC236}">
                <a16:creationId xmlns:a16="http://schemas.microsoft.com/office/drawing/2014/main" id="{00000000-0008-0000-0900-000007C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900-0000032C0000}"/>
              </a:ext>
            </a:extLst>
          </xdr:cNvPr>
          <xdr:cNvSpPr txBox="1">
            <a:spLocks noChangeArrowheads="1"/>
          </xdr:cNvSpPr>
        </xdr:nvSpPr>
        <xdr:spPr bwMode="auto">
          <a:xfrm>
            <a:off x="819" y="23"/>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11</xdr:col>
      <xdr:colOff>1255001</xdr:colOff>
      <xdr:row>0</xdr:row>
      <xdr:rowOff>9525</xdr:rowOff>
    </xdr:from>
    <xdr:to>
      <xdr:col>16</xdr:col>
      <xdr:colOff>302501</xdr:colOff>
      <xdr:row>2</xdr:row>
      <xdr:rowOff>247650</xdr:rowOff>
    </xdr:to>
    <xdr:grpSp>
      <xdr:nvGrpSpPr>
        <xdr:cNvPr id="1299459" name="Group 1">
          <a:hlinkClick xmlns:r="http://schemas.openxmlformats.org/officeDocument/2006/relationships" r:id="rId1" tooltip="Click for Sch-5"/>
          <a:extLst>
            <a:ext uri="{FF2B5EF4-FFF2-40B4-BE49-F238E27FC236}">
              <a16:creationId xmlns:a16="http://schemas.microsoft.com/office/drawing/2014/main" id="{00000000-0008-0000-0C00-000003D41300}"/>
            </a:ext>
          </a:extLst>
        </xdr:cNvPr>
        <xdr:cNvGrpSpPr>
          <a:grpSpLocks/>
        </xdr:cNvGrpSpPr>
      </xdr:nvGrpSpPr>
      <xdr:grpSpPr bwMode="auto">
        <a:xfrm>
          <a:off x="15460858" y="9525"/>
          <a:ext cx="1932214" cy="469446"/>
          <a:chOff x="863" y="4"/>
          <a:chExt cx="116" cy="73"/>
        </a:xfrm>
      </xdr:grpSpPr>
      <xdr:sp macro="" textlink="">
        <xdr:nvSpPr>
          <xdr:cNvPr id="1299460" name="AutoShape 2">
            <a:extLst>
              <a:ext uri="{FF2B5EF4-FFF2-40B4-BE49-F238E27FC236}">
                <a16:creationId xmlns:a16="http://schemas.microsoft.com/office/drawing/2014/main" id="{00000000-0008-0000-0C00-000004D41300}"/>
              </a:ext>
            </a:extLst>
          </xdr:cNvPr>
          <xdr:cNvSpPr>
            <a:spLocks noChangeArrowheads="1"/>
          </xdr:cNvSpPr>
        </xdr:nvSpPr>
        <xdr:spPr bwMode="auto">
          <a:xfrm>
            <a:off x="863"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867"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00000000-0008-0000-0D00-000002000000}"/>
            </a:ext>
          </a:extLst>
        </xdr:cNvPr>
        <xdr:cNvGrpSpPr>
          <a:grpSpLocks/>
        </xdr:cNvGrpSpPr>
      </xdr:nvGrpSpPr>
      <xdr:grpSpPr bwMode="auto">
        <a:xfrm>
          <a:off x="8029575" y="19050"/>
          <a:ext cx="1943100" cy="695325"/>
          <a:chOff x="804" y="5"/>
          <a:chExt cx="116" cy="73"/>
        </a:xfrm>
      </xdr:grpSpPr>
      <xdr:sp macro="" textlink="">
        <xdr:nvSpPr>
          <xdr:cNvPr id="3" name="AutoShape 2">
            <a:extLst>
              <a:ext uri="{FF2B5EF4-FFF2-40B4-BE49-F238E27FC236}">
                <a16:creationId xmlns:a16="http://schemas.microsoft.com/office/drawing/2014/main" id="{00000000-0008-0000-0D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333375</xdr:rowOff>
    </xdr:to>
    <xdr:grpSp>
      <xdr:nvGrpSpPr>
        <xdr:cNvPr id="1277986" name="Group 25">
          <a:hlinkClick xmlns:r="http://schemas.openxmlformats.org/officeDocument/2006/relationships" r:id="rId1" tooltip="Click for Sch-6"/>
          <a:extLst>
            <a:ext uri="{FF2B5EF4-FFF2-40B4-BE49-F238E27FC236}">
              <a16:creationId xmlns:a16="http://schemas.microsoft.com/office/drawing/2014/main" id="{00000000-0008-0000-0E00-000022801300}"/>
            </a:ext>
          </a:extLst>
        </xdr:cNvPr>
        <xdr:cNvGrpSpPr>
          <a:grpSpLocks/>
        </xdr:cNvGrpSpPr>
      </xdr:nvGrpSpPr>
      <xdr:grpSpPr bwMode="auto">
        <a:xfrm>
          <a:off x="8534400" y="47625"/>
          <a:ext cx="1104900" cy="609600"/>
          <a:chOff x="804" y="5"/>
          <a:chExt cx="116" cy="73"/>
        </a:xfrm>
      </xdr:grpSpPr>
      <xdr:sp macro="" textlink="">
        <xdr:nvSpPr>
          <xdr:cNvPr id="1277987" name="AutoShape 26">
            <a:extLst>
              <a:ext uri="{FF2B5EF4-FFF2-40B4-BE49-F238E27FC236}">
                <a16:creationId xmlns:a16="http://schemas.microsoft.com/office/drawing/2014/main" id="{00000000-0008-0000-0E00-00002380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E00-00001B080000}"/>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86887" name="Group 25">
          <a:hlinkClick xmlns:r="http://schemas.openxmlformats.org/officeDocument/2006/relationships" r:id="rId1" tooltip="Click for Sch-6"/>
          <a:extLst>
            <a:ext uri="{FF2B5EF4-FFF2-40B4-BE49-F238E27FC236}">
              <a16:creationId xmlns:a16="http://schemas.microsoft.com/office/drawing/2014/main" id="{00000000-0008-0000-0F00-000067530100}"/>
            </a:ext>
          </a:extLst>
        </xdr:cNvPr>
        <xdr:cNvGrpSpPr>
          <a:grpSpLocks/>
        </xdr:cNvGrpSpPr>
      </xdr:nvGrpSpPr>
      <xdr:grpSpPr bwMode="auto">
        <a:xfrm>
          <a:off x="8538633" y="47625"/>
          <a:ext cx="1104900" cy="604308"/>
          <a:chOff x="804" y="5"/>
          <a:chExt cx="116" cy="73"/>
        </a:xfrm>
      </xdr:grpSpPr>
      <xdr:sp macro="" textlink="">
        <xdr:nvSpPr>
          <xdr:cNvPr id="86888" name="AutoShape 26">
            <a:extLst>
              <a:ext uri="{FF2B5EF4-FFF2-40B4-BE49-F238E27FC236}">
                <a16:creationId xmlns:a16="http://schemas.microsoft.com/office/drawing/2014/main" id="{00000000-0008-0000-0F00-00006853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F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00000000-0008-0000-1000-000002000000}"/>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00000000-0008-0000-10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10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00000000-0008-0000-1100-000002000000}"/>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00000000-0008-0000-11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11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7911" name="Group 1">
          <a:hlinkClick xmlns:r="http://schemas.openxmlformats.org/officeDocument/2006/relationships" r:id="rId1" tooltip="Click for Sch-7"/>
          <a:extLst>
            <a:ext uri="{FF2B5EF4-FFF2-40B4-BE49-F238E27FC236}">
              <a16:creationId xmlns:a16="http://schemas.microsoft.com/office/drawing/2014/main" id="{00000000-0008-0000-1300-000067570100}"/>
            </a:ext>
          </a:extLst>
        </xdr:cNvPr>
        <xdr:cNvGrpSpPr>
          <a:grpSpLocks/>
        </xdr:cNvGrpSpPr>
      </xdr:nvGrpSpPr>
      <xdr:grpSpPr bwMode="auto">
        <a:xfrm>
          <a:off x="7400925" y="19050"/>
          <a:ext cx="1104900" cy="695325"/>
          <a:chOff x="804" y="5"/>
          <a:chExt cx="116" cy="73"/>
        </a:xfrm>
      </xdr:grpSpPr>
      <xdr:sp macro="" textlink="">
        <xdr:nvSpPr>
          <xdr:cNvPr id="87912" name="AutoShape 2">
            <a:extLst>
              <a:ext uri="{FF2B5EF4-FFF2-40B4-BE49-F238E27FC236}">
                <a16:creationId xmlns:a16="http://schemas.microsoft.com/office/drawing/2014/main" id="{00000000-0008-0000-1300-00006857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1109764" name="Group 5">
          <a:hlinkClick xmlns:r="http://schemas.openxmlformats.org/officeDocument/2006/relationships" r:id="rId1" tooltip="Click For Bid Form 2nd Envelope"/>
          <a:extLst>
            <a:ext uri="{FF2B5EF4-FFF2-40B4-BE49-F238E27FC236}">
              <a16:creationId xmlns:a16="http://schemas.microsoft.com/office/drawing/2014/main" id="{00000000-0008-0000-1400-000004EF1000}"/>
            </a:ext>
          </a:extLst>
        </xdr:cNvPr>
        <xdr:cNvGrpSpPr>
          <a:grpSpLocks/>
        </xdr:cNvGrpSpPr>
      </xdr:nvGrpSpPr>
      <xdr:grpSpPr bwMode="auto">
        <a:xfrm>
          <a:off x="8750011" y="76200"/>
          <a:ext cx="1356014" cy="650298"/>
          <a:chOff x="762" y="2"/>
          <a:chExt cx="116" cy="73"/>
        </a:xfrm>
      </xdr:grpSpPr>
      <xdr:sp macro="" textlink="">
        <xdr:nvSpPr>
          <xdr:cNvPr id="1109765" name="AutoShape 2">
            <a:extLst>
              <a:ext uri="{FF2B5EF4-FFF2-40B4-BE49-F238E27FC236}">
                <a16:creationId xmlns:a16="http://schemas.microsoft.com/office/drawing/2014/main" id="{00000000-0008-0000-1400-000005EF10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400-000003380000}"/>
              </a:ext>
            </a:extLst>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1301049" name="Group 5">
          <a:hlinkClick xmlns:r="http://schemas.openxmlformats.org/officeDocument/2006/relationships" r:id="rId1" tooltip="Click For Bid Form 2nd Envelope"/>
          <a:extLst>
            <a:ext uri="{FF2B5EF4-FFF2-40B4-BE49-F238E27FC236}">
              <a16:creationId xmlns:a16="http://schemas.microsoft.com/office/drawing/2014/main" id="{00000000-0008-0000-1500-000039DA1300}"/>
            </a:ext>
          </a:extLst>
        </xdr:cNvPr>
        <xdr:cNvGrpSpPr>
          <a:grpSpLocks/>
        </xdr:cNvGrpSpPr>
      </xdr:nvGrpSpPr>
      <xdr:grpSpPr bwMode="auto">
        <a:xfrm>
          <a:off x="8453438" y="76200"/>
          <a:ext cx="1385887" cy="652463"/>
          <a:chOff x="762" y="2"/>
          <a:chExt cx="116" cy="73"/>
        </a:xfrm>
      </xdr:grpSpPr>
      <xdr:sp macro="" textlink="">
        <xdr:nvSpPr>
          <xdr:cNvPr id="1302541" name="AutoShape 2">
            <a:extLst>
              <a:ext uri="{FF2B5EF4-FFF2-40B4-BE49-F238E27FC236}">
                <a16:creationId xmlns:a16="http://schemas.microsoft.com/office/drawing/2014/main" id="{00000000-0008-0000-1500-00000DE013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19</xdr:row>
      <xdr:rowOff>0</xdr:rowOff>
    </xdr:from>
    <xdr:to>
      <xdr:col>3</xdr:col>
      <xdr:colOff>0</xdr:colOff>
      <xdr:row>19</xdr:row>
      <xdr:rowOff>0</xdr:rowOff>
    </xdr:to>
    <xdr:grpSp>
      <xdr:nvGrpSpPr>
        <xdr:cNvPr id="1301050" name="Group 5719">
          <a:extLst>
            <a:ext uri="{FF2B5EF4-FFF2-40B4-BE49-F238E27FC236}">
              <a16:creationId xmlns:a16="http://schemas.microsoft.com/office/drawing/2014/main" id="{00000000-0008-0000-1500-00003ADA1300}"/>
            </a:ext>
          </a:extLst>
        </xdr:cNvPr>
        <xdr:cNvGrpSpPr>
          <a:grpSpLocks/>
        </xdr:cNvGrpSpPr>
      </xdr:nvGrpSpPr>
      <xdr:grpSpPr bwMode="auto">
        <a:xfrm>
          <a:off x="4117181" y="5703094"/>
          <a:ext cx="240507" cy="0"/>
          <a:chOff x="466" y="3952"/>
          <a:chExt cx="28" cy="16"/>
        </a:xfrm>
      </xdr:grpSpPr>
      <xdr:sp macro="" textlink="">
        <xdr:nvSpPr>
          <xdr:cNvPr id="1302539" name="Line 5720">
            <a:extLst>
              <a:ext uri="{FF2B5EF4-FFF2-40B4-BE49-F238E27FC236}">
                <a16:creationId xmlns:a16="http://schemas.microsoft.com/office/drawing/2014/main" id="{00000000-0008-0000-1500-00000BE0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40" name="Line 5721">
            <a:extLst>
              <a:ext uri="{FF2B5EF4-FFF2-40B4-BE49-F238E27FC236}">
                <a16:creationId xmlns:a16="http://schemas.microsoft.com/office/drawing/2014/main" id="{00000000-0008-0000-1500-00000CE0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051" name="Group 5722">
          <a:extLst>
            <a:ext uri="{FF2B5EF4-FFF2-40B4-BE49-F238E27FC236}">
              <a16:creationId xmlns:a16="http://schemas.microsoft.com/office/drawing/2014/main" id="{00000000-0008-0000-1500-00003BDA1300}"/>
            </a:ext>
          </a:extLst>
        </xdr:cNvPr>
        <xdr:cNvGrpSpPr>
          <a:grpSpLocks/>
        </xdr:cNvGrpSpPr>
      </xdr:nvGrpSpPr>
      <xdr:grpSpPr bwMode="auto">
        <a:xfrm>
          <a:off x="4700588" y="5703094"/>
          <a:ext cx="266700" cy="0"/>
          <a:chOff x="466" y="3952"/>
          <a:chExt cx="28" cy="16"/>
        </a:xfrm>
      </xdr:grpSpPr>
      <xdr:sp macro="" textlink="">
        <xdr:nvSpPr>
          <xdr:cNvPr id="1302537" name="Line 5723">
            <a:extLst>
              <a:ext uri="{FF2B5EF4-FFF2-40B4-BE49-F238E27FC236}">
                <a16:creationId xmlns:a16="http://schemas.microsoft.com/office/drawing/2014/main" id="{00000000-0008-0000-1500-000009E0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38" name="Line 5724">
            <a:extLst>
              <a:ext uri="{FF2B5EF4-FFF2-40B4-BE49-F238E27FC236}">
                <a16:creationId xmlns:a16="http://schemas.microsoft.com/office/drawing/2014/main" id="{00000000-0008-0000-1500-00000AE0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52" name="Group 5725">
          <a:extLst>
            <a:ext uri="{FF2B5EF4-FFF2-40B4-BE49-F238E27FC236}">
              <a16:creationId xmlns:a16="http://schemas.microsoft.com/office/drawing/2014/main" id="{00000000-0008-0000-1500-00003CDA1300}"/>
            </a:ext>
          </a:extLst>
        </xdr:cNvPr>
        <xdr:cNvGrpSpPr>
          <a:grpSpLocks/>
        </xdr:cNvGrpSpPr>
      </xdr:nvGrpSpPr>
      <xdr:grpSpPr bwMode="auto">
        <a:xfrm>
          <a:off x="4117181" y="5703094"/>
          <a:ext cx="240507" cy="0"/>
          <a:chOff x="466" y="3952"/>
          <a:chExt cx="28" cy="16"/>
        </a:xfrm>
      </xdr:grpSpPr>
      <xdr:sp macro="" textlink="">
        <xdr:nvSpPr>
          <xdr:cNvPr id="1302535" name="Line 5726">
            <a:extLst>
              <a:ext uri="{FF2B5EF4-FFF2-40B4-BE49-F238E27FC236}">
                <a16:creationId xmlns:a16="http://schemas.microsoft.com/office/drawing/2014/main" id="{00000000-0008-0000-1500-000007E0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36" name="Line 5727">
            <a:extLst>
              <a:ext uri="{FF2B5EF4-FFF2-40B4-BE49-F238E27FC236}">
                <a16:creationId xmlns:a16="http://schemas.microsoft.com/office/drawing/2014/main" id="{00000000-0008-0000-1500-000008E0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053" name="Group 5728">
          <a:extLst>
            <a:ext uri="{FF2B5EF4-FFF2-40B4-BE49-F238E27FC236}">
              <a16:creationId xmlns:a16="http://schemas.microsoft.com/office/drawing/2014/main" id="{00000000-0008-0000-1500-00003DDA1300}"/>
            </a:ext>
          </a:extLst>
        </xdr:cNvPr>
        <xdr:cNvGrpSpPr>
          <a:grpSpLocks/>
        </xdr:cNvGrpSpPr>
      </xdr:nvGrpSpPr>
      <xdr:grpSpPr bwMode="auto">
        <a:xfrm>
          <a:off x="4700588" y="5703094"/>
          <a:ext cx="266700" cy="0"/>
          <a:chOff x="466" y="3952"/>
          <a:chExt cx="28" cy="16"/>
        </a:xfrm>
      </xdr:grpSpPr>
      <xdr:sp macro="" textlink="">
        <xdr:nvSpPr>
          <xdr:cNvPr id="1302533" name="Line 5729">
            <a:extLst>
              <a:ext uri="{FF2B5EF4-FFF2-40B4-BE49-F238E27FC236}">
                <a16:creationId xmlns:a16="http://schemas.microsoft.com/office/drawing/2014/main" id="{00000000-0008-0000-1500-000005E0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34" name="Line 5730">
            <a:extLst>
              <a:ext uri="{FF2B5EF4-FFF2-40B4-BE49-F238E27FC236}">
                <a16:creationId xmlns:a16="http://schemas.microsoft.com/office/drawing/2014/main" id="{00000000-0008-0000-1500-000006E0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54" name="Group 5731">
          <a:extLst>
            <a:ext uri="{FF2B5EF4-FFF2-40B4-BE49-F238E27FC236}">
              <a16:creationId xmlns:a16="http://schemas.microsoft.com/office/drawing/2014/main" id="{00000000-0008-0000-1500-00003EDA1300}"/>
            </a:ext>
          </a:extLst>
        </xdr:cNvPr>
        <xdr:cNvGrpSpPr>
          <a:grpSpLocks/>
        </xdr:cNvGrpSpPr>
      </xdr:nvGrpSpPr>
      <xdr:grpSpPr bwMode="auto">
        <a:xfrm>
          <a:off x="4117181" y="5703094"/>
          <a:ext cx="240507" cy="0"/>
          <a:chOff x="466" y="3952"/>
          <a:chExt cx="28" cy="16"/>
        </a:xfrm>
      </xdr:grpSpPr>
      <xdr:sp macro="" textlink="">
        <xdr:nvSpPr>
          <xdr:cNvPr id="1302531" name="Line 5732">
            <a:extLst>
              <a:ext uri="{FF2B5EF4-FFF2-40B4-BE49-F238E27FC236}">
                <a16:creationId xmlns:a16="http://schemas.microsoft.com/office/drawing/2014/main" id="{00000000-0008-0000-1500-000003E0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32" name="Line 5733">
            <a:extLst>
              <a:ext uri="{FF2B5EF4-FFF2-40B4-BE49-F238E27FC236}">
                <a16:creationId xmlns:a16="http://schemas.microsoft.com/office/drawing/2014/main" id="{00000000-0008-0000-1500-000004E0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055" name="Group 5734">
          <a:extLst>
            <a:ext uri="{FF2B5EF4-FFF2-40B4-BE49-F238E27FC236}">
              <a16:creationId xmlns:a16="http://schemas.microsoft.com/office/drawing/2014/main" id="{00000000-0008-0000-1500-00003FDA1300}"/>
            </a:ext>
          </a:extLst>
        </xdr:cNvPr>
        <xdr:cNvGrpSpPr>
          <a:grpSpLocks/>
        </xdr:cNvGrpSpPr>
      </xdr:nvGrpSpPr>
      <xdr:grpSpPr bwMode="auto">
        <a:xfrm>
          <a:off x="4700588" y="5703094"/>
          <a:ext cx="266700" cy="0"/>
          <a:chOff x="466" y="3952"/>
          <a:chExt cx="28" cy="16"/>
        </a:xfrm>
      </xdr:grpSpPr>
      <xdr:sp macro="" textlink="">
        <xdr:nvSpPr>
          <xdr:cNvPr id="1302529" name="Line 5735">
            <a:extLst>
              <a:ext uri="{FF2B5EF4-FFF2-40B4-BE49-F238E27FC236}">
                <a16:creationId xmlns:a16="http://schemas.microsoft.com/office/drawing/2014/main" id="{00000000-0008-0000-1500-000001E0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30" name="Line 5736">
            <a:extLst>
              <a:ext uri="{FF2B5EF4-FFF2-40B4-BE49-F238E27FC236}">
                <a16:creationId xmlns:a16="http://schemas.microsoft.com/office/drawing/2014/main" id="{00000000-0008-0000-1500-000002E0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56" name="Group 5737">
          <a:extLst>
            <a:ext uri="{FF2B5EF4-FFF2-40B4-BE49-F238E27FC236}">
              <a16:creationId xmlns:a16="http://schemas.microsoft.com/office/drawing/2014/main" id="{00000000-0008-0000-1500-000040DA1300}"/>
            </a:ext>
          </a:extLst>
        </xdr:cNvPr>
        <xdr:cNvGrpSpPr>
          <a:grpSpLocks/>
        </xdr:cNvGrpSpPr>
      </xdr:nvGrpSpPr>
      <xdr:grpSpPr bwMode="auto">
        <a:xfrm>
          <a:off x="4117181" y="5703094"/>
          <a:ext cx="240507" cy="0"/>
          <a:chOff x="466" y="3952"/>
          <a:chExt cx="28" cy="16"/>
        </a:xfrm>
      </xdr:grpSpPr>
      <xdr:sp macro="" textlink="">
        <xdr:nvSpPr>
          <xdr:cNvPr id="1302527" name="Line 5738">
            <a:extLst>
              <a:ext uri="{FF2B5EF4-FFF2-40B4-BE49-F238E27FC236}">
                <a16:creationId xmlns:a16="http://schemas.microsoft.com/office/drawing/2014/main" id="{00000000-0008-0000-1500-0000FF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28" name="Line 5739">
            <a:extLst>
              <a:ext uri="{FF2B5EF4-FFF2-40B4-BE49-F238E27FC236}">
                <a16:creationId xmlns:a16="http://schemas.microsoft.com/office/drawing/2014/main" id="{00000000-0008-0000-1500-000000E0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57" name="Group 5740">
          <a:extLst>
            <a:ext uri="{FF2B5EF4-FFF2-40B4-BE49-F238E27FC236}">
              <a16:creationId xmlns:a16="http://schemas.microsoft.com/office/drawing/2014/main" id="{00000000-0008-0000-1500-000041DA1300}"/>
            </a:ext>
          </a:extLst>
        </xdr:cNvPr>
        <xdr:cNvGrpSpPr>
          <a:grpSpLocks/>
        </xdr:cNvGrpSpPr>
      </xdr:nvGrpSpPr>
      <xdr:grpSpPr bwMode="auto">
        <a:xfrm>
          <a:off x="4117181" y="5703094"/>
          <a:ext cx="240507" cy="0"/>
          <a:chOff x="466" y="3952"/>
          <a:chExt cx="28" cy="16"/>
        </a:xfrm>
      </xdr:grpSpPr>
      <xdr:sp macro="" textlink="">
        <xdr:nvSpPr>
          <xdr:cNvPr id="1302525" name="Line 5741">
            <a:extLst>
              <a:ext uri="{FF2B5EF4-FFF2-40B4-BE49-F238E27FC236}">
                <a16:creationId xmlns:a16="http://schemas.microsoft.com/office/drawing/2014/main" id="{00000000-0008-0000-1500-0000FD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26" name="Line 5742">
            <a:extLst>
              <a:ext uri="{FF2B5EF4-FFF2-40B4-BE49-F238E27FC236}">
                <a16:creationId xmlns:a16="http://schemas.microsoft.com/office/drawing/2014/main" id="{00000000-0008-0000-1500-0000FE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58" name="Group 5743">
          <a:extLst>
            <a:ext uri="{FF2B5EF4-FFF2-40B4-BE49-F238E27FC236}">
              <a16:creationId xmlns:a16="http://schemas.microsoft.com/office/drawing/2014/main" id="{00000000-0008-0000-1500-000042DA1300}"/>
            </a:ext>
          </a:extLst>
        </xdr:cNvPr>
        <xdr:cNvGrpSpPr>
          <a:grpSpLocks/>
        </xdr:cNvGrpSpPr>
      </xdr:nvGrpSpPr>
      <xdr:grpSpPr bwMode="auto">
        <a:xfrm>
          <a:off x="4117181" y="5703094"/>
          <a:ext cx="240507" cy="0"/>
          <a:chOff x="466" y="3952"/>
          <a:chExt cx="28" cy="16"/>
        </a:xfrm>
      </xdr:grpSpPr>
      <xdr:sp macro="" textlink="">
        <xdr:nvSpPr>
          <xdr:cNvPr id="1302523" name="Line 5744">
            <a:extLst>
              <a:ext uri="{FF2B5EF4-FFF2-40B4-BE49-F238E27FC236}">
                <a16:creationId xmlns:a16="http://schemas.microsoft.com/office/drawing/2014/main" id="{00000000-0008-0000-1500-0000FB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24" name="Line 5745">
            <a:extLst>
              <a:ext uri="{FF2B5EF4-FFF2-40B4-BE49-F238E27FC236}">
                <a16:creationId xmlns:a16="http://schemas.microsoft.com/office/drawing/2014/main" id="{00000000-0008-0000-1500-0000FC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59" name="Group 5746">
          <a:extLst>
            <a:ext uri="{FF2B5EF4-FFF2-40B4-BE49-F238E27FC236}">
              <a16:creationId xmlns:a16="http://schemas.microsoft.com/office/drawing/2014/main" id="{00000000-0008-0000-1500-000043DA1300}"/>
            </a:ext>
          </a:extLst>
        </xdr:cNvPr>
        <xdr:cNvGrpSpPr>
          <a:grpSpLocks/>
        </xdr:cNvGrpSpPr>
      </xdr:nvGrpSpPr>
      <xdr:grpSpPr bwMode="auto">
        <a:xfrm>
          <a:off x="4117181" y="5703094"/>
          <a:ext cx="240507" cy="0"/>
          <a:chOff x="466" y="3952"/>
          <a:chExt cx="28" cy="16"/>
        </a:xfrm>
      </xdr:grpSpPr>
      <xdr:sp macro="" textlink="">
        <xdr:nvSpPr>
          <xdr:cNvPr id="1302521" name="Line 5747">
            <a:extLst>
              <a:ext uri="{FF2B5EF4-FFF2-40B4-BE49-F238E27FC236}">
                <a16:creationId xmlns:a16="http://schemas.microsoft.com/office/drawing/2014/main" id="{00000000-0008-0000-1500-0000F9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22" name="Line 5748">
            <a:extLst>
              <a:ext uri="{FF2B5EF4-FFF2-40B4-BE49-F238E27FC236}">
                <a16:creationId xmlns:a16="http://schemas.microsoft.com/office/drawing/2014/main" id="{00000000-0008-0000-1500-0000FA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060" name="Group 5749">
          <a:extLst>
            <a:ext uri="{FF2B5EF4-FFF2-40B4-BE49-F238E27FC236}">
              <a16:creationId xmlns:a16="http://schemas.microsoft.com/office/drawing/2014/main" id="{00000000-0008-0000-1500-000044DA1300}"/>
            </a:ext>
          </a:extLst>
        </xdr:cNvPr>
        <xdr:cNvGrpSpPr>
          <a:grpSpLocks/>
        </xdr:cNvGrpSpPr>
      </xdr:nvGrpSpPr>
      <xdr:grpSpPr bwMode="auto">
        <a:xfrm>
          <a:off x="5143500" y="5703094"/>
          <a:ext cx="0" cy="0"/>
          <a:chOff x="466" y="3952"/>
          <a:chExt cx="28" cy="16"/>
        </a:xfrm>
      </xdr:grpSpPr>
      <xdr:sp macro="" textlink="">
        <xdr:nvSpPr>
          <xdr:cNvPr id="1302519" name="Line 5750">
            <a:extLst>
              <a:ext uri="{FF2B5EF4-FFF2-40B4-BE49-F238E27FC236}">
                <a16:creationId xmlns:a16="http://schemas.microsoft.com/office/drawing/2014/main" id="{00000000-0008-0000-1500-0000F7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20" name="Line 5751">
            <a:extLst>
              <a:ext uri="{FF2B5EF4-FFF2-40B4-BE49-F238E27FC236}">
                <a16:creationId xmlns:a16="http://schemas.microsoft.com/office/drawing/2014/main" id="{00000000-0008-0000-1500-0000F8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061" name="Group 5752">
          <a:extLst>
            <a:ext uri="{FF2B5EF4-FFF2-40B4-BE49-F238E27FC236}">
              <a16:creationId xmlns:a16="http://schemas.microsoft.com/office/drawing/2014/main" id="{00000000-0008-0000-1500-000045DA1300}"/>
            </a:ext>
          </a:extLst>
        </xdr:cNvPr>
        <xdr:cNvGrpSpPr>
          <a:grpSpLocks/>
        </xdr:cNvGrpSpPr>
      </xdr:nvGrpSpPr>
      <xdr:grpSpPr bwMode="auto">
        <a:xfrm>
          <a:off x="5143500" y="5703094"/>
          <a:ext cx="0" cy="0"/>
          <a:chOff x="466" y="3952"/>
          <a:chExt cx="28" cy="16"/>
        </a:xfrm>
      </xdr:grpSpPr>
      <xdr:sp macro="" textlink="">
        <xdr:nvSpPr>
          <xdr:cNvPr id="1302517" name="Line 5753">
            <a:extLst>
              <a:ext uri="{FF2B5EF4-FFF2-40B4-BE49-F238E27FC236}">
                <a16:creationId xmlns:a16="http://schemas.microsoft.com/office/drawing/2014/main" id="{00000000-0008-0000-1500-0000F5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18" name="Line 5754">
            <a:extLst>
              <a:ext uri="{FF2B5EF4-FFF2-40B4-BE49-F238E27FC236}">
                <a16:creationId xmlns:a16="http://schemas.microsoft.com/office/drawing/2014/main" id="{00000000-0008-0000-1500-0000F6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062" name="Group 5755">
          <a:extLst>
            <a:ext uri="{FF2B5EF4-FFF2-40B4-BE49-F238E27FC236}">
              <a16:creationId xmlns:a16="http://schemas.microsoft.com/office/drawing/2014/main" id="{00000000-0008-0000-1500-000046DA1300}"/>
            </a:ext>
          </a:extLst>
        </xdr:cNvPr>
        <xdr:cNvGrpSpPr>
          <a:grpSpLocks/>
        </xdr:cNvGrpSpPr>
      </xdr:nvGrpSpPr>
      <xdr:grpSpPr bwMode="auto">
        <a:xfrm>
          <a:off x="5143500" y="5703094"/>
          <a:ext cx="0" cy="0"/>
          <a:chOff x="466" y="3952"/>
          <a:chExt cx="28" cy="16"/>
        </a:xfrm>
      </xdr:grpSpPr>
      <xdr:sp macro="" textlink="">
        <xdr:nvSpPr>
          <xdr:cNvPr id="1302515" name="Line 5756">
            <a:extLst>
              <a:ext uri="{FF2B5EF4-FFF2-40B4-BE49-F238E27FC236}">
                <a16:creationId xmlns:a16="http://schemas.microsoft.com/office/drawing/2014/main" id="{00000000-0008-0000-1500-0000F3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16" name="Line 5757">
            <a:extLst>
              <a:ext uri="{FF2B5EF4-FFF2-40B4-BE49-F238E27FC236}">
                <a16:creationId xmlns:a16="http://schemas.microsoft.com/office/drawing/2014/main" id="{00000000-0008-0000-1500-0000F4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063" name="Group 5758">
          <a:extLst>
            <a:ext uri="{FF2B5EF4-FFF2-40B4-BE49-F238E27FC236}">
              <a16:creationId xmlns:a16="http://schemas.microsoft.com/office/drawing/2014/main" id="{00000000-0008-0000-1500-000047DA1300}"/>
            </a:ext>
          </a:extLst>
        </xdr:cNvPr>
        <xdr:cNvGrpSpPr>
          <a:grpSpLocks/>
        </xdr:cNvGrpSpPr>
      </xdr:nvGrpSpPr>
      <xdr:grpSpPr bwMode="auto">
        <a:xfrm>
          <a:off x="5143500" y="5703094"/>
          <a:ext cx="0" cy="0"/>
          <a:chOff x="466" y="3952"/>
          <a:chExt cx="28" cy="16"/>
        </a:xfrm>
      </xdr:grpSpPr>
      <xdr:sp macro="" textlink="">
        <xdr:nvSpPr>
          <xdr:cNvPr id="1302513" name="Line 5759">
            <a:extLst>
              <a:ext uri="{FF2B5EF4-FFF2-40B4-BE49-F238E27FC236}">
                <a16:creationId xmlns:a16="http://schemas.microsoft.com/office/drawing/2014/main" id="{00000000-0008-0000-1500-0000F1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14" name="Line 5760">
            <a:extLst>
              <a:ext uri="{FF2B5EF4-FFF2-40B4-BE49-F238E27FC236}">
                <a16:creationId xmlns:a16="http://schemas.microsoft.com/office/drawing/2014/main" id="{00000000-0008-0000-1500-0000F2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276225</xdr:colOff>
      <xdr:row>19</xdr:row>
      <xdr:rowOff>0</xdr:rowOff>
    </xdr:from>
    <xdr:to>
      <xdr:col>2</xdr:col>
      <xdr:colOff>542925</xdr:colOff>
      <xdr:row>19</xdr:row>
      <xdr:rowOff>0</xdr:rowOff>
    </xdr:to>
    <xdr:grpSp>
      <xdr:nvGrpSpPr>
        <xdr:cNvPr id="1301064" name="Group 5761">
          <a:extLst>
            <a:ext uri="{FF2B5EF4-FFF2-40B4-BE49-F238E27FC236}">
              <a16:creationId xmlns:a16="http://schemas.microsoft.com/office/drawing/2014/main" id="{00000000-0008-0000-1500-000048DA1300}"/>
            </a:ext>
          </a:extLst>
        </xdr:cNvPr>
        <xdr:cNvGrpSpPr>
          <a:grpSpLocks/>
        </xdr:cNvGrpSpPr>
      </xdr:nvGrpSpPr>
      <xdr:grpSpPr bwMode="auto">
        <a:xfrm>
          <a:off x="4050506" y="5703094"/>
          <a:ext cx="266700" cy="0"/>
          <a:chOff x="466" y="3952"/>
          <a:chExt cx="28" cy="16"/>
        </a:xfrm>
      </xdr:grpSpPr>
      <xdr:sp macro="" textlink="">
        <xdr:nvSpPr>
          <xdr:cNvPr id="1302511" name="Line 5762">
            <a:extLst>
              <a:ext uri="{FF2B5EF4-FFF2-40B4-BE49-F238E27FC236}">
                <a16:creationId xmlns:a16="http://schemas.microsoft.com/office/drawing/2014/main" id="{00000000-0008-0000-1500-0000EF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12" name="Line 5763">
            <a:extLst>
              <a:ext uri="{FF2B5EF4-FFF2-40B4-BE49-F238E27FC236}">
                <a16:creationId xmlns:a16="http://schemas.microsoft.com/office/drawing/2014/main" id="{00000000-0008-0000-1500-0000F0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257175</xdr:colOff>
      <xdr:row>19</xdr:row>
      <xdr:rowOff>0</xdr:rowOff>
    </xdr:from>
    <xdr:to>
      <xdr:col>2</xdr:col>
      <xdr:colOff>523875</xdr:colOff>
      <xdr:row>19</xdr:row>
      <xdr:rowOff>0</xdr:rowOff>
    </xdr:to>
    <xdr:grpSp>
      <xdr:nvGrpSpPr>
        <xdr:cNvPr id="1301065" name="Group 5764">
          <a:extLst>
            <a:ext uri="{FF2B5EF4-FFF2-40B4-BE49-F238E27FC236}">
              <a16:creationId xmlns:a16="http://schemas.microsoft.com/office/drawing/2014/main" id="{00000000-0008-0000-1500-000049DA1300}"/>
            </a:ext>
          </a:extLst>
        </xdr:cNvPr>
        <xdr:cNvGrpSpPr>
          <a:grpSpLocks/>
        </xdr:cNvGrpSpPr>
      </xdr:nvGrpSpPr>
      <xdr:grpSpPr bwMode="auto">
        <a:xfrm>
          <a:off x="4031456" y="5703094"/>
          <a:ext cx="266700" cy="0"/>
          <a:chOff x="466" y="3952"/>
          <a:chExt cx="28" cy="16"/>
        </a:xfrm>
      </xdr:grpSpPr>
      <xdr:sp macro="" textlink="">
        <xdr:nvSpPr>
          <xdr:cNvPr id="1302509" name="Line 5765">
            <a:extLst>
              <a:ext uri="{FF2B5EF4-FFF2-40B4-BE49-F238E27FC236}">
                <a16:creationId xmlns:a16="http://schemas.microsoft.com/office/drawing/2014/main" id="{00000000-0008-0000-1500-0000ED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10" name="Line 5766">
            <a:extLst>
              <a:ext uri="{FF2B5EF4-FFF2-40B4-BE49-F238E27FC236}">
                <a16:creationId xmlns:a16="http://schemas.microsoft.com/office/drawing/2014/main" id="{00000000-0008-0000-1500-0000EE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19</xdr:row>
      <xdr:rowOff>0</xdr:rowOff>
    </xdr:from>
    <xdr:to>
      <xdr:col>2</xdr:col>
      <xdr:colOff>552450</xdr:colOff>
      <xdr:row>19</xdr:row>
      <xdr:rowOff>0</xdr:rowOff>
    </xdr:to>
    <xdr:grpSp>
      <xdr:nvGrpSpPr>
        <xdr:cNvPr id="1301066" name="Group 5767">
          <a:extLst>
            <a:ext uri="{FF2B5EF4-FFF2-40B4-BE49-F238E27FC236}">
              <a16:creationId xmlns:a16="http://schemas.microsoft.com/office/drawing/2014/main" id="{00000000-0008-0000-1500-00004ADA1300}"/>
            </a:ext>
          </a:extLst>
        </xdr:cNvPr>
        <xdr:cNvGrpSpPr>
          <a:grpSpLocks/>
        </xdr:cNvGrpSpPr>
      </xdr:nvGrpSpPr>
      <xdr:grpSpPr bwMode="auto">
        <a:xfrm>
          <a:off x="4060031" y="5703094"/>
          <a:ext cx="266700" cy="0"/>
          <a:chOff x="466" y="3952"/>
          <a:chExt cx="28" cy="16"/>
        </a:xfrm>
      </xdr:grpSpPr>
      <xdr:sp macro="" textlink="">
        <xdr:nvSpPr>
          <xdr:cNvPr id="1302507" name="Line 5768">
            <a:extLst>
              <a:ext uri="{FF2B5EF4-FFF2-40B4-BE49-F238E27FC236}">
                <a16:creationId xmlns:a16="http://schemas.microsoft.com/office/drawing/2014/main" id="{00000000-0008-0000-1500-0000EB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08" name="Line 5769">
            <a:extLst>
              <a:ext uri="{FF2B5EF4-FFF2-40B4-BE49-F238E27FC236}">
                <a16:creationId xmlns:a16="http://schemas.microsoft.com/office/drawing/2014/main" id="{00000000-0008-0000-1500-0000EC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276225</xdr:colOff>
      <xdr:row>19</xdr:row>
      <xdr:rowOff>0</xdr:rowOff>
    </xdr:from>
    <xdr:to>
      <xdr:col>3</xdr:col>
      <xdr:colOff>542925</xdr:colOff>
      <xdr:row>19</xdr:row>
      <xdr:rowOff>0</xdr:rowOff>
    </xdr:to>
    <xdr:grpSp>
      <xdr:nvGrpSpPr>
        <xdr:cNvPr id="1301067" name="Group 5770">
          <a:extLst>
            <a:ext uri="{FF2B5EF4-FFF2-40B4-BE49-F238E27FC236}">
              <a16:creationId xmlns:a16="http://schemas.microsoft.com/office/drawing/2014/main" id="{00000000-0008-0000-1500-00004BDA1300}"/>
            </a:ext>
          </a:extLst>
        </xdr:cNvPr>
        <xdr:cNvGrpSpPr>
          <a:grpSpLocks/>
        </xdr:cNvGrpSpPr>
      </xdr:nvGrpSpPr>
      <xdr:grpSpPr bwMode="auto">
        <a:xfrm>
          <a:off x="4633913" y="5703094"/>
          <a:ext cx="266700" cy="0"/>
          <a:chOff x="466" y="3952"/>
          <a:chExt cx="28" cy="16"/>
        </a:xfrm>
      </xdr:grpSpPr>
      <xdr:sp macro="" textlink="">
        <xdr:nvSpPr>
          <xdr:cNvPr id="1302505" name="Line 5771">
            <a:extLst>
              <a:ext uri="{FF2B5EF4-FFF2-40B4-BE49-F238E27FC236}">
                <a16:creationId xmlns:a16="http://schemas.microsoft.com/office/drawing/2014/main" id="{00000000-0008-0000-1500-0000E9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06" name="Line 5772">
            <a:extLst>
              <a:ext uri="{FF2B5EF4-FFF2-40B4-BE49-F238E27FC236}">
                <a16:creationId xmlns:a16="http://schemas.microsoft.com/office/drawing/2014/main" id="{00000000-0008-0000-1500-0000EA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304800</xdr:colOff>
      <xdr:row>19</xdr:row>
      <xdr:rowOff>0</xdr:rowOff>
    </xdr:from>
    <xdr:to>
      <xdr:col>3</xdr:col>
      <xdr:colOff>571500</xdr:colOff>
      <xdr:row>19</xdr:row>
      <xdr:rowOff>0</xdr:rowOff>
    </xdr:to>
    <xdr:grpSp>
      <xdr:nvGrpSpPr>
        <xdr:cNvPr id="1301068" name="Group 5773">
          <a:extLst>
            <a:ext uri="{FF2B5EF4-FFF2-40B4-BE49-F238E27FC236}">
              <a16:creationId xmlns:a16="http://schemas.microsoft.com/office/drawing/2014/main" id="{00000000-0008-0000-1500-00004CDA1300}"/>
            </a:ext>
          </a:extLst>
        </xdr:cNvPr>
        <xdr:cNvGrpSpPr>
          <a:grpSpLocks/>
        </xdr:cNvGrpSpPr>
      </xdr:nvGrpSpPr>
      <xdr:grpSpPr bwMode="auto">
        <a:xfrm>
          <a:off x="4662488" y="5703094"/>
          <a:ext cx="266700" cy="0"/>
          <a:chOff x="466" y="3952"/>
          <a:chExt cx="28" cy="16"/>
        </a:xfrm>
      </xdr:grpSpPr>
      <xdr:sp macro="" textlink="">
        <xdr:nvSpPr>
          <xdr:cNvPr id="1302503" name="Line 5774">
            <a:extLst>
              <a:ext uri="{FF2B5EF4-FFF2-40B4-BE49-F238E27FC236}">
                <a16:creationId xmlns:a16="http://schemas.microsoft.com/office/drawing/2014/main" id="{00000000-0008-0000-1500-0000E7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04" name="Line 5775">
            <a:extLst>
              <a:ext uri="{FF2B5EF4-FFF2-40B4-BE49-F238E27FC236}">
                <a16:creationId xmlns:a16="http://schemas.microsoft.com/office/drawing/2014/main" id="{00000000-0008-0000-1500-0000E8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295275</xdr:colOff>
      <xdr:row>19</xdr:row>
      <xdr:rowOff>0</xdr:rowOff>
    </xdr:from>
    <xdr:to>
      <xdr:col>3</xdr:col>
      <xdr:colOff>561975</xdr:colOff>
      <xdr:row>19</xdr:row>
      <xdr:rowOff>0</xdr:rowOff>
    </xdr:to>
    <xdr:grpSp>
      <xdr:nvGrpSpPr>
        <xdr:cNvPr id="1301069" name="Group 5776">
          <a:extLst>
            <a:ext uri="{FF2B5EF4-FFF2-40B4-BE49-F238E27FC236}">
              <a16:creationId xmlns:a16="http://schemas.microsoft.com/office/drawing/2014/main" id="{00000000-0008-0000-1500-00004DDA1300}"/>
            </a:ext>
          </a:extLst>
        </xdr:cNvPr>
        <xdr:cNvGrpSpPr>
          <a:grpSpLocks/>
        </xdr:cNvGrpSpPr>
      </xdr:nvGrpSpPr>
      <xdr:grpSpPr bwMode="auto">
        <a:xfrm>
          <a:off x="4652963" y="5703094"/>
          <a:ext cx="266700" cy="0"/>
          <a:chOff x="466" y="3952"/>
          <a:chExt cx="28" cy="16"/>
        </a:xfrm>
      </xdr:grpSpPr>
      <xdr:sp macro="" textlink="">
        <xdr:nvSpPr>
          <xdr:cNvPr id="1302501" name="Line 5777">
            <a:extLst>
              <a:ext uri="{FF2B5EF4-FFF2-40B4-BE49-F238E27FC236}">
                <a16:creationId xmlns:a16="http://schemas.microsoft.com/office/drawing/2014/main" id="{00000000-0008-0000-1500-0000E5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02" name="Line 5778">
            <a:extLst>
              <a:ext uri="{FF2B5EF4-FFF2-40B4-BE49-F238E27FC236}">
                <a16:creationId xmlns:a16="http://schemas.microsoft.com/office/drawing/2014/main" id="{00000000-0008-0000-1500-0000E6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266700</xdr:colOff>
      <xdr:row>19</xdr:row>
      <xdr:rowOff>0</xdr:rowOff>
    </xdr:from>
    <xdr:to>
      <xdr:col>2</xdr:col>
      <xdr:colOff>533400</xdr:colOff>
      <xdr:row>19</xdr:row>
      <xdr:rowOff>0</xdr:rowOff>
    </xdr:to>
    <xdr:grpSp>
      <xdr:nvGrpSpPr>
        <xdr:cNvPr id="1301070" name="Group 5779">
          <a:extLst>
            <a:ext uri="{FF2B5EF4-FFF2-40B4-BE49-F238E27FC236}">
              <a16:creationId xmlns:a16="http://schemas.microsoft.com/office/drawing/2014/main" id="{00000000-0008-0000-1500-00004EDA1300}"/>
            </a:ext>
          </a:extLst>
        </xdr:cNvPr>
        <xdr:cNvGrpSpPr>
          <a:grpSpLocks/>
        </xdr:cNvGrpSpPr>
      </xdr:nvGrpSpPr>
      <xdr:grpSpPr bwMode="auto">
        <a:xfrm>
          <a:off x="4040981" y="5703094"/>
          <a:ext cx="266700" cy="0"/>
          <a:chOff x="466" y="3952"/>
          <a:chExt cx="28" cy="16"/>
        </a:xfrm>
      </xdr:grpSpPr>
      <xdr:sp macro="" textlink="">
        <xdr:nvSpPr>
          <xdr:cNvPr id="1302499" name="Line 5780">
            <a:extLst>
              <a:ext uri="{FF2B5EF4-FFF2-40B4-BE49-F238E27FC236}">
                <a16:creationId xmlns:a16="http://schemas.microsoft.com/office/drawing/2014/main" id="{00000000-0008-0000-1500-0000E3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00" name="Line 5781">
            <a:extLst>
              <a:ext uri="{FF2B5EF4-FFF2-40B4-BE49-F238E27FC236}">
                <a16:creationId xmlns:a16="http://schemas.microsoft.com/office/drawing/2014/main" id="{00000000-0008-0000-1500-0000E4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314325</xdr:colOff>
      <xdr:row>19</xdr:row>
      <xdr:rowOff>0</xdr:rowOff>
    </xdr:from>
    <xdr:to>
      <xdr:col>3</xdr:col>
      <xdr:colOff>0</xdr:colOff>
      <xdr:row>19</xdr:row>
      <xdr:rowOff>0</xdr:rowOff>
    </xdr:to>
    <xdr:grpSp>
      <xdr:nvGrpSpPr>
        <xdr:cNvPr id="1301071" name="Group 5782">
          <a:extLst>
            <a:ext uri="{FF2B5EF4-FFF2-40B4-BE49-F238E27FC236}">
              <a16:creationId xmlns:a16="http://schemas.microsoft.com/office/drawing/2014/main" id="{00000000-0008-0000-1500-00004FDA1300}"/>
            </a:ext>
          </a:extLst>
        </xdr:cNvPr>
        <xdr:cNvGrpSpPr>
          <a:grpSpLocks/>
        </xdr:cNvGrpSpPr>
      </xdr:nvGrpSpPr>
      <xdr:grpSpPr bwMode="auto">
        <a:xfrm>
          <a:off x="4088606" y="5703094"/>
          <a:ext cx="269082" cy="0"/>
          <a:chOff x="466" y="3952"/>
          <a:chExt cx="28" cy="16"/>
        </a:xfrm>
      </xdr:grpSpPr>
      <xdr:sp macro="" textlink="">
        <xdr:nvSpPr>
          <xdr:cNvPr id="1302497" name="Line 5783">
            <a:extLst>
              <a:ext uri="{FF2B5EF4-FFF2-40B4-BE49-F238E27FC236}">
                <a16:creationId xmlns:a16="http://schemas.microsoft.com/office/drawing/2014/main" id="{00000000-0008-0000-1500-0000E1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98" name="Line 5784">
            <a:extLst>
              <a:ext uri="{FF2B5EF4-FFF2-40B4-BE49-F238E27FC236}">
                <a16:creationId xmlns:a16="http://schemas.microsoft.com/office/drawing/2014/main" id="{00000000-0008-0000-1500-0000E2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295275</xdr:colOff>
      <xdr:row>19</xdr:row>
      <xdr:rowOff>0</xdr:rowOff>
    </xdr:from>
    <xdr:to>
      <xdr:col>2</xdr:col>
      <xdr:colOff>561975</xdr:colOff>
      <xdr:row>19</xdr:row>
      <xdr:rowOff>0</xdr:rowOff>
    </xdr:to>
    <xdr:grpSp>
      <xdr:nvGrpSpPr>
        <xdr:cNvPr id="1301072" name="Group 5785">
          <a:extLst>
            <a:ext uri="{FF2B5EF4-FFF2-40B4-BE49-F238E27FC236}">
              <a16:creationId xmlns:a16="http://schemas.microsoft.com/office/drawing/2014/main" id="{00000000-0008-0000-1500-000050DA1300}"/>
            </a:ext>
          </a:extLst>
        </xdr:cNvPr>
        <xdr:cNvGrpSpPr>
          <a:grpSpLocks/>
        </xdr:cNvGrpSpPr>
      </xdr:nvGrpSpPr>
      <xdr:grpSpPr bwMode="auto">
        <a:xfrm>
          <a:off x="4069556" y="5703094"/>
          <a:ext cx="266700" cy="0"/>
          <a:chOff x="466" y="3952"/>
          <a:chExt cx="28" cy="16"/>
        </a:xfrm>
      </xdr:grpSpPr>
      <xdr:sp macro="" textlink="">
        <xdr:nvSpPr>
          <xdr:cNvPr id="1302495" name="Line 5786">
            <a:extLst>
              <a:ext uri="{FF2B5EF4-FFF2-40B4-BE49-F238E27FC236}">
                <a16:creationId xmlns:a16="http://schemas.microsoft.com/office/drawing/2014/main" id="{00000000-0008-0000-1500-0000DF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96" name="Line 5787">
            <a:extLst>
              <a:ext uri="{FF2B5EF4-FFF2-40B4-BE49-F238E27FC236}">
                <a16:creationId xmlns:a16="http://schemas.microsoft.com/office/drawing/2014/main" id="{00000000-0008-0000-1500-0000E0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19</xdr:row>
      <xdr:rowOff>0</xdr:rowOff>
    </xdr:from>
    <xdr:to>
      <xdr:col>2</xdr:col>
      <xdr:colOff>552450</xdr:colOff>
      <xdr:row>19</xdr:row>
      <xdr:rowOff>0</xdr:rowOff>
    </xdr:to>
    <xdr:grpSp>
      <xdr:nvGrpSpPr>
        <xdr:cNvPr id="1301073" name="Group 5788">
          <a:extLst>
            <a:ext uri="{FF2B5EF4-FFF2-40B4-BE49-F238E27FC236}">
              <a16:creationId xmlns:a16="http://schemas.microsoft.com/office/drawing/2014/main" id="{00000000-0008-0000-1500-000051DA1300}"/>
            </a:ext>
          </a:extLst>
        </xdr:cNvPr>
        <xdr:cNvGrpSpPr>
          <a:grpSpLocks/>
        </xdr:cNvGrpSpPr>
      </xdr:nvGrpSpPr>
      <xdr:grpSpPr bwMode="auto">
        <a:xfrm>
          <a:off x="4060031" y="5703094"/>
          <a:ext cx="266700" cy="0"/>
          <a:chOff x="466" y="3952"/>
          <a:chExt cx="28" cy="16"/>
        </a:xfrm>
      </xdr:grpSpPr>
      <xdr:sp macro="" textlink="">
        <xdr:nvSpPr>
          <xdr:cNvPr id="1302493" name="Line 5789">
            <a:extLst>
              <a:ext uri="{FF2B5EF4-FFF2-40B4-BE49-F238E27FC236}">
                <a16:creationId xmlns:a16="http://schemas.microsoft.com/office/drawing/2014/main" id="{00000000-0008-0000-1500-0000DD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94" name="Line 5790">
            <a:extLst>
              <a:ext uri="{FF2B5EF4-FFF2-40B4-BE49-F238E27FC236}">
                <a16:creationId xmlns:a16="http://schemas.microsoft.com/office/drawing/2014/main" id="{00000000-0008-0000-1500-0000DE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74" name="Group 5791">
          <a:extLst>
            <a:ext uri="{FF2B5EF4-FFF2-40B4-BE49-F238E27FC236}">
              <a16:creationId xmlns:a16="http://schemas.microsoft.com/office/drawing/2014/main" id="{00000000-0008-0000-1500-000052DA1300}"/>
            </a:ext>
          </a:extLst>
        </xdr:cNvPr>
        <xdr:cNvGrpSpPr>
          <a:grpSpLocks/>
        </xdr:cNvGrpSpPr>
      </xdr:nvGrpSpPr>
      <xdr:grpSpPr bwMode="auto">
        <a:xfrm>
          <a:off x="4117181" y="5703094"/>
          <a:ext cx="240507" cy="0"/>
          <a:chOff x="466" y="3952"/>
          <a:chExt cx="28" cy="16"/>
        </a:xfrm>
      </xdr:grpSpPr>
      <xdr:sp macro="" textlink="">
        <xdr:nvSpPr>
          <xdr:cNvPr id="1302491" name="Line 5792">
            <a:extLst>
              <a:ext uri="{FF2B5EF4-FFF2-40B4-BE49-F238E27FC236}">
                <a16:creationId xmlns:a16="http://schemas.microsoft.com/office/drawing/2014/main" id="{00000000-0008-0000-1500-0000DB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92" name="Line 5793">
            <a:extLst>
              <a:ext uri="{FF2B5EF4-FFF2-40B4-BE49-F238E27FC236}">
                <a16:creationId xmlns:a16="http://schemas.microsoft.com/office/drawing/2014/main" id="{00000000-0008-0000-1500-0000DC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75" name="Group 5794">
          <a:extLst>
            <a:ext uri="{FF2B5EF4-FFF2-40B4-BE49-F238E27FC236}">
              <a16:creationId xmlns:a16="http://schemas.microsoft.com/office/drawing/2014/main" id="{00000000-0008-0000-1500-000053DA1300}"/>
            </a:ext>
          </a:extLst>
        </xdr:cNvPr>
        <xdr:cNvGrpSpPr>
          <a:grpSpLocks/>
        </xdr:cNvGrpSpPr>
      </xdr:nvGrpSpPr>
      <xdr:grpSpPr bwMode="auto">
        <a:xfrm>
          <a:off x="4117181" y="5703094"/>
          <a:ext cx="240507" cy="0"/>
          <a:chOff x="466" y="3952"/>
          <a:chExt cx="28" cy="16"/>
        </a:xfrm>
      </xdr:grpSpPr>
      <xdr:sp macro="" textlink="">
        <xdr:nvSpPr>
          <xdr:cNvPr id="1302489" name="Line 5795">
            <a:extLst>
              <a:ext uri="{FF2B5EF4-FFF2-40B4-BE49-F238E27FC236}">
                <a16:creationId xmlns:a16="http://schemas.microsoft.com/office/drawing/2014/main" id="{00000000-0008-0000-1500-0000D9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90" name="Line 5796">
            <a:extLst>
              <a:ext uri="{FF2B5EF4-FFF2-40B4-BE49-F238E27FC236}">
                <a16:creationId xmlns:a16="http://schemas.microsoft.com/office/drawing/2014/main" id="{00000000-0008-0000-1500-0000DA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76" name="Group 5797">
          <a:extLst>
            <a:ext uri="{FF2B5EF4-FFF2-40B4-BE49-F238E27FC236}">
              <a16:creationId xmlns:a16="http://schemas.microsoft.com/office/drawing/2014/main" id="{00000000-0008-0000-1500-000054DA1300}"/>
            </a:ext>
          </a:extLst>
        </xdr:cNvPr>
        <xdr:cNvGrpSpPr>
          <a:grpSpLocks/>
        </xdr:cNvGrpSpPr>
      </xdr:nvGrpSpPr>
      <xdr:grpSpPr bwMode="auto">
        <a:xfrm>
          <a:off x="4117181" y="5703094"/>
          <a:ext cx="240507" cy="0"/>
          <a:chOff x="466" y="3952"/>
          <a:chExt cx="28" cy="16"/>
        </a:xfrm>
      </xdr:grpSpPr>
      <xdr:sp macro="" textlink="">
        <xdr:nvSpPr>
          <xdr:cNvPr id="1302487" name="Line 5798">
            <a:extLst>
              <a:ext uri="{FF2B5EF4-FFF2-40B4-BE49-F238E27FC236}">
                <a16:creationId xmlns:a16="http://schemas.microsoft.com/office/drawing/2014/main" id="{00000000-0008-0000-1500-0000D7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88" name="Line 5799">
            <a:extLst>
              <a:ext uri="{FF2B5EF4-FFF2-40B4-BE49-F238E27FC236}">
                <a16:creationId xmlns:a16="http://schemas.microsoft.com/office/drawing/2014/main" id="{00000000-0008-0000-1500-0000D8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77" name="Group 5800">
          <a:extLst>
            <a:ext uri="{FF2B5EF4-FFF2-40B4-BE49-F238E27FC236}">
              <a16:creationId xmlns:a16="http://schemas.microsoft.com/office/drawing/2014/main" id="{00000000-0008-0000-1500-000055DA1300}"/>
            </a:ext>
          </a:extLst>
        </xdr:cNvPr>
        <xdr:cNvGrpSpPr>
          <a:grpSpLocks/>
        </xdr:cNvGrpSpPr>
      </xdr:nvGrpSpPr>
      <xdr:grpSpPr bwMode="auto">
        <a:xfrm>
          <a:off x="4117181" y="5703094"/>
          <a:ext cx="240507" cy="0"/>
          <a:chOff x="466" y="3952"/>
          <a:chExt cx="28" cy="16"/>
        </a:xfrm>
      </xdr:grpSpPr>
      <xdr:sp macro="" textlink="">
        <xdr:nvSpPr>
          <xdr:cNvPr id="1302485" name="Line 5801">
            <a:extLst>
              <a:ext uri="{FF2B5EF4-FFF2-40B4-BE49-F238E27FC236}">
                <a16:creationId xmlns:a16="http://schemas.microsoft.com/office/drawing/2014/main" id="{00000000-0008-0000-1500-0000D5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86" name="Line 5802">
            <a:extLst>
              <a:ext uri="{FF2B5EF4-FFF2-40B4-BE49-F238E27FC236}">
                <a16:creationId xmlns:a16="http://schemas.microsoft.com/office/drawing/2014/main" id="{00000000-0008-0000-1500-0000D6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78" name="Group 5803">
          <a:extLst>
            <a:ext uri="{FF2B5EF4-FFF2-40B4-BE49-F238E27FC236}">
              <a16:creationId xmlns:a16="http://schemas.microsoft.com/office/drawing/2014/main" id="{00000000-0008-0000-1500-000056DA1300}"/>
            </a:ext>
          </a:extLst>
        </xdr:cNvPr>
        <xdr:cNvGrpSpPr>
          <a:grpSpLocks/>
        </xdr:cNvGrpSpPr>
      </xdr:nvGrpSpPr>
      <xdr:grpSpPr bwMode="auto">
        <a:xfrm>
          <a:off x="4117181" y="5703094"/>
          <a:ext cx="240507" cy="0"/>
          <a:chOff x="466" y="3952"/>
          <a:chExt cx="28" cy="16"/>
        </a:xfrm>
      </xdr:grpSpPr>
      <xdr:sp macro="" textlink="">
        <xdr:nvSpPr>
          <xdr:cNvPr id="1302483" name="Line 5804">
            <a:extLst>
              <a:ext uri="{FF2B5EF4-FFF2-40B4-BE49-F238E27FC236}">
                <a16:creationId xmlns:a16="http://schemas.microsoft.com/office/drawing/2014/main" id="{00000000-0008-0000-1500-0000D3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84" name="Line 5805">
            <a:extLst>
              <a:ext uri="{FF2B5EF4-FFF2-40B4-BE49-F238E27FC236}">
                <a16:creationId xmlns:a16="http://schemas.microsoft.com/office/drawing/2014/main" id="{00000000-0008-0000-1500-0000D4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79" name="Group 5806">
          <a:extLst>
            <a:ext uri="{FF2B5EF4-FFF2-40B4-BE49-F238E27FC236}">
              <a16:creationId xmlns:a16="http://schemas.microsoft.com/office/drawing/2014/main" id="{00000000-0008-0000-1500-000057DA1300}"/>
            </a:ext>
          </a:extLst>
        </xdr:cNvPr>
        <xdr:cNvGrpSpPr>
          <a:grpSpLocks/>
        </xdr:cNvGrpSpPr>
      </xdr:nvGrpSpPr>
      <xdr:grpSpPr bwMode="auto">
        <a:xfrm>
          <a:off x="4117181" y="5703094"/>
          <a:ext cx="240507" cy="0"/>
          <a:chOff x="466" y="3952"/>
          <a:chExt cx="28" cy="16"/>
        </a:xfrm>
      </xdr:grpSpPr>
      <xdr:sp macro="" textlink="">
        <xdr:nvSpPr>
          <xdr:cNvPr id="1302481" name="Line 5807">
            <a:extLst>
              <a:ext uri="{FF2B5EF4-FFF2-40B4-BE49-F238E27FC236}">
                <a16:creationId xmlns:a16="http://schemas.microsoft.com/office/drawing/2014/main" id="{00000000-0008-0000-1500-0000D1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82" name="Line 5808">
            <a:extLst>
              <a:ext uri="{FF2B5EF4-FFF2-40B4-BE49-F238E27FC236}">
                <a16:creationId xmlns:a16="http://schemas.microsoft.com/office/drawing/2014/main" id="{00000000-0008-0000-1500-0000D2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19</xdr:row>
      <xdr:rowOff>0</xdr:rowOff>
    </xdr:from>
    <xdr:to>
      <xdr:col>2</xdr:col>
      <xdr:colOff>447675</xdr:colOff>
      <xdr:row>19</xdr:row>
      <xdr:rowOff>0</xdr:rowOff>
    </xdr:to>
    <xdr:grpSp>
      <xdr:nvGrpSpPr>
        <xdr:cNvPr id="1301080" name="Group 5809">
          <a:extLst>
            <a:ext uri="{FF2B5EF4-FFF2-40B4-BE49-F238E27FC236}">
              <a16:creationId xmlns:a16="http://schemas.microsoft.com/office/drawing/2014/main" id="{00000000-0008-0000-1500-000058DA1300}"/>
            </a:ext>
          </a:extLst>
        </xdr:cNvPr>
        <xdr:cNvGrpSpPr>
          <a:grpSpLocks/>
        </xdr:cNvGrpSpPr>
      </xdr:nvGrpSpPr>
      <xdr:grpSpPr bwMode="auto">
        <a:xfrm>
          <a:off x="3993356" y="5703094"/>
          <a:ext cx="228600" cy="0"/>
          <a:chOff x="466" y="3952"/>
          <a:chExt cx="28" cy="16"/>
        </a:xfrm>
      </xdr:grpSpPr>
      <xdr:sp macro="" textlink="">
        <xdr:nvSpPr>
          <xdr:cNvPr id="1302479" name="Line 5810">
            <a:extLst>
              <a:ext uri="{FF2B5EF4-FFF2-40B4-BE49-F238E27FC236}">
                <a16:creationId xmlns:a16="http://schemas.microsoft.com/office/drawing/2014/main" id="{00000000-0008-0000-1500-0000CF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80" name="Line 5811">
            <a:extLst>
              <a:ext uri="{FF2B5EF4-FFF2-40B4-BE49-F238E27FC236}">
                <a16:creationId xmlns:a16="http://schemas.microsoft.com/office/drawing/2014/main" id="{00000000-0008-0000-1500-0000D0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081" name="Group 5812">
          <a:extLst>
            <a:ext uri="{FF2B5EF4-FFF2-40B4-BE49-F238E27FC236}">
              <a16:creationId xmlns:a16="http://schemas.microsoft.com/office/drawing/2014/main" id="{00000000-0008-0000-1500-000059DA1300}"/>
            </a:ext>
          </a:extLst>
        </xdr:cNvPr>
        <xdr:cNvGrpSpPr>
          <a:grpSpLocks/>
        </xdr:cNvGrpSpPr>
      </xdr:nvGrpSpPr>
      <xdr:grpSpPr bwMode="auto">
        <a:xfrm>
          <a:off x="4117181" y="5703094"/>
          <a:ext cx="228600" cy="0"/>
          <a:chOff x="466" y="3952"/>
          <a:chExt cx="28" cy="16"/>
        </a:xfrm>
      </xdr:grpSpPr>
      <xdr:sp macro="" textlink="">
        <xdr:nvSpPr>
          <xdr:cNvPr id="1302477" name="Line 5813">
            <a:extLst>
              <a:ext uri="{FF2B5EF4-FFF2-40B4-BE49-F238E27FC236}">
                <a16:creationId xmlns:a16="http://schemas.microsoft.com/office/drawing/2014/main" id="{00000000-0008-0000-1500-0000CD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78" name="Line 5814">
            <a:extLst>
              <a:ext uri="{FF2B5EF4-FFF2-40B4-BE49-F238E27FC236}">
                <a16:creationId xmlns:a16="http://schemas.microsoft.com/office/drawing/2014/main" id="{00000000-0008-0000-1500-0000CE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082" name="Group 5815">
          <a:extLst>
            <a:ext uri="{FF2B5EF4-FFF2-40B4-BE49-F238E27FC236}">
              <a16:creationId xmlns:a16="http://schemas.microsoft.com/office/drawing/2014/main" id="{00000000-0008-0000-1500-00005ADA1300}"/>
            </a:ext>
          </a:extLst>
        </xdr:cNvPr>
        <xdr:cNvGrpSpPr>
          <a:grpSpLocks/>
        </xdr:cNvGrpSpPr>
      </xdr:nvGrpSpPr>
      <xdr:grpSpPr bwMode="auto">
        <a:xfrm>
          <a:off x="4117181" y="5703094"/>
          <a:ext cx="228600" cy="0"/>
          <a:chOff x="466" y="3952"/>
          <a:chExt cx="28" cy="16"/>
        </a:xfrm>
      </xdr:grpSpPr>
      <xdr:sp macro="" textlink="">
        <xdr:nvSpPr>
          <xdr:cNvPr id="1302475" name="Line 5816">
            <a:extLst>
              <a:ext uri="{FF2B5EF4-FFF2-40B4-BE49-F238E27FC236}">
                <a16:creationId xmlns:a16="http://schemas.microsoft.com/office/drawing/2014/main" id="{00000000-0008-0000-1500-0000CB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76" name="Line 5817">
            <a:extLst>
              <a:ext uri="{FF2B5EF4-FFF2-40B4-BE49-F238E27FC236}">
                <a16:creationId xmlns:a16="http://schemas.microsoft.com/office/drawing/2014/main" id="{00000000-0008-0000-1500-0000CC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83" name="Group 5818">
          <a:extLst>
            <a:ext uri="{FF2B5EF4-FFF2-40B4-BE49-F238E27FC236}">
              <a16:creationId xmlns:a16="http://schemas.microsoft.com/office/drawing/2014/main" id="{00000000-0008-0000-1500-00005BDA1300}"/>
            </a:ext>
          </a:extLst>
        </xdr:cNvPr>
        <xdr:cNvGrpSpPr>
          <a:grpSpLocks/>
        </xdr:cNvGrpSpPr>
      </xdr:nvGrpSpPr>
      <xdr:grpSpPr bwMode="auto">
        <a:xfrm>
          <a:off x="4117181" y="5703094"/>
          <a:ext cx="240507" cy="0"/>
          <a:chOff x="466" y="3952"/>
          <a:chExt cx="28" cy="16"/>
        </a:xfrm>
      </xdr:grpSpPr>
      <xdr:sp macro="" textlink="">
        <xdr:nvSpPr>
          <xdr:cNvPr id="1302473" name="Line 5819">
            <a:extLst>
              <a:ext uri="{FF2B5EF4-FFF2-40B4-BE49-F238E27FC236}">
                <a16:creationId xmlns:a16="http://schemas.microsoft.com/office/drawing/2014/main" id="{00000000-0008-0000-1500-0000C9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74" name="Line 5820">
            <a:extLst>
              <a:ext uri="{FF2B5EF4-FFF2-40B4-BE49-F238E27FC236}">
                <a16:creationId xmlns:a16="http://schemas.microsoft.com/office/drawing/2014/main" id="{00000000-0008-0000-1500-0000CA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084" name="Group 5821">
          <a:extLst>
            <a:ext uri="{FF2B5EF4-FFF2-40B4-BE49-F238E27FC236}">
              <a16:creationId xmlns:a16="http://schemas.microsoft.com/office/drawing/2014/main" id="{00000000-0008-0000-1500-00005CDA1300}"/>
            </a:ext>
          </a:extLst>
        </xdr:cNvPr>
        <xdr:cNvGrpSpPr>
          <a:grpSpLocks/>
        </xdr:cNvGrpSpPr>
      </xdr:nvGrpSpPr>
      <xdr:grpSpPr bwMode="auto">
        <a:xfrm>
          <a:off x="4117181" y="5703094"/>
          <a:ext cx="228600" cy="0"/>
          <a:chOff x="466" y="3952"/>
          <a:chExt cx="28" cy="16"/>
        </a:xfrm>
      </xdr:grpSpPr>
      <xdr:sp macro="" textlink="">
        <xdr:nvSpPr>
          <xdr:cNvPr id="1302471" name="Line 5822">
            <a:extLst>
              <a:ext uri="{FF2B5EF4-FFF2-40B4-BE49-F238E27FC236}">
                <a16:creationId xmlns:a16="http://schemas.microsoft.com/office/drawing/2014/main" id="{00000000-0008-0000-1500-0000C7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72" name="Line 5823">
            <a:extLst>
              <a:ext uri="{FF2B5EF4-FFF2-40B4-BE49-F238E27FC236}">
                <a16:creationId xmlns:a16="http://schemas.microsoft.com/office/drawing/2014/main" id="{00000000-0008-0000-1500-0000C8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085" name="Group 5824">
          <a:extLst>
            <a:ext uri="{FF2B5EF4-FFF2-40B4-BE49-F238E27FC236}">
              <a16:creationId xmlns:a16="http://schemas.microsoft.com/office/drawing/2014/main" id="{00000000-0008-0000-1500-00005DDA1300}"/>
            </a:ext>
          </a:extLst>
        </xdr:cNvPr>
        <xdr:cNvGrpSpPr>
          <a:grpSpLocks/>
        </xdr:cNvGrpSpPr>
      </xdr:nvGrpSpPr>
      <xdr:grpSpPr bwMode="auto">
        <a:xfrm>
          <a:off x="4117181" y="5703094"/>
          <a:ext cx="228600" cy="0"/>
          <a:chOff x="466" y="3952"/>
          <a:chExt cx="28" cy="16"/>
        </a:xfrm>
      </xdr:grpSpPr>
      <xdr:sp macro="" textlink="">
        <xdr:nvSpPr>
          <xdr:cNvPr id="1302469" name="Line 5825">
            <a:extLst>
              <a:ext uri="{FF2B5EF4-FFF2-40B4-BE49-F238E27FC236}">
                <a16:creationId xmlns:a16="http://schemas.microsoft.com/office/drawing/2014/main" id="{00000000-0008-0000-1500-0000C5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70" name="Line 5826">
            <a:extLst>
              <a:ext uri="{FF2B5EF4-FFF2-40B4-BE49-F238E27FC236}">
                <a16:creationId xmlns:a16="http://schemas.microsoft.com/office/drawing/2014/main" id="{00000000-0008-0000-1500-0000C6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86" name="Group 5827">
          <a:extLst>
            <a:ext uri="{FF2B5EF4-FFF2-40B4-BE49-F238E27FC236}">
              <a16:creationId xmlns:a16="http://schemas.microsoft.com/office/drawing/2014/main" id="{00000000-0008-0000-1500-00005EDA1300}"/>
            </a:ext>
          </a:extLst>
        </xdr:cNvPr>
        <xdr:cNvGrpSpPr>
          <a:grpSpLocks/>
        </xdr:cNvGrpSpPr>
      </xdr:nvGrpSpPr>
      <xdr:grpSpPr bwMode="auto">
        <a:xfrm>
          <a:off x="4117181" y="5703094"/>
          <a:ext cx="240507" cy="0"/>
          <a:chOff x="466" y="3952"/>
          <a:chExt cx="28" cy="16"/>
        </a:xfrm>
      </xdr:grpSpPr>
      <xdr:sp macro="" textlink="">
        <xdr:nvSpPr>
          <xdr:cNvPr id="1302467" name="Line 5828">
            <a:extLst>
              <a:ext uri="{FF2B5EF4-FFF2-40B4-BE49-F238E27FC236}">
                <a16:creationId xmlns:a16="http://schemas.microsoft.com/office/drawing/2014/main" id="{00000000-0008-0000-1500-0000C3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68" name="Line 5829">
            <a:extLst>
              <a:ext uri="{FF2B5EF4-FFF2-40B4-BE49-F238E27FC236}">
                <a16:creationId xmlns:a16="http://schemas.microsoft.com/office/drawing/2014/main" id="{00000000-0008-0000-1500-0000C4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087" name="Group 5830">
          <a:extLst>
            <a:ext uri="{FF2B5EF4-FFF2-40B4-BE49-F238E27FC236}">
              <a16:creationId xmlns:a16="http://schemas.microsoft.com/office/drawing/2014/main" id="{00000000-0008-0000-1500-00005FDA1300}"/>
            </a:ext>
          </a:extLst>
        </xdr:cNvPr>
        <xdr:cNvGrpSpPr>
          <a:grpSpLocks/>
        </xdr:cNvGrpSpPr>
      </xdr:nvGrpSpPr>
      <xdr:grpSpPr bwMode="auto">
        <a:xfrm>
          <a:off x="4700588" y="5703094"/>
          <a:ext cx="266700" cy="0"/>
          <a:chOff x="466" y="3952"/>
          <a:chExt cx="28" cy="16"/>
        </a:xfrm>
      </xdr:grpSpPr>
      <xdr:sp macro="" textlink="">
        <xdr:nvSpPr>
          <xdr:cNvPr id="1302465" name="Line 5831">
            <a:extLst>
              <a:ext uri="{FF2B5EF4-FFF2-40B4-BE49-F238E27FC236}">
                <a16:creationId xmlns:a16="http://schemas.microsoft.com/office/drawing/2014/main" id="{00000000-0008-0000-1500-0000C1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66" name="Line 5832">
            <a:extLst>
              <a:ext uri="{FF2B5EF4-FFF2-40B4-BE49-F238E27FC236}">
                <a16:creationId xmlns:a16="http://schemas.microsoft.com/office/drawing/2014/main" id="{00000000-0008-0000-1500-0000C2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088" name="Group 5833">
          <a:extLst>
            <a:ext uri="{FF2B5EF4-FFF2-40B4-BE49-F238E27FC236}">
              <a16:creationId xmlns:a16="http://schemas.microsoft.com/office/drawing/2014/main" id="{00000000-0008-0000-1500-000060DA1300}"/>
            </a:ext>
          </a:extLst>
        </xdr:cNvPr>
        <xdr:cNvGrpSpPr>
          <a:grpSpLocks/>
        </xdr:cNvGrpSpPr>
      </xdr:nvGrpSpPr>
      <xdr:grpSpPr bwMode="auto">
        <a:xfrm>
          <a:off x="4700588" y="5703094"/>
          <a:ext cx="266700" cy="0"/>
          <a:chOff x="466" y="3952"/>
          <a:chExt cx="28" cy="16"/>
        </a:xfrm>
      </xdr:grpSpPr>
      <xdr:sp macro="" textlink="">
        <xdr:nvSpPr>
          <xdr:cNvPr id="1302463" name="Line 5834">
            <a:extLst>
              <a:ext uri="{FF2B5EF4-FFF2-40B4-BE49-F238E27FC236}">
                <a16:creationId xmlns:a16="http://schemas.microsoft.com/office/drawing/2014/main" id="{00000000-0008-0000-1500-0000BF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64" name="Line 5835">
            <a:extLst>
              <a:ext uri="{FF2B5EF4-FFF2-40B4-BE49-F238E27FC236}">
                <a16:creationId xmlns:a16="http://schemas.microsoft.com/office/drawing/2014/main" id="{00000000-0008-0000-1500-0000C0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089" name="Group 5836">
          <a:extLst>
            <a:ext uri="{FF2B5EF4-FFF2-40B4-BE49-F238E27FC236}">
              <a16:creationId xmlns:a16="http://schemas.microsoft.com/office/drawing/2014/main" id="{00000000-0008-0000-1500-000061DA1300}"/>
            </a:ext>
          </a:extLst>
        </xdr:cNvPr>
        <xdr:cNvGrpSpPr>
          <a:grpSpLocks/>
        </xdr:cNvGrpSpPr>
      </xdr:nvGrpSpPr>
      <xdr:grpSpPr bwMode="auto">
        <a:xfrm>
          <a:off x="4700588" y="5703094"/>
          <a:ext cx="266700" cy="0"/>
          <a:chOff x="466" y="3952"/>
          <a:chExt cx="28" cy="16"/>
        </a:xfrm>
      </xdr:grpSpPr>
      <xdr:sp macro="" textlink="">
        <xdr:nvSpPr>
          <xdr:cNvPr id="1302461" name="Line 5837">
            <a:extLst>
              <a:ext uri="{FF2B5EF4-FFF2-40B4-BE49-F238E27FC236}">
                <a16:creationId xmlns:a16="http://schemas.microsoft.com/office/drawing/2014/main" id="{00000000-0008-0000-1500-0000BD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62" name="Line 5838">
            <a:extLst>
              <a:ext uri="{FF2B5EF4-FFF2-40B4-BE49-F238E27FC236}">
                <a16:creationId xmlns:a16="http://schemas.microsoft.com/office/drawing/2014/main" id="{00000000-0008-0000-1500-0000BE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090" name="Group 5839">
          <a:extLst>
            <a:ext uri="{FF2B5EF4-FFF2-40B4-BE49-F238E27FC236}">
              <a16:creationId xmlns:a16="http://schemas.microsoft.com/office/drawing/2014/main" id="{00000000-0008-0000-1500-000062DA1300}"/>
            </a:ext>
          </a:extLst>
        </xdr:cNvPr>
        <xdr:cNvGrpSpPr>
          <a:grpSpLocks/>
        </xdr:cNvGrpSpPr>
      </xdr:nvGrpSpPr>
      <xdr:grpSpPr bwMode="auto">
        <a:xfrm>
          <a:off x="5486400" y="5703094"/>
          <a:ext cx="266700" cy="0"/>
          <a:chOff x="466" y="3952"/>
          <a:chExt cx="28" cy="16"/>
        </a:xfrm>
      </xdr:grpSpPr>
      <xdr:sp macro="" textlink="">
        <xdr:nvSpPr>
          <xdr:cNvPr id="1302459" name="Line 5840">
            <a:extLst>
              <a:ext uri="{FF2B5EF4-FFF2-40B4-BE49-F238E27FC236}">
                <a16:creationId xmlns:a16="http://schemas.microsoft.com/office/drawing/2014/main" id="{00000000-0008-0000-1500-0000BB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60" name="Line 5841">
            <a:extLst>
              <a:ext uri="{FF2B5EF4-FFF2-40B4-BE49-F238E27FC236}">
                <a16:creationId xmlns:a16="http://schemas.microsoft.com/office/drawing/2014/main" id="{00000000-0008-0000-1500-0000BC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091" name="Group 5842">
          <a:extLst>
            <a:ext uri="{FF2B5EF4-FFF2-40B4-BE49-F238E27FC236}">
              <a16:creationId xmlns:a16="http://schemas.microsoft.com/office/drawing/2014/main" id="{00000000-0008-0000-1500-000063DA1300}"/>
            </a:ext>
          </a:extLst>
        </xdr:cNvPr>
        <xdr:cNvGrpSpPr>
          <a:grpSpLocks/>
        </xdr:cNvGrpSpPr>
      </xdr:nvGrpSpPr>
      <xdr:grpSpPr bwMode="auto">
        <a:xfrm>
          <a:off x="5486400" y="5703094"/>
          <a:ext cx="266700" cy="0"/>
          <a:chOff x="466" y="3952"/>
          <a:chExt cx="28" cy="16"/>
        </a:xfrm>
      </xdr:grpSpPr>
      <xdr:sp macro="" textlink="">
        <xdr:nvSpPr>
          <xdr:cNvPr id="1302457" name="Line 5843">
            <a:extLst>
              <a:ext uri="{FF2B5EF4-FFF2-40B4-BE49-F238E27FC236}">
                <a16:creationId xmlns:a16="http://schemas.microsoft.com/office/drawing/2014/main" id="{00000000-0008-0000-1500-0000B9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58" name="Line 5844">
            <a:extLst>
              <a:ext uri="{FF2B5EF4-FFF2-40B4-BE49-F238E27FC236}">
                <a16:creationId xmlns:a16="http://schemas.microsoft.com/office/drawing/2014/main" id="{00000000-0008-0000-1500-0000BA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092" name="Group 5845">
          <a:extLst>
            <a:ext uri="{FF2B5EF4-FFF2-40B4-BE49-F238E27FC236}">
              <a16:creationId xmlns:a16="http://schemas.microsoft.com/office/drawing/2014/main" id="{00000000-0008-0000-1500-000064DA1300}"/>
            </a:ext>
          </a:extLst>
        </xdr:cNvPr>
        <xdr:cNvGrpSpPr>
          <a:grpSpLocks/>
        </xdr:cNvGrpSpPr>
      </xdr:nvGrpSpPr>
      <xdr:grpSpPr bwMode="auto">
        <a:xfrm>
          <a:off x="5486400" y="5703094"/>
          <a:ext cx="266700" cy="0"/>
          <a:chOff x="466" y="3952"/>
          <a:chExt cx="28" cy="16"/>
        </a:xfrm>
      </xdr:grpSpPr>
      <xdr:sp macro="" textlink="">
        <xdr:nvSpPr>
          <xdr:cNvPr id="1302455" name="Line 5846">
            <a:extLst>
              <a:ext uri="{FF2B5EF4-FFF2-40B4-BE49-F238E27FC236}">
                <a16:creationId xmlns:a16="http://schemas.microsoft.com/office/drawing/2014/main" id="{00000000-0008-0000-1500-0000B7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56" name="Line 5847">
            <a:extLst>
              <a:ext uri="{FF2B5EF4-FFF2-40B4-BE49-F238E27FC236}">
                <a16:creationId xmlns:a16="http://schemas.microsoft.com/office/drawing/2014/main" id="{00000000-0008-0000-1500-0000B8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093" name="Group 5848">
          <a:extLst>
            <a:ext uri="{FF2B5EF4-FFF2-40B4-BE49-F238E27FC236}">
              <a16:creationId xmlns:a16="http://schemas.microsoft.com/office/drawing/2014/main" id="{00000000-0008-0000-1500-000065DA1300}"/>
            </a:ext>
          </a:extLst>
        </xdr:cNvPr>
        <xdr:cNvGrpSpPr>
          <a:grpSpLocks/>
        </xdr:cNvGrpSpPr>
      </xdr:nvGrpSpPr>
      <xdr:grpSpPr bwMode="auto">
        <a:xfrm>
          <a:off x="5486400" y="5703094"/>
          <a:ext cx="266700" cy="0"/>
          <a:chOff x="466" y="3952"/>
          <a:chExt cx="28" cy="16"/>
        </a:xfrm>
      </xdr:grpSpPr>
      <xdr:sp macro="" textlink="">
        <xdr:nvSpPr>
          <xdr:cNvPr id="1302453" name="Line 5849">
            <a:extLst>
              <a:ext uri="{FF2B5EF4-FFF2-40B4-BE49-F238E27FC236}">
                <a16:creationId xmlns:a16="http://schemas.microsoft.com/office/drawing/2014/main" id="{00000000-0008-0000-1500-0000B5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54" name="Line 5850">
            <a:extLst>
              <a:ext uri="{FF2B5EF4-FFF2-40B4-BE49-F238E27FC236}">
                <a16:creationId xmlns:a16="http://schemas.microsoft.com/office/drawing/2014/main" id="{00000000-0008-0000-1500-0000B6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094" name="Group 5851">
          <a:extLst>
            <a:ext uri="{FF2B5EF4-FFF2-40B4-BE49-F238E27FC236}">
              <a16:creationId xmlns:a16="http://schemas.microsoft.com/office/drawing/2014/main" id="{00000000-0008-0000-1500-000066DA1300}"/>
            </a:ext>
          </a:extLst>
        </xdr:cNvPr>
        <xdr:cNvGrpSpPr>
          <a:grpSpLocks/>
        </xdr:cNvGrpSpPr>
      </xdr:nvGrpSpPr>
      <xdr:grpSpPr bwMode="auto">
        <a:xfrm>
          <a:off x="5486400" y="5703094"/>
          <a:ext cx="266700" cy="0"/>
          <a:chOff x="466" y="3952"/>
          <a:chExt cx="28" cy="16"/>
        </a:xfrm>
      </xdr:grpSpPr>
      <xdr:sp macro="" textlink="">
        <xdr:nvSpPr>
          <xdr:cNvPr id="1302451" name="Line 5852">
            <a:extLst>
              <a:ext uri="{FF2B5EF4-FFF2-40B4-BE49-F238E27FC236}">
                <a16:creationId xmlns:a16="http://schemas.microsoft.com/office/drawing/2014/main" id="{00000000-0008-0000-1500-0000B3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52" name="Line 5853">
            <a:extLst>
              <a:ext uri="{FF2B5EF4-FFF2-40B4-BE49-F238E27FC236}">
                <a16:creationId xmlns:a16="http://schemas.microsoft.com/office/drawing/2014/main" id="{00000000-0008-0000-1500-0000B4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095" name="Group 5854">
          <a:extLst>
            <a:ext uri="{FF2B5EF4-FFF2-40B4-BE49-F238E27FC236}">
              <a16:creationId xmlns:a16="http://schemas.microsoft.com/office/drawing/2014/main" id="{00000000-0008-0000-1500-000067DA1300}"/>
            </a:ext>
          </a:extLst>
        </xdr:cNvPr>
        <xdr:cNvGrpSpPr>
          <a:grpSpLocks/>
        </xdr:cNvGrpSpPr>
      </xdr:nvGrpSpPr>
      <xdr:grpSpPr bwMode="auto">
        <a:xfrm>
          <a:off x="4117181" y="5703094"/>
          <a:ext cx="228600" cy="0"/>
          <a:chOff x="466" y="3952"/>
          <a:chExt cx="28" cy="16"/>
        </a:xfrm>
      </xdr:grpSpPr>
      <xdr:sp macro="" textlink="">
        <xdr:nvSpPr>
          <xdr:cNvPr id="1302449" name="Line 5855">
            <a:extLst>
              <a:ext uri="{FF2B5EF4-FFF2-40B4-BE49-F238E27FC236}">
                <a16:creationId xmlns:a16="http://schemas.microsoft.com/office/drawing/2014/main" id="{00000000-0008-0000-1500-0000B1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50" name="Line 5856">
            <a:extLst>
              <a:ext uri="{FF2B5EF4-FFF2-40B4-BE49-F238E27FC236}">
                <a16:creationId xmlns:a16="http://schemas.microsoft.com/office/drawing/2014/main" id="{00000000-0008-0000-1500-0000B2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096" name="Group 5857">
          <a:extLst>
            <a:ext uri="{FF2B5EF4-FFF2-40B4-BE49-F238E27FC236}">
              <a16:creationId xmlns:a16="http://schemas.microsoft.com/office/drawing/2014/main" id="{00000000-0008-0000-1500-000068DA1300}"/>
            </a:ext>
          </a:extLst>
        </xdr:cNvPr>
        <xdr:cNvGrpSpPr>
          <a:grpSpLocks/>
        </xdr:cNvGrpSpPr>
      </xdr:nvGrpSpPr>
      <xdr:grpSpPr bwMode="auto">
        <a:xfrm>
          <a:off x="4700588" y="5703094"/>
          <a:ext cx="266700" cy="0"/>
          <a:chOff x="466" y="3952"/>
          <a:chExt cx="28" cy="16"/>
        </a:xfrm>
      </xdr:grpSpPr>
      <xdr:sp macro="" textlink="">
        <xdr:nvSpPr>
          <xdr:cNvPr id="1302447" name="Line 5858">
            <a:extLst>
              <a:ext uri="{FF2B5EF4-FFF2-40B4-BE49-F238E27FC236}">
                <a16:creationId xmlns:a16="http://schemas.microsoft.com/office/drawing/2014/main" id="{00000000-0008-0000-1500-0000AF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48" name="Line 5859">
            <a:extLst>
              <a:ext uri="{FF2B5EF4-FFF2-40B4-BE49-F238E27FC236}">
                <a16:creationId xmlns:a16="http://schemas.microsoft.com/office/drawing/2014/main" id="{00000000-0008-0000-1500-0000B0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097" name="Group 5860">
          <a:extLst>
            <a:ext uri="{FF2B5EF4-FFF2-40B4-BE49-F238E27FC236}">
              <a16:creationId xmlns:a16="http://schemas.microsoft.com/office/drawing/2014/main" id="{00000000-0008-0000-1500-000069DA1300}"/>
            </a:ext>
          </a:extLst>
        </xdr:cNvPr>
        <xdr:cNvGrpSpPr>
          <a:grpSpLocks/>
        </xdr:cNvGrpSpPr>
      </xdr:nvGrpSpPr>
      <xdr:grpSpPr bwMode="auto">
        <a:xfrm>
          <a:off x="4117181" y="5703094"/>
          <a:ext cx="228600" cy="0"/>
          <a:chOff x="466" y="3952"/>
          <a:chExt cx="28" cy="16"/>
        </a:xfrm>
      </xdr:grpSpPr>
      <xdr:sp macro="" textlink="">
        <xdr:nvSpPr>
          <xdr:cNvPr id="1302445" name="Line 5861">
            <a:extLst>
              <a:ext uri="{FF2B5EF4-FFF2-40B4-BE49-F238E27FC236}">
                <a16:creationId xmlns:a16="http://schemas.microsoft.com/office/drawing/2014/main" id="{00000000-0008-0000-1500-0000AD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46" name="Line 5862">
            <a:extLst>
              <a:ext uri="{FF2B5EF4-FFF2-40B4-BE49-F238E27FC236}">
                <a16:creationId xmlns:a16="http://schemas.microsoft.com/office/drawing/2014/main" id="{00000000-0008-0000-1500-0000AE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098" name="Group 5863">
          <a:extLst>
            <a:ext uri="{FF2B5EF4-FFF2-40B4-BE49-F238E27FC236}">
              <a16:creationId xmlns:a16="http://schemas.microsoft.com/office/drawing/2014/main" id="{00000000-0008-0000-1500-00006ADA1300}"/>
            </a:ext>
          </a:extLst>
        </xdr:cNvPr>
        <xdr:cNvGrpSpPr>
          <a:grpSpLocks/>
        </xdr:cNvGrpSpPr>
      </xdr:nvGrpSpPr>
      <xdr:grpSpPr bwMode="auto">
        <a:xfrm>
          <a:off x="4700588" y="5703094"/>
          <a:ext cx="266700" cy="0"/>
          <a:chOff x="466" y="3952"/>
          <a:chExt cx="28" cy="16"/>
        </a:xfrm>
      </xdr:grpSpPr>
      <xdr:sp macro="" textlink="">
        <xdr:nvSpPr>
          <xdr:cNvPr id="1302443" name="Line 5864">
            <a:extLst>
              <a:ext uri="{FF2B5EF4-FFF2-40B4-BE49-F238E27FC236}">
                <a16:creationId xmlns:a16="http://schemas.microsoft.com/office/drawing/2014/main" id="{00000000-0008-0000-1500-0000AB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44" name="Line 5865">
            <a:extLst>
              <a:ext uri="{FF2B5EF4-FFF2-40B4-BE49-F238E27FC236}">
                <a16:creationId xmlns:a16="http://schemas.microsoft.com/office/drawing/2014/main" id="{00000000-0008-0000-1500-0000AC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099" name="Group 5866">
          <a:extLst>
            <a:ext uri="{FF2B5EF4-FFF2-40B4-BE49-F238E27FC236}">
              <a16:creationId xmlns:a16="http://schemas.microsoft.com/office/drawing/2014/main" id="{00000000-0008-0000-1500-00006BDA1300}"/>
            </a:ext>
          </a:extLst>
        </xdr:cNvPr>
        <xdr:cNvGrpSpPr>
          <a:grpSpLocks/>
        </xdr:cNvGrpSpPr>
      </xdr:nvGrpSpPr>
      <xdr:grpSpPr bwMode="auto">
        <a:xfrm>
          <a:off x="4117181" y="5703094"/>
          <a:ext cx="228600" cy="0"/>
          <a:chOff x="466" y="3952"/>
          <a:chExt cx="28" cy="16"/>
        </a:xfrm>
      </xdr:grpSpPr>
      <xdr:sp macro="" textlink="">
        <xdr:nvSpPr>
          <xdr:cNvPr id="1302441" name="Line 5867">
            <a:extLst>
              <a:ext uri="{FF2B5EF4-FFF2-40B4-BE49-F238E27FC236}">
                <a16:creationId xmlns:a16="http://schemas.microsoft.com/office/drawing/2014/main" id="{00000000-0008-0000-1500-0000A9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42" name="Line 5868">
            <a:extLst>
              <a:ext uri="{FF2B5EF4-FFF2-40B4-BE49-F238E27FC236}">
                <a16:creationId xmlns:a16="http://schemas.microsoft.com/office/drawing/2014/main" id="{00000000-0008-0000-1500-0000AA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00" name="Group 5869">
          <a:extLst>
            <a:ext uri="{FF2B5EF4-FFF2-40B4-BE49-F238E27FC236}">
              <a16:creationId xmlns:a16="http://schemas.microsoft.com/office/drawing/2014/main" id="{00000000-0008-0000-1500-00006CDA1300}"/>
            </a:ext>
          </a:extLst>
        </xdr:cNvPr>
        <xdr:cNvGrpSpPr>
          <a:grpSpLocks/>
        </xdr:cNvGrpSpPr>
      </xdr:nvGrpSpPr>
      <xdr:grpSpPr bwMode="auto">
        <a:xfrm>
          <a:off x="4700588" y="5703094"/>
          <a:ext cx="266700" cy="0"/>
          <a:chOff x="466" y="3952"/>
          <a:chExt cx="28" cy="16"/>
        </a:xfrm>
      </xdr:grpSpPr>
      <xdr:sp macro="" textlink="">
        <xdr:nvSpPr>
          <xdr:cNvPr id="1302439" name="Line 5870">
            <a:extLst>
              <a:ext uri="{FF2B5EF4-FFF2-40B4-BE49-F238E27FC236}">
                <a16:creationId xmlns:a16="http://schemas.microsoft.com/office/drawing/2014/main" id="{00000000-0008-0000-1500-0000A7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40" name="Line 5871">
            <a:extLst>
              <a:ext uri="{FF2B5EF4-FFF2-40B4-BE49-F238E27FC236}">
                <a16:creationId xmlns:a16="http://schemas.microsoft.com/office/drawing/2014/main" id="{00000000-0008-0000-1500-0000A8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01" name="Group 5872">
          <a:extLst>
            <a:ext uri="{FF2B5EF4-FFF2-40B4-BE49-F238E27FC236}">
              <a16:creationId xmlns:a16="http://schemas.microsoft.com/office/drawing/2014/main" id="{00000000-0008-0000-1500-00006DDA1300}"/>
            </a:ext>
          </a:extLst>
        </xdr:cNvPr>
        <xdr:cNvGrpSpPr>
          <a:grpSpLocks/>
        </xdr:cNvGrpSpPr>
      </xdr:nvGrpSpPr>
      <xdr:grpSpPr bwMode="auto">
        <a:xfrm>
          <a:off x="4117181" y="5703094"/>
          <a:ext cx="228600" cy="0"/>
          <a:chOff x="466" y="3952"/>
          <a:chExt cx="28" cy="16"/>
        </a:xfrm>
      </xdr:grpSpPr>
      <xdr:sp macro="" textlink="">
        <xdr:nvSpPr>
          <xdr:cNvPr id="1302437" name="Line 5873">
            <a:extLst>
              <a:ext uri="{FF2B5EF4-FFF2-40B4-BE49-F238E27FC236}">
                <a16:creationId xmlns:a16="http://schemas.microsoft.com/office/drawing/2014/main" id="{00000000-0008-0000-1500-0000A5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38" name="Line 5874">
            <a:extLst>
              <a:ext uri="{FF2B5EF4-FFF2-40B4-BE49-F238E27FC236}">
                <a16:creationId xmlns:a16="http://schemas.microsoft.com/office/drawing/2014/main" id="{00000000-0008-0000-1500-0000A6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02" name="Group 5875">
          <a:extLst>
            <a:ext uri="{FF2B5EF4-FFF2-40B4-BE49-F238E27FC236}">
              <a16:creationId xmlns:a16="http://schemas.microsoft.com/office/drawing/2014/main" id="{00000000-0008-0000-1500-00006EDA1300}"/>
            </a:ext>
          </a:extLst>
        </xdr:cNvPr>
        <xdr:cNvGrpSpPr>
          <a:grpSpLocks/>
        </xdr:cNvGrpSpPr>
      </xdr:nvGrpSpPr>
      <xdr:grpSpPr bwMode="auto">
        <a:xfrm>
          <a:off x="4700588" y="5703094"/>
          <a:ext cx="266700" cy="0"/>
          <a:chOff x="466" y="3952"/>
          <a:chExt cx="28" cy="16"/>
        </a:xfrm>
      </xdr:grpSpPr>
      <xdr:sp macro="" textlink="">
        <xdr:nvSpPr>
          <xdr:cNvPr id="1302435" name="Line 5876">
            <a:extLst>
              <a:ext uri="{FF2B5EF4-FFF2-40B4-BE49-F238E27FC236}">
                <a16:creationId xmlns:a16="http://schemas.microsoft.com/office/drawing/2014/main" id="{00000000-0008-0000-1500-0000A3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36" name="Line 5877">
            <a:extLst>
              <a:ext uri="{FF2B5EF4-FFF2-40B4-BE49-F238E27FC236}">
                <a16:creationId xmlns:a16="http://schemas.microsoft.com/office/drawing/2014/main" id="{00000000-0008-0000-1500-0000A4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03" name="Group 5878">
          <a:extLst>
            <a:ext uri="{FF2B5EF4-FFF2-40B4-BE49-F238E27FC236}">
              <a16:creationId xmlns:a16="http://schemas.microsoft.com/office/drawing/2014/main" id="{00000000-0008-0000-1500-00006FDA1300}"/>
            </a:ext>
          </a:extLst>
        </xdr:cNvPr>
        <xdr:cNvGrpSpPr>
          <a:grpSpLocks/>
        </xdr:cNvGrpSpPr>
      </xdr:nvGrpSpPr>
      <xdr:grpSpPr bwMode="auto">
        <a:xfrm>
          <a:off x="4117181" y="5703094"/>
          <a:ext cx="228600" cy="0"/>
          <a:chOff x="466" y="3952"/>
          <a:chExt cx="28" cy="16"/>
        </a:xfrm>
      </xdr:grpSpPr>
      <xdr:sp macro="" textlink="">
        <xdr:nvSpPr>
          <xdr:cNvPr id="1302433" name="Line 5879">
            <a:extLst>
              <a:ext uri="{FF2B5EF4-FFF2-40B4-BE49-F238E27FC236}">
                <a16:creationId xmlns:a16="http://schemas.microsoft.com/office/drawing/2014/main" id="{00000000-0008-0000-1500-0000A1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34" name="Line 5880">
            <a:extLst>
              <a:ext uri="{FF2B5EF4-FFF2-40B4-BE49-F238E27FC236}">
                <a16:creationId xmlns:a16="http://schemas.microsoft.com/office/drawing/2014/main" id="{00000000-0008-0000-1500-0000A2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04" name="Group 5881">
          <a:extLst>
            <a:ext uri="{FF2B5EF4-FFF2-40B4-BE49-F238E27FC236}">
              <a16:creationId xmlns:a16="http://schemas.microsoft.com/office/drawing/2014/main" id="{00000000-0008-0000-1500-000070DA1300}"/>
            </a:ext>
          </a:extLst>
        </xdr:cNvPr>
        <xdr:cNvGrpSpPr>
          <a:grpSpLocks/>
        </xdr:cNvGrpSpPr>
      </xdr:nvGrpSpPr>
      <xdr:grpSpPr bwMode="auto">
        <a:xfrm>
          <a:off x="4117181" y="5703094"/>
          <a:ext cx="228600" cy="0"/>
          <a:chOff x="466" y="3952"/>
          <a:chExt cx="28" cy="16"/>
        </a:xfrm>
      </xdr:grpSpPr>
      <xdr:sp macro="" textlink="">
        <xdr:nvSpPr>
          <xdr:cNvPr id="1302431" name="Line 5882">
            <a:extLst>
              <a:ext uri="{FF2B5EF4-FFF2-40B4-BE49-F238E27FC236}">
                <a16:creationId xmlns:a16="http://schemas.microsoft.com/office/drawing/2014/main" id="{00000000-0008-0000-1500-00009F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32" name="Line 5883">
            <a:extLst>
              <a:ext uri="{FF2B5EF4-FFF2-40B4-BE49-F238E27FC236}">
                <a16:creationId xmlns:a16="http://schemas.microsoft.com/office/drawing/2014/main" id="{00000000-0008-0000-1500-0000A0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05" name="Group 5884">
          <a:extLst>
            <a:ext uri="{FF2B5EF4-FFF2-40B4-BE49-F238E27FC236}">
              <a16:creationId xmlns:a16="http://schemas.microsoft.com/office/drawing/2014/main" id="{00000000-0008-0000-1500-000071DA1300}"/>
            </a:ext>
          </a:extLst>
        </xdr:cNvPr>
        <xdr:cNvGrpSpPr>
          <a:grpSpLocks/>
        </xdr:cNvGrpSpPr>
      </xdr:nvGrpSpPr>
      <xdr:grpSpPr bwMode="auto">
        <a:xfrm>
          <a:off x="4117181" y="5703094"/>
          <a:ext cx="228600" cy="0"/>
          <a:chOff x="466" y="3952"/>
          <a:chExt cx="28" cy="16"/>
        </a:xfrm>
      </xdr:grpSpPr>
      <xdr:sp macro="" textlink="">
        <xdr:nvSpPr>
          <xdr:cNvPr id="1302429" name="Line 5885">
            <a:extLst>
              <a:ext uri="{FF2B5EF4-FFF2-40B4-BE49-F238E27FC236}">
                <a16:creationId xmlns:a16="http://schemas.microsoft.com/office/drawing/2014/main" id="{00000000-0008-0000-1500-00009D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30" name="Line 5886">
            <a:extLst>
              <a:ext uri="{FF2B5EF4-FFF2-40B4-BE49-F238E27FC236}">
                <a16:creationId xmlns:a16="http://schemas.microsoft.com/office/drawing/2014/main" id="{00000000-0008-0000-1500-00009E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06" name="Group 5887">
          <a:extLst>
            <a:ext uri="{FF2B5EF4-FFF2-40B4-BE49-F238E27FC236}">
              <a16:creationId xmlns:a16="http://schemas.microsoft.com/office/drawing/2014/main" id="{00000000-0008-0000-1500-000072DA1300}"/>
            </a:ext>
          </a:extLst>
        </xdr:cNvPr>
        <xdr:cNvGrpSpPr>
          <a:grpSpLocks/>
        </xdr:cNvGrpSpPr>
      </xdr:nvGrpSpPr>
      <xdr:grpSpPr bwMode="auto">
        <a:xfrm>
          <a:off x="4117181" y="5703094"/>
          <a:ext cx="228600" cy="0"/>
          <a:chOff x="466" y="3952"/>
          <a:chExt cx="28" cy="16"/>
        </a:xfrm>
      </xdr:grpSpPr>
      <xdr:sp macro="" textlink="">
        <xdr:nvSpPr>
          <xdr:cNvPr id="1302427" name="Line 5888">
            <a:extLst>
              <a:ext uri="{FF2B5EF4-FFF2-40B4-BE49-F238E27FC236}">
                <a16:creationId xmlns:a16="http://schemas.microsoft.com/office/drawing/2014/main" id="{00000000-0008-0000-1500-00009B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28" name="Line 5889">
            <a:extLst>
              <a:ext uri="{FF2B5EF4-FFF2-40B4-BE49-F238E27FC236}">
                <a16:creationId xmlns:a16="http://schemas.microsoft.com/office/drawing/2014/main" id="{00000000-0008-0000-1500-00009C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07" name="Group 5890">
          <a:extLst>
            <a:ext uri="{FF2B5EF4-FFF2-40B4-BE49-F238E27FC236}">
              <a16:creationId xmlns:a16="http://schemas.microsoft.com/office/drawing/2014/main" id="{00000000-0008-0000-1500-000073DA1300}"/>
            </a:ext>
          </a:extLst>
        </xdr:cNvPr>
        <xdr:cNvGrpSpPr>
          <a:grpSpLocks/>
        </xdr:cNvGrpSpPr>
      </xdr:nvGrpSpPr>
      <xdr:grpSpPr bwMode="auto">
        <a:xfrm>
          <a:off x="4117181" y="5703094"/>
          <a:ext cx="228600" cy="0"/>
          <a:chOff x="466" y="3952"/>
          <a:chExt cx="28" cy="16"/>
        </a:xfrm>
      </xdr:grpSpPr>
      <xdr:sp macro="" textlink="">
        <xdr:nvSpPr>
          <xdr:cNvPr id="1302425" name="Line 5891">
            <a:extLst>
              <a:ext uri="{FF2B5EF4-FFF2-40B4-BE49-F238E27FC236}">
                <a16:creationId xmlns:a16="http://schemas.microsoft.com/office/drawing/2014/main" id="{00000000-0008-0000-1500-000099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26" name="Line 5892">
            <a:extLst>
              <a:ext uri="{FF2B5EF4-FFF2-40B4-BE49-F238E27FC236}">
                <a16:creationId xmlns:a16="http://schemas.microsoft.com/office/drawing/2014/main" id="{00000000-0008-0000-1500-00009A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08" name="Group 5893">
          <a:extLst>
            <a:ext uri="{FF2B5EF4-FFF2-40B4-BE49-F238E27FC236}">
              <a16:creationId xmlns:a16="http://schemas.microsoft.com/office/drawing/2014/main" id="{00000000-0008-0000-1500-000074DA1300}"/>
            </a:ext>
          </a:extLst>
        </xdr:cNvPr>
        <xdr:cNvGrpSpPr>
          <a:grpSpLocks/>
        </xdr:cNvGrpSpPr>
      </xdr:nvGrpSpPr>
      <xdr:grpSpPr bwMode="auto">
        <a:xfrm>
          <a:off x="4700588" y="5703094"/>
          <a:ext cx="266700" cy="0"/>
          <a:chOff x="466" y="3952"/>
          <a:chExt cx="28" cy="16"/>
        </a:xfrm>
      </xdr:grpSpPr>
      <xdr:sp macro="" textlink="">
        <xdr:nvSpPr>
          <xdr:cNvPr id="1302423" name="Line 5894">
            <a:extLst>
              <a:ext uri="{FF2B5EF4-FFF2-40B4-BE49-F238E27FC236}">
                <a16:creationId xmlns:a16="http://schemas.microsoft.com/office/drawing/2014/main" id="{00000000-0008-0000-1500-000097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24" name="Line 5895">
            <a:extLst>
              <a:ext uri="{FF2B5EF4-FFF2-40B4-BE49-F238E27FC236}">
                <a16:creationId xmlns:a16="http://schemas.microsoft.com/office/drawing/2014/main" id="{00000000-0008-0000-1500-000098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09" name="Group 5896">
          <a:extLst>
            <a:ext uri="{FF2B5EF4-FFF2-40B4-BE49-F238E27FC236}">
              <a16:creationId xmlns:a16="http://schemas.microsoft.com/office/drawing/2014/main" id="{00000000-0008-0000-1500-000075DA1300}"/>
            </a:ext>
          </a:extLst>
        </xdr:cNvPr>
        <xdr:cNvGrpSpPr>
          <a:grpSpLocks/>
        </xdr:cNvGrpSpPr>
      </xdr:nvGrpSpPr>
      <xdr:grpSpPr bwMode="auto">
        <a:xfrm>
          <a:off x="4700588" y="5703094"/>
          <a:ext cx="266700" cy="0"/>
          <a:chOff x="466" y="3952"/>
          <a:chExt cx="28" cy="16"/>
        </a:xfrm>
      </xdr:grpSpPr>
      <xdr:sp macro="" textlink="">
        <xdr:nvSpPr>
          <xdr:cNvPr id="1302421" name="Line 5897">
            <a:extLst>
              <a:ext uri="{FF2B5EF4-FFF2-40B4-BE49-F238E27FC236}">
                <a16:creationId xmlns:a16="http://schemas.microsoft.com/office/drawing/2014/main" id="{00000000-0008-0000-1500-000095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22" name="Line 5898">
            <a:extLst>
              <a:ext uri="{FF2B5EF4-FFF2-40B4-BE49-F238E27FC236}">
                <a16:creationId xmlns:a16="http://schemas.microsoft.com/office/drawing/2014/main" id="{00000000-0008-0000-1500-000096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10" name="Group 5899">
          <a:extLst>
            <a:ext uri="{FF2B5EF4-FFF2-40B4-BE49-F238E27FC236}">
              <a16:creationId xmlns:a16="http://schemas.microsoft.com/office/drawing/2014/main" id="{00000000-0008-0000-1500-000076DA1300}"/>
            </a:ext>
          </a:extLst>
        </xdr:cNvPr>
        <xdr:cNvGrpSpPr>
          <a:grpSpLocks/>
        </xdr:cNvGrpSpPr>
      </xdr:nvGrpSpPr>
      <xdr:grpSpPr bwMode="auto">
        <a:xfrm>
          <a:off x="4700588" y="5703094"/>
          <a:ext cx="266700" cy="0"/>
          <a:chOff x="466" y="3952"/>
          <a:chExt cx="28" cy="16"/>
        </a:xfrm>
      </xdr:grpSpPr>
      <xdr:sp macro="" textlink="">
        <xdr:nvSpPr>
          <xdr:cNvPr id="1302419" name="Line 5900">
            <a:extLst>
              <a:ext uri="{FF2B5EF4-FFF2-40B4-BE49-F238E27FC236}">
                <a16:creationId xmlns:a16="http://schemas.microsoft.com/office/drawing/2014/main" id="{00000000-0008-0000-1500-000093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20" name="Line 5901">
            <a:extLst>
              <a:ext uri="{FF2B5EF4-FFF2-40B4-BE49-F238E27FC236}">
                <a16:creationId xmlns:a16="http://schemas.microsoft.com/office/drawing/2014/main" id="{00000000-0008-0000-1500-000094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11" name="Group 5902">
          <a:extLst>
            <a:ext uri="{FF2B5EF4-FFF2-40B4-BE49-F238E27FC236}">
              <a16:creationId xmlns:a16="http://schemas.microsoft.com/office/drawing/2014/main" id="{00000000-0008-0000-1500-000077DA1300}"/>
            </a:ext>
          </a:extLst>
        </xdr:cNvPr>
        <xdr:cNvGrpSpPr>
          <a:grpSpLocks/>
        </xdr:cNvGrpSpPr>
      </xdr:nvGrpSpPr>
      <xdr:grpSpPr bwMode="auto">
        <a:xfrm>
          <a:off x="4700588" y="5703094"/>
          <a:ext cx="266700" cy="0"/>
          <a:chOff x="466" y="3952"/>
          <a:chExt cx="28" cy="16"/>
        </a:xfrm>
      </xdr:grpSpPr>
      <xdr:sp macro="" textlink="">
        <xdr:nvSpPr>
          <xdr:cNvPr id="1302417" name="Line 5903">
            <a:extLst>
              <a:ext uri="{FF2B5EF4-FFF2-40B4-BE49-F238E27FC236}">
                <a16:creationId xmlns:a16="http://schemas.microsoft.com/office/drawing/2014/main" id="{00000000-0008-0000-1500-000091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18" name="Line 5904">
            <a:extLst>
              <a:ext uri="{FF2B5EF4-FFF2-40B4-BE49-F238E27FC236}">
                <a16:creationId xmlns:a16="http://schemas.microsoft.com/office/drawing/2014/main" id="{00000000-0008-0000-1500-000092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12" name="Group 5905">
          <a:extLst>
            <a:ext uri="{FF2B5EF4-FFF2-40B4-BE49-F238E27FC236}">
              <a16:creationId xmlns:a16="http://schemas.microsoft.com/office/drawing/2014/main" id="{00000000-0008-0000-1500-000078DA1300}"/>
            </a:ext>
          </a:extLst>
        </xdr:cNvPr>
        <xdr:cNvGrpSpPr>
          <a:grpSpLocks/>
        </xdr:cNvGrpSpPr>
      </xdr:nvGrpSpPr>
      <xdr:grpSpPr bwMode="auto">
        <a:xfrm>
          <a:off x="4700588" y="5703094"/>
          <a:ext cx="266700" cy="0"/>
          <a:chOff x="466" y="3952"/>
          <a:chExt cx="28" cy="16"/>
        </a:xfrm>
      </xdr:grpSpPr>
      <xdr:sp macro="" textlink="">
        <xdr:nvSpPr>
          <xdr:cNvPr id="1302415" name="Line 5906">
            <a:extLst>
              <a:ext uri="{FF2B5EF4-FFF2-40B4-BE49-F238E27FC236}">
                <a16:creationId xmlns:a16="http://schemas.microsoft.com/office/drawing/2014/main" id="{00000000-0008-0000-1500-00008F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16" name="Line 5907">
            <a:extLst>
              <a:ext uri="{FF2B5EF4-FFF2-40B4-BE49-F238E27FC236}">
                <a16:creationId xmlns:a16="http://schemas.microsoft.com/office/drawing/2014/main" id="{00000000-0008-0000-1500-000090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13" name="Group 5908">
          <a:extLst>
            <a:ext uri="{FF2B5EF4-FFF2-40B4-BE49-F238E27FC236}">
              <a16:creationId xmlns:a16="http://schemas.microsoft.com/office/drawing/2014/main" id="{00000000-0008-0000-1500-000079DA1300}"/>
            </a:ext>
          </a:extLst>
        </xdr:cNvPr>
        <xdr:cNvGrpSpPr>
          <a:grpSpLocks/>
        </xdr:cNvGrpSpPr>
      </xdr:nvGrpSpPr>
      <xdr:grpSpPr bwMode="auto">
        <a:xfrm>
          <a:off x="4117181" y="5703094"/>
          <a:ext cx="228600" cy="0"/>
          <a:chOff x="466" y="3952"/>
          <a:chExt cx="28" cy="16"/>
        </a:xfrm>
      </xdr:grpSpPr>
      <xdr:sp macro="" textlink="">
        <xdr:nvSpPr>
          <xdr:cNvPr id="1302413" name="Line 5909">
            <a:extLst>
              <a:ext uri="{FF2B5EF4-FFF2-40B4-BE49-F238E27FC236}">
                <a16:creationId xmlns:a16="http://schemas.microsoft.com/office/drawing/2014/main" id="{00000000-0008-0000-1500-00008D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14" name="Line 5910">
            <a:extLst>
              <a:ext uri="{FF2B5EF4-FFF2-40B4-BE49-F238E27FC236}">
                <a16:creationId xmlns:a16="http://schemas.microsoft.com/office/drawing/2014/main" id="{00000000-0008-0000-1500-00008E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14" name="Group 5911">
          <a:extLst>
            <a:ext uri="{FF2B5EF4-FFF2-40B4-BE49-F238E27FC236}">
              <a16:creationId xmlns:a16="http://schemas.microsoft.com/office/drawing/2014/main" id="{00000000-0008-0000-1500-00007ADA1300}"/>
            </a:ext>
          </a:extLst>
        </xdr:cNvPr>
        <xdr:cNvGrpSpPr>
          <a:grpSpLocks/>
        </xdr:cNvGrpSpPr>
      </xdr:nvGrpSpPr>
      <xdr:grpSpPr bwMode="auto">
        <a:xfrm>
          <a:off x="4117181" y="5703094"/>
          <a:ext cx="228600" cy="0"/>
          <a:chOff x="466" y="3952"/>
          <a:chExt cx="28" cy="16"/>
        </a:xfrm>
      </xdr:grpSpPr>
      <xdr:sp macro="" textlink="">
        <xdr:nvSpPr>
          <xdr:cNvPr id="1302411" name="Line 5912">
            <a:extLst>
              <a:ext uri="{FF2B5EF4-FFF2-40B4-BE49-F238E27FC236}">
                <a16:creationId xmlns:a16="http://schemas.microsoft.com/office/drawing/2014/main" id="{00000000-0008-0000-1500-00008B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12" name="Line 5913">
            <a:extLst>
              <a:ext uri="{FF2B5EF4-FFF2-40B4-BE49-F238E27FC236}">
                <a16:creationId xmlns:a16="http://schemas.microsoft.com/office/drawing/2014/main" id="{00000000-0008-0000-1500-00008C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15" name="Group 5914">
          <a:extLst>
            <a:ext uri="{FF2B5EF4-FFF2-40B4-BE49-F238E27FC236}">
              <a16:creationId xmlns:a16="http://schemas.microsoft.com/office/drawing/2014/main" id="{00000000-0008-0000-1500-00007BDA1300}"/>
            </a:ext>
          </a:extLst>
        </xdr:cNvPr>
        <xdr:cNvGrpSpPr>
          <a:grpSpLocks/>
        </xdr:cNvGrpSpPr>
      </xdr:nvGrpSpPr>
      <xdr:grpSpPr bwMode="auto">
        <a:xfrm>
          <a:off x="4700588" y="5703094"/>
          <a:ext cx="266700" cy="0"/>
          <a:chOff x="466" y="3952"/>
          <a:chExt cx="28" cy="16"/>
        </a:xfrm>
      </xdr:grpSpPr>
      <xdr:sp macro="" textlink="">
        <xdr:nvSpPr>
          <xdr:cNvPr id="1302409" name="Line 5915">
            <a:extLst>
              <a:ext uri="{FF2B5EF4-FFF2-40B4-BE49-F238E27FC236}">
                <a16:creationId xmlns:a16="http://schemas.microsoft.com/office/drawing/2014/main" id="{00000000-0008-0000-1500-000089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10" name="Line 5916">
            <a:extLst>
              <a:ext uri="{FF2B5EF4-FFF2-40B4-BE49-F238E27FC236}">
                <a16:creationId xmlns:a16="http://schemas.microsoft.com/office/drawing/2014/main" id="{00000000-0008-0000-1500-00008A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16" name="Group 5917">
          <a:extLst>
            <a:ext uri="{FF2B5EF4-FFF2-40B4-BE49-F238E27FC236}">
              <a16:creationId xmlns:a16="http://schemas.microsoft.com/office/drawing/2014/main" id="{00000000-0008-0000-1500-00007CDA1300}"/>
            </a:ext>
          </a:extLst>
        </xdr:cNvPr>
        <xdr:cNvGrpSpPr>
          <a:grpSpLocks/>
        </xdr:cNvGrpSpPr>
      </xdr:nvGrpSpPr>
      <xdr:grpSpPr bwMode="auto">
        <a:xfrm>
          <a:off x="4700588" y="5703094"/>
          <a:ext cx="266700" cy="0"/>
          <a:chOff x="466" y="3952"/>
          <a:chExt cx="28" cy="16"/>
        </a:xfrm>
      </xdr:grpSpPr>
      <xdr:sp macro="" textlink="">
        <xdr:nvSpPr>
          <xdr:cNvPr id="1302407" name="Line 5918">
            <a:extLst>
              <a:ext uri="{FF2B5EF4-FFF2-40B4-BE49-F238E27FC236}">
                <a16:creationId xmlns:a16="http://schemas.microsoft.com/office/drawing/2014/main" id="{00000000-0008-0000-1500-000087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08" name="Line 5919">
            <a:extLst>
              <a:ext uri="{FF2B5EF4-FFF2-40B4-BE49-F238E27FC236}">
                <a16:creationId xmlns:a16="http://schemas.microsoft.com/office/drawing/2014/main" id="{00000000-0008-0000-1500-000088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17" name="Group 5920">
          <a:extLst>
            <a:ext uri="{FF2B5EF4-FFF2-40B4-BE49-F238E27FC236}">
              <a16:creationId xmlns:a16="http://schemas.microsoft.com/office/drawing/2014/main" id="{00000000-0008-0000-1500-00007DDA1300}"/>
            </a:ext>
          </a:extLst>
        </xdr:cNvPr>
        <xdr:cNvGrpSpPr>
          <a:grpSpLocks/>
        </xdr:cNvGrpSpPr>
      </xdr:nvGrpSpPr>
      <xdr:grpSpPr bwMode="auto">
        <a:xfrm>
          <a:off x="4117181" y="5703094"/>
          <a:ext cx="240507" cy="0"/>
          <a:chOff x="466" y="3952"/>
          <a:chExt cx="28" cy="16"/>
        </a:xfrm>
      </xdr:grpSpPr>
      <xdr:sp macro="" textlink="">
        <xdr:nvSpPr>
          <xdr:cNvPr id="1302405" name="Line 5921">
            <a:extLst>
              <a:ext uri="{FF2B5EF4-FFF2-40B4-BE49-F238E27FC236}">
                <a16:creationId xmlns:a16="http://schemas.microsoft.com/office/drawing/2014/main" id="{00000000-0008-0000-1500-000085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06" name="Line 5922">
            <a:extLst>
              <a:ext uri="{FF2B5EF4-FFF2-40B4-BE49-F238E27FC236}">
                <a16:creationId xmlns:a16="http://schemas.microsoft.com/office/drawing/2014/main" id="{00000000-0008-0000-1500-000086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571500</xdr:colOff>
      <xdr:row>19</xdr:row>
      <xdr:rowOff>0</xdr:rowOff>
    </xdr:to>
    <xdr:grpSp>
      <xdr:nvGrpSpPr>
        <xdr:cNvPr id="1301118" name="Group 5923">
          <a:extLst>
            <a:ext uri="{FF2B5EF4-FFF2-40B4-BE49-F238E27FC236}">
              <a16:creationId xmlns:a16="http://schemas.microsoft.com/office/drawing/2014/main" id="{00000000-0008-0000-1500-00007EDA1300}"/>
            </a:ext>
          </a:extLst>
        </xdr:cNvPr>
        <xdr:cNvGrpSpPr>
          <a:grpSpLocks/>
        </xdr:cNvGrpSpPr>
      </xdr:nvGrpSpPr>
      <xdr:grpSpPr bwMode="auto">
        <a:xfrm>
          <a:off x="5486400" y="5703094"/>
          <a:ext cx="228600" cy="0"/>
          <a:chOff x="466" y="3952"/>
          <a:chExt cx="28" cy="16"/>
        </a:xfrm>
      </xdr:grpSpPr>
      <xdr:sp macro="" textlink="">
        <xdr:nvSpPr>
          <xdr:cNvPr id="1302403" name="Line 5924">
            <a:extLst>
              <a:ext uri="{FF2B5EF4-FFF2-40B4-BE49-F238E27FC236}">
                <a16:creationId xmlns:a16="http://schemas.microsoft.com/office/drawing/2014/main" id="{00000000-0008-0000-1500-000083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04" name="Line 5925">
            <a:extLst>
              <a:ext uri="{FF2B5EF4-FFF2-40B4-BE49-F238E27FC236}">
                <a16:creationId xmlns:a16="http://schemas.microsoft.com/office/drawing/2014/main" id="{00000000-0008-0000-1500-000084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19" name="Group 5926">
          <a:extLst>
            <a:ext uri="{FF2B5EF4-FFF2-40B4-BE49-F238E27FC236}">
              <a16:creationId xmlns:a16="http://schemas.microsoft.com/office/drawing/2014/main" id="{00000000-0008-0000-1500-00007FDA1300}"/>
            </a:ext>
          </a:extLst>
        </xdr:cNvPr>
        <xdr:cNvGrpSpPr>
          <a:grpSpLocks/>
        </xdr:cNvGrpSpPr>
      </xdr:nvGrpSpPr>
      <xdr:grpSpPr bwMode="auto">
        <a:xfrm>
          <a:off x="4700588" y="5703094"/>
          <a:ext cx="266700" cy="0"/>
          <a:chOff x="466" y="3952"/>
          <a:chExt cx="28" cy="16"/>
        </a:xfrm>
      </xdr:grpSpPr>
      <xdr:sp macro="" textlink="">
        <xdr:nvSpPr>
          <xdr:cNvPr id="1302401" name="Line 5927">
            <a:extLst>
              <a:ext uri="{FF2B5EF4-FFF2-40B4-BE49-F238E27FC236}">
                <a16:creationId xmlns:a16="http://schemas.microsoft.com/office/drawing/2014/main" id="{00000000-0008-0000-1500-000081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02" name="Line 5928">
            <a:extLst>
              <a:ext uri="{FF2B5EF4-FFF2-40B4-BE49-F238E27FC236}">
                <a16:creationId xmlns:a16="http://schemas.microsoft.com/office/drawing/2014/main" id="{00000000-0008-0000-1500-000082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20" name="Group 5929">
          <a:extLst>
            <a:ext uri="{FF2B5EF4-FFF2-40B4-BE49-F238E27FC236}">
              <a16:creationId xmlns:a16="http://schemas.microsoft.com/office/drawing/2014/main" id="{00000000-0008-0000-1500-000080DA1300}"/>
            </a:ext>
          </a:extLst>
        </xdr:cNvPr>
        <xdr:cNvGrpSpPr>
          <a:grpSpLocks/>
        </xdr:cNvGrpSpPr>
      </xdr:nvGrpSpPr>
      <xdr:grpSpPr bwMode="auto">
        <a:xfrm>
          <a:off x="4700588" y="5703094"/>
          <a:ext cx="266700" cy="0"/>
          <a:chOff x="466" y="3952"/>
          <a:chExt cx="28" cy="16"/>
        </a:xfrm>
      </xdr:grpSpPr>
      <xdr:sp macro="" textlink="">
        <xdr:nvSpPr>
          <xdr:cNvPr id="1302399" name="Line 5930">
            <a:extLst>
              <a:ext uri="{FF2B5EF4-FFF2-40B4-BE49-F238E27FC236}">
                <a16:creationId xmlns:a16="http://schemas.microsoft.com/office/drawing/2014/main" id="{00000000-0008-0000-1500-00007F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00" name="Line 5931">
            <a:extLst>
              <a:ext uri="{FF2B5EF4-FFF2-40B4-BE49-F238E27FC236}">
                <a16:creationId xmlns:a16="http://schemas.microsoft.com/office/drawing/2014/main" id="{00000000-0008-0000-1500-000080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21" name="Group 5932">
          <a:extLst>
            <a:ext uri="{FF2B5EF4-FFF2-40B4-BE49-F238E27FC236}">
              <a16:creationId xmlns:a16="http://schemas.microsoft.com/office/drawing/2014/main" id="{00000000-0008-0000-1500-000081DA1300}"/>
            </a:ext>
          </a:extLst>
        </xdr:cNvPr>
        <xdr:cNvGrpSpPr>
          <a:grpSpLocks/>
        </xdr:cNvGrpSpPr>
      </xdr:nvGrpSpPr>
      <xdr:grpSpPr bwMode="auto">
        <a:xfrm>
          <a:off x="4700588" y="5703094"/>
          <a:ext cx="266700" cy="0"/>
          <a:chOff x="466" y="3952"/>
          <a:chExt cx="28" cy="16"/>
        </a:xfrm>
      </xdr:grpSpPr>
      <xdr:sp macro="" textlink="">
        <xdr:nvSpPr>
          <xdr:cNvPr id="1302397" name="Line 5933">
            <a:extLst>
              <a:ext uri="{FF2B5EF4-FFF2-40B4-BE49-F238E27FC236}">
                <a16:creationId xmlns:a16="http://schemas.microsoft.com/office/drawing/2014/main" id="{00000000-0008-0000-1500-00007D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98" name="Line 5934">
            <a:extLst>
              <a:ext uri="{FF2B5EF4-FFF2-40B4-BE49-F238E27FC236}">
                <a16:creationId xmlns:a16="http://schemas.microsoft.com/office/drawing/2014/main" id="{00000000-0008-0000-1500-00007E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22" name="Group 5935">
          <a:extLst>
            <a:ext uri="{FF2B5EF4-FFF2-40B4-BE49-F238E27FC236}">
              <a16:creationId xmlns:a16="http://schemas.microsoft.com/office/drawing/2014/main" id="{00000000-0008-0000-1500-000082DA1300}"/>
            </a:ext>
          </a:extLst>
        </xdr:cNvPr>
        <xdr:cNvGrpSpPr>
          <a:grpSpLocks/>
        </xdr:cNvGrpSpPr>
      </xdr:nvGrpSpPr>
      <xdr:grpSpPr bwMode="auto">
        <a:xfrm>
          <a:off x="4700588" y="5703094"/>
          <a:ext cx="266700" cy="0"/>
          <a:chOff x="466" y="3952"/>
          <a:chExt cx="28" cy="16"/>
        </a:xfrm>
      </xdr:grpSpPr>
      <xdr:sp macro="" textlink="">
        <xdr:nvSpPr>
          <xdr:cNvPr id="1302395" name="Line 5936">
            <a:extLst>
              <a:ext uri="{FF2B5EF4-FFF2-40B4-BE49-F238E27FC236}">
                <a16:creationId xmlns:a16="http://schemas.microsoft.com/office/drawing/2014/main" id="{00000000-0008-0000-1500-00007B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96" name="Line 5937">
            <a:extLst>
              <a:ext uri="{FF2B5EF4-FFF2-40B4-BE49-F238E27FC236}">
                <a16:creationId xmlns:a16="http://schemas.microsoft.com/office/drawing/2014/main" id="{00000000-0008-0000-1500-00007C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23" name="Group 5938">
          <a:extLst>
            <a:ext uri="{FF2B5EF4-FFF2-40B4-BE49-F238E27FC236}">
              <a16:creationId xmlns:a16="http://schemas.microsoft.com/office/drawing/2014/main" id="{00000000-0008-0000-1500-000083DA1300}"/>
            </a:ext>
          </a:extLst>
        </xdr:cNvPr>
        <xdr:cNvGrpSpPr>
          <a:grpSpLocks/>
        </xdr:cNvGrpSpPr>
      </xdr:nvGrpSpPr>
      <xdr:grpSpPr bwMode="auto">
        <a:xfrm>
          <a:off x="4700588" y="5703094"/>
          <a:ext cx="266700" cy="0"/>
          <a:chOff x="466" y="3952"/>
          <a:chExt cx="28" cy="16"/>
        </a:xfrm>
      </xdr:grpSpPr>
      <xdr:sp macro="" textlink="">
        <xdr:nvSpPr>
          <xdr:cNvPr id="1302393" name="Line 5939">
            <a:extLst>
              <a:ext uri="{FF2B5EF4-FFF2-40B4-BE49-F238E27FC236}">
                <a16:creationId xmlns:a16="http://schemas.microsoft.com/office/drawing/2014/main" id="{00000000-0008-0000-1500-000079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94" name="Line 5940">
            <a:extLst>
              <a:ext uri="{FF2B5EF4-FFF2-40B4-BE49-F238E27FC236}">
                <a16:creationId xmlns:a16="http://schemas.microsoft.com/office/drawing/2014/main" id="{00000000-0008-0000-1500-00007A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19</xdr:row>
      <xdr:rowOff>0</xdr:rowOff>
    </xdr:from>
    <xdr:to>
      <xdr:col>3</xdr:col>
      <xdr:colOff>447675</xdr:colOff>
      <xdr:row>19</xdr:row>
      <xdr:rowOff>0</xdr:rowOff>
    </xdr:to>
    <xdr:grpSp>
      <xdr:nvGrpSpPr>
        <xdr:cNvPr id="1301124" name="Group 5941">
          <a:extLst>
            <a:ext uri="{FF2B5EF4-FFF2-40B4-BE49-F238E27FC236}">
              <a16:creationId xmlns:a16="http://schemas.microsoft.com/office/drawing/2014/main" id="{00000000-0008-0000-1500-000084DA1300}"/>
            </a:ext>
          </a:extLst>
        </xdr:cNvPr>
        <xdr:cNvGrpSpPr>
          <a:grpSpLocks/>
        </xdr:cNvGrpSpPr>
      </xdr:nvGrpSpPr>
      <xdr:grpSpPr bwMode="auto">
        <a:xfrm>
          <a:off x="4576763" y="5703094"/>
          <a:ext cx="228600" cy="0"/>
          <a:chOff x="466" y="3952"/>
          <a:chExt cx="28" cy="16"/>
        </a:xfrm>
      </xdr:grpSpPr>
      <xdr:sp macro="" textlink="">
        <xdr:nvSpPr>
          <xdr:cNvPr id="1302391" name="Line 5942">
            <a:extLst>
              <a:ext uri="{FF2B5EF4-FFF2-40B4-BE49-F238E27FC236}">
                <a16:creationId xmlns:a16="http://schemas.microsoft.com/office/drawing/2014/main" id="{00000000-0008-0000-1500-000077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92" name="Line 5943">
            <a:extLst>
              <a:ext uri="{FF2B5EF4-FFF2-40B4-BE49-F238E27FC236}">
                <a16:creationId xmlns:a16="http://schemas.microsoft.com/office/drawing/2014/main" id="{00000000-0008-0000-1500-000078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25" name="Group 5944">
          <a:extLst>
            <a:ext uri="{FF2B5EF4-FFF2-40B4-BE49-F238E27FC236}">
              <a16:creationId xmlns:a16="http://schemas.microsoft.com/office/drawing/2014/main" id="{00000000-0008-0000-1500-000085DA1300}"/>
            </a:ext>
          </a:extLst>
        </xdr:cNvPr>
        <xdr:cNvGrpSpPr>
          <a:grpSpLocks/>
        </xdr:cNvGrpSpPr>
      </xdr:nvGrpSpPr>
      <xdr:grpSpPr bwMode="auto">
        <a:xfrm>
          <a:off x="4117181" y="5703094"/>
          <a:ext cx="240507" cy="0"/>
          <a:chOff x="466" y="3952"/>
          <a:chExt cx="28" cy="16"/>
        </a:xfrm>
      </xdr:grpSpPr>
      <xdr:sp macro="" textlink="">
        <xdr:nvSpPr>
          <xdr:cNvPr id="1302389" name="Line 5945">
            <a:extLst>
              <a:ext uri="{FF2B5EF4-FFF2-40B4-BE49-F238E27FC236}">
                <a16:creationId xmlns:a16="http://schemas.microsoft.com/office/drawing/2014/main" id="{00000000-0008-0000-1500-000075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90" name="Line 5946">
            <a:extLst>
              <a:ext uri="{FF2B5EF4-FFF2-40B4-BE49-F238E27FC236}">
                <a16:creationId xmlns:a16="http://schemas.microsoft.com/office/drawing/2014/main" id="{00000000-0008-0000-1500-000076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26" name="Group 5947">
          <a:extLst>
            <a:ext uri="{FF2B5EF4-FFF2-40B4-BE49-F238E27FC236}">
              <a16:creationId xmlns:a16="http://schemas.microsoft.com/office/drawing/2014/main" id="{00000000-0008-0000-1500-000086DA1300}"/>
            </a:ext>
          </a:extLst>
        </xdr:cNvPr>
        <xdr:cNvGrpSpPr>
          <a:grpSpLocks/>
        </xdr:cNvGrpSpPr>
      </xdr:nvGrpSpPr>
      <xdr:grpSpPr bwMode="auto">
        <a:xfrm>
          <a:off x="4117181" y="5703094"/>
          <a:ext cx="240507" cy="0"/>
          <a:chOff x="466" y="3952"/>
          <a:chExt cx="28" cy="16"/>
        </a:xfrm>
      </xdr:grpSpPr>
      <xdr:sp macro="" textlink="">
        <xdr:nvSpPr>
          <xdr:cNvPr id="1302387" name="Line 5948">
            <a:extLst>
              <a:ext uri="{FF2B5EF4-FFF2-40B4-BE49-F238E27FC236}">
                <a16:creationId xmlns:a16="http://schemas.microsoft.com/office/drawing/2014/main" id="{00000000-0008-0000-1500-000073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88" name="Line 5949">
            <a:extLst>
              <a:ext uri="{FF2B5EF4-FFF2-40B4-BE49-F238E27FC236}">
                <a16:creationId xmlns:a16="http://schemas.microsoft.com/office/drawing/2014/main" id="{00000000-0008-0000-1500-000074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27" name="Group 5950">
          <a:extLst>
            <a:ext uri="{FF2B5EF4-FFF2-40B4-BE49-F238E27FC236}">
              <a16:creationId xmlns:a16="http://schemas.microsoft.com/office/drawing/2014/main" id="{00000000-0008-0000-1500-000087DA1300}"/>
            </a:ext>
          </a:extLst>
        </xdr:cNvPr>
        <xdr:cNvGrpSpPr>
          <a:grpSpLocks/>
        </xdr:cNvGrpSpPr>
      </xdr:nvGrpSpPr>
      <xdr:grpSpPr bwMode="auto">
        <a:xfrm>
          <a:off x="4117181" y="5703094"/>
          <a:ext cx="240507" cy="0"/>
          <a:chOff x="466" y="3952"/>
          <a:chExt cx="28" cy="16"/>
        </a:xfrm>
      </xdr:grpSpPr>
      <xdr:sp macro="" textlink="">
        <xdr:nvSpPr>
          <xdr:cNvPr id="1302385" name="Line 5951">
            <a:extLst>
              <a:ext uri="{FF2B5EF4-FFF2-40B4-BE49-F238E27FC236}">
                <a16:creationId xmlns:a16="http://schemas.microsoft.com/office/drawing/2014/main" id="{00000000-0008-0000-1500-000071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86" name="Line 5952">
            <a:extLst>
              <a:ext uri="{FF2B5EF4-FFF2-40B4-BE49-F238E27FC236}">
                <a16:creationId xmlns:a16="http://schemas.microsoft.com/office/drawing/2014/main" id="{00000000-0008-0000-1500-000072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28" name="Group 5953">
          <a:extLst>
            <a:ext uri="{FF2B5EF4-FFF2-40B4-BE49-F238E27FC236}">
              <a16:creationId xmlns:a16="http://schemas.microsoft.com/office/drawing/2014/main" id="{00000000-0008-0000-1500-000088DA1300}"/>
            </a:ext>
          </a:extLst>
        </xdr:cNvPr>
        <xdr:cNvGrpSpPr>
          <a:grpSpLocks/>
        </xdr:cNvGrpSpPr>
      </xdr:nvGrpSpPr>
      <xdr:grpSpPr bwMode="auto">
        <a:xfrm>
          <a:off x="4117181" y="5703094"/>
          <a:ext cx="240507" cy="0"/>
          <a:chOff x="466" y="3952"/>
          <a:chExt cx="28" cy="16"/>
        </a:xfrm>
      </xdr:grpSpPr>
      <xdr:sp macro="" textlink="">
        <xdr:nvSpPr>
          <xdr:cNvPr id="1302383" name="Line 5954">
            <a:extLst>
              <a:ext uri="{FF2B5EF4-FFF2-40B4-BE49-F238E27FC236}">
                <a16:creationId xmlns:a16="http://schemas.microsoft.com/office/drawing/2014/main" id="{00000000-0008-0000-1500-00006F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84" name="Line 5955">
            <a:extLst>
              <a:ext uri="{FF2B5EF4-FFF2-40B4-BE49-F238E27FC236}">
                <a16:creationId xmlns:a16="http://schemas.microsoft.com/office/drawing/2014/main" id="{00000000-0008-0000-1500-000070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29" name="Group 5956">
          <a:extLst>
            <a:ext uri="{FF2B5EF4-FFF2-40B4-BE49-F238E27FC236}">
              <a16:creationId xmlns:a16="http://schemas.microsoft.com/office/drawing/2014/main" id="{00000000-0008-0000-1500-000089DA1300}"/>
            </a:ext>
          </a:extLst>
        </xdr:cNvPr>
        <xdr:cNvGrpSpPr>
          <a:grpSpLocks/>
        </xdr:cNvGrpSpPr>
      </xdr:nvGrpSpPr>
      <xdr:grpSpPr bwMode="auto">
        <a:xfrm>
          <a:off x="4117181" y="5703094"/>
          <a:ext cx="240507" cy="0"/>
          <a:chOff x="466" y="3952"/>
          <a:chExt cx="28" cy="16"/>
        </a:xfrm>
      </xdr:grpSpPr>
      <xdr:sp macro="" textlink="">
        <xdr:nvSpPr>
          <xdr:cNvPr id="1302381" name="Line 5957">
            <a:extLst>
              <a:ext uri="{FF2B5EF4-FFF2-40B4-BE49-F238E27FC236}">
                <a16:creationId xmlns:a16="http://schemas.microsoft.com/office/drawing/2014/main" id="{00000000-0008-0000-1500-00006D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82" name="Line 5958">
            <a:extLst>
              <a:ext uri="{FF2B5EF4-FFF2-40B4-BE49-F238E27FC236}">
                <a16:creationId xmlns:a16="http://schemas.microsoft.com/office/drawing/2014/main" id="{00000000-0008-0000-1500-00006E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30" name="Group 5959">
          <a:extLst>
            <a:ext uri="{FF2B5EF4-FFF2-40B4-BE49-F238E27FC236}">
              <a16:creationId xmlns:a16="http://schemas.microsoft.com/office/drawing/2014/main" id="{00000000-0008-0000-1500-00008ADA1300}"/>
            </a:ext>
          </a:extLst>
        </xdr:cNvPr>
        <xdr:cNvGrpSpPr>
          <a:grpSpLocks/>
        </xdr:cNvGrpSpPr>
      </xdr:nvGrpSpPr>
      <xdr:grpSpPr bwMode="auto">
        <a:xfrm>
          <a:off x="4117181" y="5703094"/>
          <a:ext cx="240507" cy="0"/>
          <a:chOff x="466" y="3952"/>
          <a:chExt cx="28" cy="16"/>
        </a:xfrm>
      </xdr:grpSpPr>
      <xdr:sp macro="" textlink="">
        <xdr:nvSpPr>
          <xdr:cNvPr id="1302379" name="Line 5960">
            <a:extLst>
              <a:ext uri="{FF2B5EF4-FFF2-40B4-BE49-F238E27FC236}">
                <a16:creationId xmlns:a16="http://schemas.microsoft.com/office/drawing/2014/main" id="{00000000-0008-0000-1500-00006B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80" name="Line 5961">
            <a:extLst>
              <a:ext uri="{FF2B5EF4-FFF2-40B4-BE49-F238E27FC236}">
                <a16:creationId xmlns:a16="http://schemas.microsoft.com/office/drawing/2014/main" id="{00000000-0008-0000-1500-00006C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19</xdr:row>
      <xdr:rowOff>0</xdr:rowOff>
    </xdr:from>
    <xdr:to>
      <xdr:col>2</xdr:col>
      <xdr:colOff>447675</xdr:colOff>
      <xdr:row>19</xdr:row>
      <xdr:rowOff>0</xdr:rowOff>
    </xdr:to>
    <xdr:grpSp>
      <xdr:nvGrpSpPr>
        <xdr:cNvPr id="1301131" name="Group 5962">
          <a:extLst>
            <a:ext uri="{FF2B5EF4-FFF2-40B4-BE49-F238E27FC236}">
              <a16:creationId xmlns:a16="http://schemas.microsoft.com/office/drawing/2014/main" id="{00000000-0008-0000-1500-00008BDA1300}"/>
            </a:ext>
          </a:extLst>
        </xdr:cNvPr>
        <xdr:cNvGrpSpPr>
          <a:grpSpLocks/>
        </xdr:cNvGrpSpPr>
      </xdr:nvGrpSpPr>
      <xdr:grpSpPr bwMode="auto">
        <a:xfrm>
          <a:off x="3993356" y="5703094"/>
          <a:ext cx="228600" cy="0"/>
          <a:chOff x="466" y="3952"/>
          <a:chExt cx="28" cy="16"/>
        </a:xfrm>
      </xdr:grpSpPr>
      <xdr:sp macro="" textlink="">
        <xdr:nvSpPr>
          <xdr:cNvPr id="1302377" name="Line 5963">
            <a:extLst>
              <a:ext uri="{FF2B5EF4-FFF2-40B4-BE49-F238E27FC236}">
                <a16:creationId xmlns:a16="http://schemas.microsoft.com/office/drawing/2014/main" id="{00000000-0008-0000-1500-000069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78" name="Line 5964">
            <a:extLst>
              <a:ext uri="{FF2B5EF4-FFF2-40B4-BE49-F238E27FC236}">
                <a16:creationId xmlns:a16="http://schemas.microsoft.com/office/drawing/2014/main" id="{00000000-0008-0000-1500-00006A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32" name="Group 5965">
          <a:extLst>
            <a:ext uri="{FF2B5EF4-FFF2-40B4-BE49-F238E27FC236}">
              <a16:creationId xmlns:a16="http://schemas.microsoft.com/office/drawing/2014/main" id="{00000000-0008-0000-1500-00008CDA1300}"/>
            </a:ext>
          </a:extLst>
        </xdr:cNvPr>
        <xdr:cNvGrpSpPr>
          <a:grpSpLocks/>
        </xdr:cNvGrpSpPr>
      </xdr:nvGrpSpPr>
      <xdr:grpSpPr bwMode="auto">
        <a:xfrm>
          <a:off x="4117181" y="5703094"/>
          <a:ext cx="228600" cy="0"/>
          <a:chOff x="466" y="3952"/>
          <a:chExt cx="28" cy="16"/>
        </a:xfrm>
      </xdr:grpSpPr>
      <xdr:sp macro="" textlink="">
        <xdr:nvSpPr>
          <xdr:cNvPr id="1302375" name="Line 5966">
            <a:extLst>
              <a:ext uri="{FF2B5EF4-FFF2-40B4-BE49-F238E27FC236}">
                <a16:creationId xmlns:a16="http://schemas.microsoft.com/office/drawing/2014/main" id="{00000000-0008-0000-1500-000067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76" name="Line 5967">
            <a:extLst>
              <a:ext uri="{FF2B5EF4-FFF2-40B4-BE49-F238E27FC236}">
                <a16:creationId xmlns:a16="http://schemas.microsoft.com/office/drawing/2014/main" id="{00000000-0008-0000-1500-000068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33" name="Group 5968">
          <a:extLst>
            <a:ext uri="{FF2B5EF4-FFF2-40B4-BE49-F238E27FC236}">
              <a16:creationId xmlns:a16="http://schemas.microsoft.com/office/drawing/2014/main" id="{00000000-0008-0000-1500-00008DDA1300}"/>
            </a:ext>
          </a:extLst>
        </xdr:cNvPr>
        <xdr:cNvGrpSpPr>
          <a:grpSpLocks/>
        </xdr:cNvGrpSpPr>
      </xdr:nvGrpSpPr>
      <xdr:grpSpPr bwMode="auto">
        <a:xfrm>
          <a:off x="4117181" y="5703094"/>
          <a:ext cx="228600" cy="0"/>
          <a:chOff x="466" y="3952"/>
          <a:chExt cx="28" cy="16"/>
        </a:xfrm>
      </xdr:grpSpPr>
      <xdr:sp macro="" textlink="">
        <xdr:nvSpPr>
          <xdr:cNvPr id="1302373" name="Line 5969">
            <a:extLst>
              <a:ext uri="{FF2B5EF4-FFF2-40B4-BE49-F238E27FC236}">
                <a16:creationId xmlns:a16="http://schemas.microsoft.com/office/drawing/2014/main" id="{00000000-0008-0000-1500-000065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74" name="Line 5970">
            <a:extLst>
              <a:ext uri="{FF2B5EF4-FFF2-40B4-BE49-F238E27FC236}">
                <a16:creationId xmlns:a16="http://schemas.microsoft.com/office/drawing/2014/main" id="{00000000-0008-0000-1500-000066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34" name="Group 5971">
          <a:extLst>
            <a:ext uri="{FF2B5EF4-FFF2-40B4-BE49-F238E27FC236}">
              <a16:creationId xmlns:a16="http://schemas.microsoft.com/office/drawing/2014/main" id="{00000000-0008-0000-1500-00008EDA1300}"/>
            </a:ext>
          </a:extLst>
        </xdr:cNvPr>
        <xdr:cNvGrpSpPr>
          <a:grpSpLocks/>
        </xdr:cNvGrpSpPr>
      </xdr:nvGrpSpPr>
      <xdr:grpSpPr bwMode="auto">
        <a:xfrm>
          <a:off x="4117181" y="5703094"/>
          <a:ext cx="240507" cy="0"/>
          <a:chOff x="466" y="3952"/>
          <a:chExt cx="28" cy="16"/>
        </a:xfrm>
      </xdr:grpSpPr>
      <xdr:sp macro="" textlink="">
        <xdr:nvSpPr>
          <xdr:cNvPr id="1302371" name="Line 5972">
            <a:extLst>
              <a:ext uri="{FF2B5EF4-FFF2-40B4-BE49-F238E27FC236}">
                <a16:creationId xmlns:a16="http://schemas.microsoft.com/office/drawing/2014/main" id="{00000000-0008-0000-1500-000063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72" name="Line 5973">
            <a:extLst>
              <a:ext uri="{FF2B5EF4-FFF2-40B4-BE49-F238E27FC236}">
                <a16:creationId xmlns:a16="http://schemas.microsoft.com/office/drawing/2014/main" id="{00000000-0008-0000-1500-000064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35" name="Group 5974">
          <a:extLst>
            <a:ext uri="{FF2B5EF4-FFF2-40B4-BE49-F238E27FC236}">
              <a16:creationId xmlns:a16="http://schemas.microsoft.com/office/drawing/2014/main" id="{00000000-0008-0000-1500-00008FDA1300}"/>
            </a:ext>
          </a:extLst>
        </xdr:cNvPr>
        <xdr:cNvGrpSpPr>
          <a:grpSpLocks/>
        </xdr:cNvGrpSpPr>
      </xdr:nvGrpSpPr>
      <xdr:grpSpPr bwMode="auto">
        <a:xfrm>
          <a:off x="4117181" y="5703094"/>
          <a:ext cx="228600" cy="0"/>
          <a:chOff x="466" y="3952"/>
          <a:chExt cx="28" cy="16"/>
        </a:xfrm>
      </xdr:grpSpPr>
      <xdr:sp macro="" textlink="">
        <xdr:nvSpPr>
          <xdr:cNvPr id="1302369" name="Line 5975">
            <a:extLst>
              <a:ext uri="{FF2B5EF4-FFF2-40B4-BE49-F238E27FC236}">
                <a16:creationId xmlns:a16="http://schemas.microsoft.com/office/drawing/2014/main" id="{00000000-0008-0000-1500-000061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70" name="Line 5976">
            <a:extLst>
              <a:ext uri="{FF2B5EF4-FFF2-40B4-BE49-F238E27FC236}">
                <a16:creationId xmlns:a16="http://schemas.microsoft.com/office/drawing/2014/main" id="{00000000-0008-0000-1500-000062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36" name="Group 5977">
          <a:extLst>
            <a:ext uri="{FF2B5EF4-FFF2-40B4-BE49-F238E27FC236}">
              <a16:creationId xmlns:a16="http://schemas.microsoft.com/office/drawing/2014/main" id="{00000000-0008-0000-1500-000090DA1300}"/>
            </a:ext>
          </a:extLst>
        </xdr:cNvPr>
        <xdr:cNvGrpSpPr>
          <a:grpSpLocks/>
        </xdr:cNvGrpSpPr>
      </xdr:nvGrpSpPr>
      <xdr:grpSpPr bwMode="auto">
        <a:xfrm>
          <a:off x="4117181" y="5703094"/>
          <a:ext cx="228600" cy="0"/>
          <a:chOff x="466" y="3952"/>
          <a:chExt cx="28" cy="16"/>
        </a:xfrm>
      </xdr:grpSpPr>
      <xdr:sp macro="" textlink="">
        <xdr:nvSpPr>
          <xdr:cNvPr id="1302367" name="Line 5978">
            <a:extLst>
              <a:ext uri="{FF2B5EF4-FFF2-40B4-BE49-F238E27FC236}">
                <a16:creationId xmlns:a16="http://schemas.microsoft.com/office/drawing/2014/main" id="{00000000-0008-0000-1500-00005F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68" name="Line 5979">
            <a:extLst>
              <a:ext uri="{FF2B5EF4-FFF2-40B4-BE49-F238E27FC236}">
                <a16:creationId xmlns:a16="http://schemas.microsoft.com/office/drawing/2014/main" id="{00000000-0008-0000-1500-000060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37" name="Group 5980">
          <a:extLst>
            <a:ext uri="{FF2B5EF4-FFF2-40B4-BE49-F238E27FC236}">
              <a16:creationId xmlns:a16="http://schemas.microsoft.com/office/drawing/2014/main" id="{00000000-0008-0000-1500-000091DA1300}"/>
            </a:ext>
          </a:extLst>
        </xdr:cNvPr>
        <xdr:cNvGrpSpPr>
          <a:grpSpLocks/>
        </xdr:cNvGrpSpPr>
      </xdr:nvGrpSpPr>
      <xdr:grpSpPr bwMode="auto">
        <a:xfrm>
          <a:off x="4117181" y="5703094"/>
          <a:ext cx="240507" cy="0"/>
          <a:chOff x="466" y="3952"/>
          <a:chExt cx="28" cy="16"/>
        </a:xfrm>
      </xdr:grpSpPr>
      <xdr:sp macro="" textlink="">
        <xdr:nvSpPr>
          <xdr:cNvPr id="1302365" name="Line 5981">
            <a:extLst>
              <a:ext uri="{FF2B5EF4-FFF2-40B4-BE49-F238E27FC236}">
                <a16:creationId xmlns:a16="http://schemas.microsoft.com/office/drawing/2014/main" id="{00000000-0008-0000-1500-00005D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66" name="Line 5982">
            <a:extLst>
              <a:ext uri="{FF2B5EF4-FFF2-40B4-BE49-F238E27FC236}">
                <a16:creationId xmlns:a16="http://schemas.microsoft.com/office/drawing/2014/main" id="{00000000-0008-0000-1500-00005E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38" name="Group 5983">
          <a:extLst>
            <a:ext uri="{FF2B5EF4-FFF2-40B4-BE49-F238E27FC236}">
              <a16:creationId xmlns:a16="http://schemas.microsoft.com/office/drawing/2014/main" id="{00000000-0008-0000-1500-000092DA1300}"/>
            </a:ext>
          </a:extLst>
        </xdr:cNvPr>
        <xdr:cNvGrpSpPr>
          <a:grpSpLocks/>
        </xdr:cNvGrpSpPr>
      </xdr:nvGrpSpPr>
      <xdr:grpSpPr bwMode="auto">
        <a:xfrm>
          <a:off x="4700588" y="5703094"/>
          <a:ext cx="266700" cy="0"/>
          <a:chOff x="466" y="3952"/>
          <a:chExt cx="28" cy="16"/>
        </a:xfrm>
      </xdr:grpSpPr>
      <xdr:sp macro="" textlink="">
        <xdr:nvSpPr>
          <xdr:cNvPr id="1302363" name="Line 5984">
            <a:extLst>
              <a:ext uri="{FF2B5EF4-FFF2-40B4-BE49-F238E27FC236}">
                <a16:creationId xmlns:a16="http://schemas.microsoft.com/office/drawing/2014/main" id="{00000000-0008-0000-1500-00005B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64" name="Line 5985">
            <a:extLst>
              <a:ext uri="{FF2B5EF4-FFF2-40B4-BE49-F238E27FC236}">
                <a16:creationId xmlns:a16="http://schemas.microsoft.com/office/drawing/2014/main" id="{00000000-0008-0000-1500-00005C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39" name="Group 5986">
          <a:extLst>
            <a:ext uri="{FF2B5EF4-FFF2-40B4-BE49-F238E27FC236}">
              <a16:creationId xmlns:a16="http://schemas.microsoft.com/office/drawing/2014/main" id="{00000000-0008-0000-1500-000093DA1300}"/>
            </a:ext>
          </a:extLst>
        </xdr:cNvPr>
        <xdr:cNvGrpSpPr>
          <a:grpSpLocks/>
        </xdr:cNvGrpSpPr>
      </xdr:nvGrpSpPr>
      <xdr:grpSpPr bwMode="auto">
        <a:xfrm>
          <a:off x="4700588" y="5703094"/>
          <a:ext cx="266700" cy="0"/>
          <a:chOff x="466" y="3952"/>
          <a:chExt cx="28" cy="16"/>
        </a:xfrm>
      </xdr:grpSpPr>
      <xdr:sp macro="" textlink="">
        <xdr:nvSpPr>
          <xdr:cNvPr id="1302361" name="Line 5987">
            <a:extLst>
              <a:ext uri="{FF2B5EF4-FFF2-40B4-BE49-F238E27FC236}">
                <a16:creationId xmlns:a16="http://schemas.microsoft.com/office/drawing/2014/main" id="{00000000-0008-0000-1500-000059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62" name="Line 5988">
            <a:extLst>
              <a:ext uri="{FF2B5EF4-FFF2-40B4-BE49-F238E27FC236}">
                <a16:creationId xmlns:a16="http://schemas.microsoft.com/office/drawing/2014/main" id="{00000000-0008-0000-1500-00005A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40" name="Group 5989">
          <a:extLst>
            <a:ext uri="{FF2B5EF4-FFF2-40B4-BE49-F238E27FC236}">
              <a16:creationId xmlns:a16="http://schemas.microsoft.com/office/drawing/2014/main" id="{00000000-0008-0000-1500-000094DA1300}"/>
            </a:ext>
          </a:extLst>
        </xdr:cNvPr>
        <xdr:cNvGrpSpPr>
          <a:grpSpLocks/>
        </xdr:cNvGrpSpPr>
      </xdr:nvGrpSpPr>
      <xdr:grpSpPr bwMode="auto">
        <a:xfrm>
          <a:off x="4700588" y="5703094"/>
          <a:ext cx="266700" cy="0"/>
          <a:chOff x="466" y="3952"/>
          <a:chExt cx="28" cy="16"/>
        </a:xfrm>
      </xdr:grpSpPr>
      <xdr:sp macro="" textlink="">
        <xdr:nvSpPr>
          <xdr:cNvPr id="1302359" name="Line 5990">
            <a:extLst>
              <a:ext uri="{FF2B5EF4-FFF2-40B4-BE49-F238E27FC236}">
                <a16:creationId xmlns:a16="http://schemas.microsoft.com/office/drawing/2014/main" id="{00000000-0008-0000-1500-000057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60" name="Line 5991">
            <a:extLst>
              <a:ext uri="{FF2B5EF4-FFF2-40B4-BE49-F238E27FC236}">
                <a16:creationId xmlns:a16="http://schemas.microsoft.com/office/drawing/2014/main" id="{00000000-0008-0000-1500-000058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141" name="Group 5992">
          <a:extLst>
            <a:ext uri="{FF2B5EF4-FFF2-40B4-BE49-F238E27FC236}">
              <a16:creationId xmlns:a16="http://schemas.microsoft.com/office/drawing/2014/main" id="{00000000-0008-0000-1500-000095DA1300}"/>
            </a:ext>
          </a:extLst>
        </xdr:cNvPr>
        <xdr:cNvGrpSpPr>
          <a:grpSpLocks/>
        </xdr:cNvGrpSpPr>
      </xdr:nvGrpSpPr>
      <xdr:grpSpPr bwMode="auto">
        <a:xfrm>
          <a:off x="5486400" y="5703094"/>
          <a:ext cx="266700" cy="0"/>
          <a:chOff x="466" y="3952"/>
          <a:chExt cx="28" cy="16"/>
        </a:xfrm>
      </xdr:grpSpPr>
      <xdr:sp macro="" textlink="">
        <xdr:nvSpPr>
          <xdr:cNvPr id="1302357" name="Line 5993">
            <a:extLst>
              <a:ext uri="{FF2B5EF4-FFF2-40B4-BE49-F238E27FC236}">
                <a16:creationId xmlns:a16="http://schemas.microsoft.com/office/drawing/2014/main" id="{00000000-0008-0000-1500-000055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58" name="Line 5994">
            <a:extLst>
              <a:ext uri="{FF2B5EF4-FFF2-40B4-BE49-F238E27FC236}">
                <a16:creationId xmlns:a16="http://schemas.microsoft.com/office/drawing/2014/main" id="{00000000-0008-0000-1500-000056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142" name="Group 5995">
          <a:extLst>
            <a:ext uri="{FF2B5EF4-FFF2-40B4-BE49-F238E27FC236}">
              <a16:creationId xmlns:a16="http://schemas.microsoft.com/office/drawing/2014/main" id="{00000000-0008-0000-1500-000096DA1300}"/>
            </a:ext>
          </a:extLst>
        </xdr:cNvPr>
        <xdr:cNvGrpSpPr>
          <a:grpSpLocks/>
        </xdr:cNvGrpSpPr>
      </xdr:nvGrpSpPr>
      <xdr:grpSpPr bwMode="auto">
        <a:xfrm>
          <a:off x="5486400" y="5703094"/>
          <a:ext cx="266700" cy="0"/>
          <a:chOff x="466" y="3952"/>
          <a:chExt cx="28" cy="16"/>
        </a:xfrm>
      </xdr:grpSpPr>
      <xdr:sp macro="" textlink="">
        <xdr:nvSpPr>
          <xdr:cNvPr id="1302355" name="Line 5996">
            <a:extLst>
              <a:ext uri="{FF2B5EF4-FFF2-40B4-BE49-F238E27FC236}">
                <a16:creationId xmlns:a16="http://schemas.microsoft.com/office/drawing/2014/main" id="{00000000-0008-0000-1500-000053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56" name="Line 5997">
            <a:extLst>
              <a:ext uri="{FF2B5EF4-FFF2-40B4-BE49-F238E27FC236}">
                <a16:creationId xmlns:a16="http://schemas.microsoft.com/office/drawing/2014/main" id="{00000000-0008-0000-1500-000054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143" name="Group 5998">
          <a:extLst>
            <a:ext uri="{FF2B5EF4-FFF2-40B4-BE49-F238E27FC236}">
              <a16:creationId xmlns:a16="http://schemas.microsoft.com/office/drawing/2014/main" id="{00000000-0008-0000-1500-000097DA1300}"/>
            </a:ext>
          </a:extLst>
        </xdr:cNvPr>
        <xdr:cNvGrpSpPr>
          <a:grpSpLocks/>
        </xdr:cNvGrpSpPr>
      </xdr:nvGrpSpPr>
      <xdr:grpSpPr bwMode="auto">
        <a:xfrm>
          <a:off x="5486400" y="5703094"/>
          <a:ext cx="266700" cy="0"/>
          <a:chOff x="466" y="3952"/>
          <a:chExt cx="28" cy="16"/>
        </a:xfrm>
      </xdr:grpSpPr>
      <xdr:sp macro="" textlink="">
        <xdr:nvSpPr>
          <xdr:cNvPr id="1302353" name="Line 5999">
            <a:extLst>
              <a:ext uri="{FF2B5EF4-FFF2-40B4-BE49-F238E27FC236}">
                <a16:creationId xmlns:a16="http://schemas.microsoft.com/office/drawing/2014/main" id="{00000000-0008-0000-1500-000051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54" name="Line 6000">
            <a:extLst>
              <a:ext uri="{FF2B5EF4-FFF2-40B4-BE49-F238E27FC236}">
                <a16:creationId xmlns:a16="http://schemas.microsoft.com/office/drawing/2014/main" id="{00000000-0008-0000-1500-000052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144" name="Group 6001">
          <a:extLst>
            <a:ext uri="{FF2B5EF4-FFF2-40B4-BE49-F238E27FC236}">
              <a16:creationId xmlns:a16="http://schemas.microsoft.com/office/drawing/2014/main" id="{00000000-0008-0000-1500-000098DA1300}"/>
            </a:ext>
          </a:extLst>
        </xdr:cNvPr>
        <xdr:cNvGrpSpPr>
          <a:grpSpLocks/>
        </xdr:cNvGrpSpPr>
      </xdr:nvGrpSpPr>
      <xdr:grpSpPr bwMode="auto">
        <a:xfrm>
          <a:off x="5486400" y="5703094"/>
          <a:ext cx="266700" cy="0"/>
          <a:chOff x="466" y="3952"/>
          <a:chExt cx="28" cy="16"/>
        </a:xfrm>
      </xdr:grpSpPr>
      <xdr:sp macro="" textlink="">
        <xdr:nvSpPr>
          <xdr:cNvPr id="1302351" name="Line 6002">
            <a:extLst>
              <a:ext uri="{FF2B5EF4-FFF2-40B4-BE49-F238E27FC236}">
                <a16:creationId xmlns:a16="http://schemas.microsoft.com/office/drawing/2014/main" id="{00000000-0008-0000-1500-00004F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52" name="Line 6003">
            <a:extLst>
              <a:ext uri="{FF2B5EF4-FFF2-40B4-BE49-F238E27FC236}">
                <a16:creationId xmlns:a16="http://schemas.microsoft.com/office/drawing/2014/main" id="{00000000-0008-0000-1500-000050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145" name="Group 6004">
          <a:extLst>
            <a:ext uri="{FF2B5EF4-FFF2-40B4-BE49-F238E27FC236}">
              <a16:creationId xmlns:a16="http://schemas.microsoft.com/office/drawing/2014/main" id="{00000000-0008-0000-1500-000099DA1300}"/>
            </a:ext>
          </a:extLst>
        </xdr:cNvPr>
        <xdr:cNvGrpSpPr>
          <a:grpSpLocks/>
        </xdr:cNvGrpSpPr>
      </xdr:nvGrpSpPr>
      <xdr:grpSpPr bwMode="auto">
        <a:xfrm>
          <a:off x="5486400" y="5703094"/>
          <a:ext cx="266700" cy="0"/>
          <a:chOff x="466" y="3952"/>
          <a:chExt cx="28" cy="16"/>
        </a:xfrm>
      </xdr:grpSpPr>
      <xdr:sp macro="" textlink="">
        <xdr:nvSpPr>
          <xdr:cNvPr id="1302349" name="Line 6005">
            <a:extLst>
              <a:ext uri="{FF2B5EF4-FFF2-40B4-BE49-F238E27FC236}">
                <a16:creationId xmlns:a16="http://schemas.microsoft.com/office/drawing/2014/main" id="{00000000-0008-0000-1500-00004D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50" name="Line 6006">
            <a:extLst>
              <a:ext uri="{FF2B5EF4-FFF2-40B4-BE49-F238E27FC236}">
                <a16:creationId xmlns:a16="http://schemas.microsoft.com/office/drawing/2014/main" id="{00000000-0008-0000-1500-00004E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46" name="Group 6007">
          <a:extLst>
            <a:ext uri="{FF2B5EF4-FFF2-40B4-BE49-F238E27FC236}">
              <a16:creationId xmlns:a16="http://schemas.microsoft.com/office/drawing/2014/main" id="{00000000-0008-0000-1500-00009ADA1300}"/>
            </a:ext>
          </a:extLst>
        </xdr:cNvPr>
        <xdr:cNvGrpSpPr>
          <a:grpSpLocks/>
        </xdr:cNvGrpSpPr>
      </xdr:nvGrpSpPr>
      <xdr:grpSpPr bwMode="auto">
        <a:xfrm>
          <a:off x="4117181" y="5703094"/>
          <a:ext cx="228600" cy="0"/>
          <a:chOff x="466" y="3952"/>
          <a:chExt cx="28" cy="16"/>
        </a:xfrm>
      </xdr:grpSpPr>
      <xdr:sp macro="" textlink="">
        <xdr:nvSpPr>
          <xdr:cNvPr id="1302347" name="Line 6008">
            <a:extLst>
              <a:ext uri="{FF2B5EF4-FFF2-40B4-BE49-F238E27FC236}">
                <a16:creationId xmlns:a16="http://schemas.microsoft.com/office/drawing/2014/main" id="{00000000-0008-0000-1500-00004B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48" name="Line 6009">
            <a:extLst>
              <a:ext uri="{FF2B5EF4-FFF2-40B4-BE49-F238E27FC236}">
                <a16:creationId xmlns:a16="http://schemas.microsoft.com/office/drawing/2014/main" id="{00000000-0008-0000-1500-00004C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47" name="Group 6010">
          <a:extLst>
            <a:ext uri="{FF2B5EF4-FFF2-40B4-BE49-F238E27FC236}">
              <a16:creationId xmlns:a16="http://schemas.microsoft.com/office/drawing/2014/main" id="{00000000-0008-0000-1500-00009BDA1300}"/>
            </a:ext>
          </a:extLst>
        </xdr:cNvPr>
        <xdr:cNvGrpSpPr>
          <a:grpSpLocks/>
        </xdr:cNvGrpSpPr>
      </xdr:nvGrpSpPr>
      <xdr:grpSpPr bwMode="auto">
        <a:xfrm>
          <a:off x="4700588" y="5703094"/>
          <a:ext cx="266700" cy="0"/>
          <a:chOff x="466" y="3952"/>
          <a:chExt cx="28" cy="16"/>
        </a:xfrm>
      </xdr:grpSpPr>
      <xdr:sp macro="" textlink="">
        <xdr:nvSpPr>
          <xdr:cNvPr id="1302345" name="Line 6011">
            <a:extLst>
              <a:ext uri="{FF2B5EF4-FFF2-40B4-BE49-F238E27FC236}">
                <a16:creationId xmlns:a16="http://schemas.microsoft.com/office/drawing/2014/main" id="{00000000-0008-0000-1500-000049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46" name="Line 6012">
            <a:extLst>
              <a:ext uri="{FF2B5EF4-FFF2-40B4-BE49-F238E27FC236}">
                <a16:creationId xmlns:a16="http://schemas.microsoft.com/office/drawing/2014/main" id="{00000000-0008-0000-1500-00004A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48" name="Group 6013">
          <a:extLst>
            <a:ext uri="{FF2B5EF4-FFF2-40B4-BE49-F238E27FC236}">
              <a16:creationId xmlns:a16="http://schemas.microsoft.com/office/drawing/2014/main" id="{00000000-0008-0000-1500-00009CDA1300}"/>
            </a:ext>
          </a:extLst>
        </xdr:cNvPr>
        <xdr:cNvGrpSpPr>
          <a:grpSpLocks/>
        </xdr:cNvGrpSpPr>
      </xdr:nvGrpSpPr>
      <xdr:grpSpPr bwMode="auto">
        <a:xfrm>
          <a:off x="4117181" y="5703094"/>
          <a:ext cx="228600" cy="0"/>
          <a:chOff x="466" y="3952"/>
          <a:chExt cx="28" cy="16"/>
        </a:xfrm>
      </xdr:grpSpPr>
      <xdr:sp macro="" textlink="">
        <xdr:nvSpPr>
          <xdr:cNvPr id="1302343" name="Line 6014">
            <a:extLst>
              <a:ext uri="{FF2B5EF4-FFF2-40B4-BE49-F238E27FC236}">
                <a16:creationId xmlns:a16="http://schemas.microsoft.com/office/drawing/2014/main" id="{00000000-0008-0000-1500-000047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44" name="Line 6015">
            <a:extLst>
              <a:ext uri="{FF2B5EF4-FFF2-40B4-BE49-F238E27FC236}">
                <a16:creationId xmlns:a16="http://schemas.microsoft.com/office/drawing/2014/main" id="{00000000-0008-0000-1500-000048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49" name="Group 6016">
          <a:extLst>
            <a:ext uri="{FF2B5EF4-FFF2-40B4-BE49-F238E27FC236}">
              <a16:creationId xmlns:a16="http://schemas.microsoft.com/office/drawing/2014/main" id="{00000000-0008-0000-1500-00009DDA1300}"/>
            </a:ext>
          </a:extLst>
        </xdr:cNvPr>
        <xdr:cNvGrpSpPr>
          <a:grpSpLocks/>
        </xdr:cNvGrpSpPr>
      </xdr:nvGrpSpPr>
      <xdr:grpSpPr bwMode="auto">
        <a:xfrm>
          <a:off x="4700588" y="5703094"/>
          <a:ext cx="266700" cy="0"/>
          <a:chOff x="466" y="3952"/>
          <a:chExt cx="28" cy="16"/>
        </a:xfrm>
      </xdr:grpSpPr>
      <xdr:sp macro="" textlink="">
        <xdr:nvSpPr>
          <xdr:cNvPr id="1302341" name="Line 6017">
            <a:extLst>
              <a:ext uri="{FF2B5EF4-FFF2-40B4-BE49-F238E27FC236}">
                <a16:creationId xmlns:a16="http://schemas.microsoft.com/office/drawing/2014/main" id="{00000000-0008-0000-1500-000045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42" name="Line 6018">
            <a:extLst>
              <a:ext uri="{FF2B5EF4-FFF2-40B4-BE49-F238E27FC236}">
                <a16:creationId xmlns:a16="http://schemas.microsoft.com/office/drawing/2014/main" id="{00000000-0008-0000-1500-000046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50" name="Group 6019">
          <a:extLst>
            <a:ext uri="{FF2B5EF4-FFF2-40B4-BE49-F238E27FC236}">
              <a16:creationId xmlns:a16="http://schemas.microsoft.com/office/drawing/2014/main" id="{00000000-0008-0000-1500-00009EDA1300}"/>
            </a:ext>
          </a:extLst>
        </xdr:cNvPr>
        <xdr:cNvGrpSpPr>
          <a:grpSpLocks/>
        </xdr:cNvGrpSpPr>
      </xdr:nvGrpSpPr>
      <xdr:grpSpPr bwMode="auto">
        <a:xfrm>
          <a:off x="4117181" y="5703094"/>
          <a:ext cx="228600" cy="0"/>
          <a:chOff x="466" y="3952"/>
          <a:chExt cx="28" cy="16"/>
        </a:xfrm>
      </xdr:grpSpPr>
      <xdr:sp macro="" textlink="">
        <xdr:nvSpPr>
          <xdr:cNvPr id="1302339" name="Line 6020">
            <a:extLst>
              <a:ext uri="{FF2B5EF4-FFF2-40B4-BE49-F238E27FC236}">
                <a16:creationId xmlns:a16="http://schemas.microsoft.com/office/drawing/2014/main" id="{00000000-0008-0000-1500-000043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40" name="Line 6021">
            <a:extLst>
              <a:ext uri="{FF2B5EF4-FFF2-40B4-BE49-F238E27FC236}">
                <a16:creationId xmlns:a16="http://schemas.microsoft.com/office/drawing/2014/main" id="{00000000-0008-0000-1500-000044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51" name="Group 6022">
          <a:extLst>
            <a:ext uri="{FF2B5EF4-FFF2-40B4-BE49-F238E27FC236}">
              <a16:creationId xmlns:a16="http://schemas.microsoft.com/office/drawing/2014/main" id="{00000000-0008-0000-1500-00009FDA1300}"/>
            </a:ext>
          </a:extLst>
        </xdr:cNvPr>
        <xdr:cNvGrpSpPr>
          <a:grpSpLocks/>
        </xdr:cNvGrpSpPr>
      </xdr:nvGrpSpPr>
      <xdr:grpSpPr bwMode="auto">
        <a:xfrm>
          <a:off x="4700588" y="5703094"/>
          <a:ext cx="266700" cy="0"/>
          <a:chOff x="466" y="3952"/>
          <a:chExt cx="28" cy="16"/>
        </a:xfrm>
      </xdr:grpSpPr>
      <xdr:sp macro="" textlink="">
        <xdr:nvSpPr>
          <xdr:cNvPr id="1302337" name="Line 6023">
            <a:extLst>
              <a:ext uri="{FF2B5EF4-FFF2-40B4-BE49-F238E27FC236}">
                <a16:creationId xmlns:a16="http://schemas.microsoft.com/office/drawing/2014/main" id="{00000000-0008-0000-1500-000041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38" name="Line 6024">
            <a:extLst>
              <a:ext uri="{FF2B5EF4-FFF2-40B4-BE49-F238E27FC236}">
                <a16:creationId xmlns:a16="http://schemas.microsoft.com/office/drawing/2014/main" id="{00000000-0008-0000-1500-000042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52" name="Group 6025">
          <a:extLst>
            <a:ext uri="{FF2B5EF4-FFF2-40B4-BE49-F238E27FC236}">
              <a16:creationId xmlns:a16="http://schemas.microsoft.com/office/drawing/2014/main" id="{00000000-0008-0000-1500-0000A0DA1300}"/>
            </a:ext>
          </a:extLst>
        </xdr:cNvPr>
        <xdr:cNvGrpSpPr>
          <a:grpSpLocks/>
        </xdr:cNvGrpSpPr>
      </xdr:nvGrpSpPr>
      <xdr:grpSpPr bwMode="auto">
        <a:xfrm>
          <a:off x="4117181" y="5703094"/>
          <a:ext cx="228600" cy="0"/>
          <a:chOff x="466" y="3952"/>
          <a:chExt cx="28" cy="16"/>
        </a:xfrm>
      </xdr:grpSpPr>
      <xdr:sp macro="" textlink="">
        <xdr:nvSpPr>
          <xdr:cNvPr id="1302335" name="Line 6026">
            <a:extLst>
              <a:ext uri="{FF2B5EF4-FFF2-40B4-BE49-F238E27FC236}">
                <a16:creationId xmlns:a16="http://schemas.microsoft.com/office/drawing/2014/main" id="{00000000-0008-0000-1500-00003F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36" name="Line 6027">
            <a:extLst>
              <a:ext uri="{FF2B5EF4-FFF2-40B4-BE49-F238E27FC236}">
                <a16:creationId xmlns:a16="http://schemas.microsoft.com/office/drawing/2014/main" id="{00000000-0008-0000-1500-000040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53" name="Group 6028">
          <a:extLst>
            <a:ext uri="{FF2B5EF4-FFF2-40B4-BE49-F238E27FC236}">
              <a16:creationId xmlns:a16="http://schemas.microsoft.com/office/drawing/2014/main" id="{00000000-0008-0000-1500-0000A1DA1300}"/>
            </a:ext>
          </a:extLst>
        </xdr:cNvPr>
        <xdr:cNvGrpSpPr>
          <a:grpSpLocks/>
        </xdr:cNvGrpSpPr>
      </xdr:nvGrpSpPr>
      <xdr:grpSpPr bwMode="auto">
        <a:xfrm>
          <a:off x="4700588" y="5703094"/>
          <a:ext cx="266700" cy="0"/>
          <a:chOff x="466" y="3952"/>
          <a:chExt cx="28" cy="16"/>
        </a:xfrm>
      </xdr:grpSpPr>
      <xdr:sp macro="" textlink="">
        <xdr:nvSpPr>
          <xdr:cNvPr id="1302333" name="Line 6029">
            <a:extLst>
              <a:ext uri="{FF2B5EF4-FFF2-40B4-BE49-F238E27FC236}">
                <a16:creationId xmlns:a16="http://schemas.microsoft.com/office/drawing/2014/main" id="{00000000-0008-0000-1500-00003D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34" name="Line 6030">
            <a:extLst>
              <a:ext uri="{FF2B5EF4-FFF2-40B4-BE49-F238E27FC236}">
                <a16:creationId xmlns:a16="http://schemas.microsoft.com/office/drawing/2014/main" id="{00000000-0008-0000-1500-00003E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54" name="Group 6031">
          <a:extLst>
            <a:ext uri="{FF2B5EF4-FFF2-40B4-BE49-F238E27FC236}">
              <a16:creationId xmlns:a16="http://schemas.microsoft.com/office/drawing/2014/main" id="{00000000-0008-0000-1500-0000A2DA1300}"/>
            </a:ext>
          </a:extLst>
        </xdr:cNvPr>
        <xdr:cNvGrpSpPr>
          <a:grpSpLocks/>
        </xdr:cNvGrpSpPr>
      </xdr:nvGrpSpPr>
      <xdr:grpSpPr bwMode="auto">
        <a:xfrm>
          <a:off x="4117181" y="5703094"/>
          <a:ext cx="228600" cy="0"/>
          <a:chOff x="466" y="3952"/>
          <a:chExt cx="28" cy="16"/>
        </a:xfrm>
      </xdr:grpSpPr>
      <xdr:sp macro="" textlink="">
        <xdr:nvSpPr>
          <xdr:cNvPr id="1302331" name="Line 6032">
            <a:extLst>
              <a:ext uri="{FF2B5EF4-FFF2-40B4-BE49-F238E27FC236}">
                <a16:creationId xmlns:a16="http://schemas.microsoft.com/office/drawing/2014/main" id="{00000000-0008-0000-1500-00003B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32" name="Line 6033">
            <a:extLst>
              <a:ext uri="{FF2B5EF4-FFF2-40B4-BE49-F238E27FC236}">
                <a16:creationId xmlns:a16="http://schemas.microsoft.com/office/drawing/2014/main" id="{00000000-0008-0000-1500-00003C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55" name="Group 6034">
          <a:extLst>
            <a:ext uri="{FF2B5EF4-FFF2-40B4-BE49-F238E27FC236}">
              <a16:creationId xmlns:a16="http://schemas.microsoft.com/office/drawing/2014/main" id="{00000000-0008-0000-1500-0000A3DA1300}"/>
            </a:ext>
          </a:extLst>
        </xdr:cNvPr>
        <xdr:cNvGrpSpPr>
          <a:grpSpLocks/>
        </xdr:cNvGrpSpPr>
      </xdr:nvGrpSpPr>
      <xdr:grpSpPr bwMode="auto">
        <a:xfrm>
          <a:off x="4117181" y="5703094"/>
          <a:ext cx="228600" cy="0"/>
          <a:chOff x="466" y="3952"/>
          <a:chExt cx="28" cy="16"/>
        </a:xfrm>
      </xdr:grpSpPr>
      <xdr:sp macro="" textlink="">
        <xdr:nvSpPr>
          <xdr:cNvPr id="1302329" name="Line 6035">
            <a:extLst>
              <a:ext uri="{FF2B5EF4-FFF2-40B4-BE49-F238E27FC236}">
                <a16:creationId xmlns:a16="http://schemas.microsoft.com/office/drawing/2014/main" id="{00000000-0008-0000-1500-000039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30" name="Line 6036">
            <a:extLst>
              <a:ext uri="{FF2B5EF4-FFF2-40B4-BE49-F238E27FC236}">
                <a16:creationId xmlns:a16="http://schemas.microsoft.com/office/drawing/2014/main" id="{00000000-0008-0000-1500-00003A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56" name="Group 6037">
          <a:extLst>
            <a:ext uri="{FF2B5EF4-FFF2-40B4-BE49-F238E27FC236}">
              <a16:creationId xmlns:a16="http://schemas.microsoft.com/office/drawing/2014/main" id="{00000000-0008-0000-1500-0000A4DA1300}"/>
            </a:ext>
          </a:extLst>
        </xdr:cNvPr>
        <xdr:cNvGrpSpPr>
          <a:grpSpLocks/>
        </xdr:cNvGrpSpPr>
      </xdr:nvGrpSpPr>
      <xdr:grpSpPr bwMode="auto">
        <a:xfrm>
          <a:off x="4117181" y="5703094"/>
          <a:ext cx="228600" cy="0"/>
          <a:chOff x="466" y="3952"/>
          <a:chExt cx="28" cy="16"/>
        </a:xfrm>
      </xdr:grpSpPr>
      <xdr:sp macro="" textlink="">
        <xdr:nvSpPr>
          <xdr:cNvPr id="1302327" name="Line 6038">
            <a:extLst>
              <a:ext uri="{FF2B5EF4-FFF2-40B4-BE49-F238E27FC236}">
                <a16:creationId xmlns:a16="http://schemas.microsoft.com/office/drawing/2014/main" id="{00000000-0008-0000-1500-000037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28" name="Line 6039">
            <a:extLst>
              <a:ext uri="{FF2B5EF4-FFF2-40B4-BE49-F238E27FC236}">
                <a16:creationId xmlns:a16="http://schemas.microsoft.com/office/drawing/2014/main" id="{00000000-0008-0000-1500-000038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57" name="Group 6040">
          <a:extLst>
            <a:ext uri="{FF2B5EF4-FFF2-40B4-BE49-F238E27FC236}">
              <a16:creationId xmlns:a16="http://schemas.microsoft.com/office/drawing/2014/main" id="{00000000-0008-0000-1500-0000A5DA1300}"/>
            </a:ext>
          </a:extLst>
        </xdr:cNvPr>
        <xdr:cNvGrpSpPr>
          <a:grpSpLocks/>
        </xdr:cNvGrpSpPr>
      </xdr:nvGrpSpPr>
      <xdr:grpSpPr bwMode="auto">
        <a:xfrm>
          <a:off x="4117181" y="5703094"/>
          <a:ext cx="228600" cy="0"/>
          <a:chOff x="466" y="3952"/>
          <a:chExt cx="28" cy="16"/>
        </a:xfrm>
      </xdr:grpSpPr>
      <xdr:sp macro="" textlink="">
        <xdr:nvSpPr>
          <xdr:cNvPr id="1302325" name="Line 6041">
            <a:extLst>
              <a:ext uri="{FF2B5EF4-FFF2-40B4-BE49-F238E27FC236}">
                <a16:creationId xmlns:a16="http://schemas.microsoft.com/office/drawing/2014/main" id="{00000000-0008-0000-1500-000035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26" name="Line 6042">
            <a:extLst>
              <a:ext uri="{FF2B5EF4-FFF2-40B4-BE49-F238E27FC236}">
                <a16:creationId xmlns:a16="http://schemas.microsoft.com/office/drawing/2014/main" id="{00000000-0008-0000-1500-000036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58" name="Group 6043">
          <a:extLst>
            <a:ext uri="{FF2B5EF4-FFF2-40B4-BE49-F238E27FC236}">
              <a16:creationId xmlns:a16="http://schemas.microsoft.com/office/drawing/2014/main" id="{00000000-0008-0000-1500-0000A6DA1300}"/>
            </a:ext>
          </a:extLst>
        </xdr:cNvPr>
        <xdr:cNvGrpSpPr>
          <a:grpSpLocks/>
        </xdr:cNvGrpSpPr>
      </xdr:nvGrpSpPr>
      <xdr:grpSpPr bwMode="auto">
        <a:xfrm>
          <a:off x="4117181" y="5703094"/>
          <a:ext cx="228600" cy="0"/>
          <a:chOff x="466" y="3952"/>
          <a:chExt cx="28" cy="16"/>
        </a:xfrm>
      </xdr:grpSpPr>
      <xdr:sp macro="" textlink="">
        <xdr:nvSpPr>
          <xdr:cNvPr id="1302323" name="Line 6044">
            <a:extLst>
              <a:ext uri="{FF2B5EF4-FFF2-40B4-BE49-F238E27FC236}">
                <a16:creationId xmlns:a16="http://schemas.microsoft.com/office/drawing/2014/main" id="{00000000-0008-0000-1500-000033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24" name="Line 6045">
            <a:extLst>
              <a:ext uri="{FF2B5EF4-FFF2-40B4-BE49-F238E27FC236}">
                <a16:creationId xmlns:a16="http://schemas.microsoft.com/office/drawing/2014/main" id="{00000000-0008-0000-1500-000034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59" name="Group 6046">
          <a:extLst>
            <a:ext uri="{FF2B5EF4-FFF2-40B4-BE49-F238E27FC236}">
              <a16:creationId xmlns:a16="http://schemas.microsoft.com/office/drawing/2014/main" id="{00000000-0008-0000-1500-0000A7DA1300}"/>
            </a:ext>
          </a:extLst>
        </xdr:cNvPr>
        <xdr:cNvGrpSpPr>
          <a:grpSpLocks/>
        </xdr:cNvGrpSpPr>
      </xdr:nvGrpSpPr>
      <xdr:grpSpPr bwMode="auto">
        <a:xfrm>
          <a:off x="4700588" y="5703094"/>
          <a:ext cx="266700" cy="0"/>
          <a:chOff x="466" y="3952"/>
          <a:chExt cx="28" cy="16"/>
        </a:xfrm>
      </xdr:grpSpPr>
      <xdr:sp macro="" textlink="">
        <xdr:nvSpPr>
          <xdr:cNvPr id="1302321" name="Line 6047">
            <a:extLst>
              <a:ext uri="{FF2B5EF4-FFF2-40B4-BE49-F238E27FC236}">
                <a16:creationId xmlns:a16="http://schemas.microsoft.com/office/drawing/2014/main" id="{00000000-0008-0000-1500-000031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22" name="Line 6048">
            <a:extLst>
              <a:ext uri="{FF2B5EF4-FFF2-40B4-BE49-F238E27FC236}">
                <a16:creationId xmlns:a16="http://schemas.microsoft.com/office/drawing/2014/main" id="{00000000-0008-0000-1500-000032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60" name="Group 6049">
          <a:extLst>
            <a:ext uri="{FF2B5EF4-FFF2-40B4-BE49-F238E27FC236}">
              <a16:creationId xmlns:a16="http://schemas.microsoft.com/office/drawing/2014/main" id="{00000000-0008-0000-1500-0000A8DA1300}"/>
            </a:ext>
          </a:extLst>
        </xdr:cNvPr>
        <xdr:cNvGrpSpPr>
          <a:grpSpLocks/>
        </xdr:cNvGrpSpPr>
      </xdr:nvGrpSpPr>
      <xdr:grpSpPr bwMode="auto">
        <a:xfrm>
          <a:off x="4700588" y="5703094"/>
          <a:ext cx="266700" cy="0"/>
          <a:chOff x="466" y="3952"/>
          <a:chExt cx="28" cy="16"/>
        </a:xfrm>
      </xdr:grpSpPr>
      <xdr:sp macro="" textlink="">
        <xdr:nvSpPr>
          <xdr:cNvPr id="1302319" name="Line 6050">
            <a:extLst>
              <a:ext uri="{FF2B5EF4-FFF2-40B4-BE49-F238E27FC236}">
                <a16:creationId xmlns:a16="http://schemas.microsoft.com/office/drawing/2014/main" id="{00000000-0008-0000-1500-00002F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20" name="Line 6051">
            <a:extLst>
              <a:ext uri="{FF2B5EF4-FFF2-40B4-BE49-F238E27FC236}">
                <a16:creationId xmlns:a16="http://schemas.microsoft.com/office/drawing/2014/main" id="{00000000-0008-0000-1500-000030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61" name="Group 6052">
          <a:extLst>
            <a:ext uri="{FF2B5EF4-FFF2-40B4-BE49-F238E27FC236}">
              <a16:creationId xmlns:a16="http://schemas.microsoft.com/office/drawing/2014/main" id="{00000000-0008-0000-1500-0000A9DA1300}"/>
            </a:ext>
          </a:extLst>
        </xdr:cNvPr>
        <xdr:cNvGrpSpPr>
          <a:grpSpLocks/>
        </xdr:cNvGrpSpPr>
      </xdr:nvGrpSpPr>
      <xdr:grpSpPr bwMode="auto">
        <a:xfrm>
          <a:off x="4700588" y="5703094"/>
          <a:ext cx="266700" cy="0"/>
          <a:chOff x="466" y="3952"/>
          <a:chExt cx="28" cy="16"/>
        </a:xfrm>
      </xdr:grpSpPr>
      <xdr:sp macro="" textlink="">
        <xdr:nvSpPr>
          <xdr:cNvPr id="1302317" name="Line 6053">
            <a:extLst>
              <a:ext uri="{FF2B5EF4-FFF2-40B4-BE49-F238E27FC236}">
                <a16:creationId xmlns:a16="http://schemas.microsoft.com/office/drawing/2014/main" id="{00000000-0008-0000-1500-00002D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18" name="Line 6054">
            <a:extLst>
              <a:ext uri="{FF2B5EF4-FFF2-40B4-BE49-F238E27FC236}">
                <a16:creationId xmlns:a16="http://schemas.microsoft.com/office/drawing/2014/main" id="{00000000-0008-0000-1500-00002E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62" name="Group 6055">
          <a:extLst>
            <a:ext uri="{FF2B5EF4-FFF2-40B4-BE49-F238E27FC236}">
              <a16:creationId xmlns:a16="http://schemas.microsoft.com/office/drawing/2014/main" id="{00000000-0008-0000-1500-0000AADA1300}"/>
            </a:ext>
          </a:extLst>
        </xdr:cNvPr>
        <xdr:cNvGrpSpPr>
          <a:grpSpLocks/>
        </xdr:cNvGrpSpPr>
      </xdr:nvGrpSpPr>
      <xdr:grpSpPr bwMode="auto">
        <a:xfrm>
          <a:off x="4700588" y="5703094"/>
          <a:ext cx="266700" cy="0"/>
          <a:chOff x="466" y="3952"/>
          <a:chExt cx="28" cy="16"/>
        </a:xfrm>
      </xdr:grpSpPr>
      <xdr:sp macro="" textlink="">
        <xdr:nvSpPr>
          <xdr:cNvPr id="1302315" name="Line 6056">
            <a:extLst>
              <a:ext uri="{FF2B5EF4-FFF2-40B4-BE49-F238E27FC236}">
                <a16:creationId xmlns:a16="http://schemas.microsoft.com/office/drawing/2014/main" id="{00000000-0008-0000-1500-00002B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16" name="Line 6057">
            <a:extLst>
              <a:ext uri="{FF2B5EF4-FFF2-40B4-BE49-F238E27FC236}">
                <a16:creationId xmlns:a16="http://schemas.microsoft.com/office/drawing/2014/main" id="{00000000-0008-0000-1500-00002C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63" name="Group 6058">
          <a:extLst>
            <a:ext uri="{FF2B5EF4-FFF2-40B4-BE49-F238E27FC236}">
              <a16:creationId xmlns:a16="http://schemas.microsoft.com/office/drawing/2014/main" id="{00000000-0008-0000-1500-0000ABDA1300}"/>
            </a:ext>
          </a:extLst>
        </xdr:cNvPr>
        <xdr:cNvGrpSpPr>
          <a:grpSpLocks/>
        </xdr:cNvGrpSpPr>
      </xdr:nvGrpSpPr>
      <xdr:grpSpPr bwMode="auto">
        <a:xfrm>
          <a:off x="4700588" y="5703094"/>
          <a:ext cx="266700" cy="0"/>
          <a:chOff x="466" y="3952"/>
          <a:chExt cx="28" cy="16"/>
        </a:xfrm>
      </xdr:grpSpPr>
      <xdr:sp macro="" textlink="">
        <xdr:nvSpPr>
          <xdr:cNvPr id="1302313" name="Line 6059">
            <a:extLst>
              <a:ext uri="{FF2B5EF4-FFF2-40B4-BE49-F238E27FC236}">
                <a16:creationId xmlns:a16="http://schemas.microsoft.com/office/drawing/2014/main" id="{00000000-0008-0000-1500-000029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14" name="Line 6060">
            <a:extLst>
              <a:ext uri="{FF2B5EF4-FFF2-40B4-BE49-F238E27FC236}">
                <a16:creationId xmlns:a16="http://schemas.microsoft.com/office/drawing/2014/main" id="{00000000-0008-0000-1500-00002A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64" name="Group 6061">
          <a:extLst>
            <a:ext uri="{FF2B5EF4-FFF2-40B4-BE49-F238E27FC236}">
              <a16:creationId xmlns:a16="http://schemas.microsoft.com/office/drawing/2014/main" id="{00000000-0008-0000-1500-0000ACDA1300}"/>
            </a:ext>
          </a:extLst>
        </xdr:cNvPr>
        <xdr:cNvGrpSpPr>
          <a:grpSpLocks/>
        </xdr:cNvGrpSpPr>
      </xdr:nvGrpSpPr>
      <xdr:grpSpPr bwMode="auto">
        <a:xfrm>
          <a:off x="4117181" y="5703094"/>
          <a:ext cx="228600" cy="0"/>
          <a:chOff x="466" y="3952"/>
          <a:chExt cx="28" cy="16"/>
        </a:xfrm>
      </xdr:grpSpPr>
      <xdr:sp macro="" textlink="">
        <xdr:nvSpPr>
          <xdr:cNvPr id="1302311" name="Line 6062">
            <a:extLst>
              <a:ext uri="{FF2B5EF4-FFF2-40B4-BE49-F238E27FC236}">
                <a16:creationId xmlns:a16="http://schemas.microsoft.com/office/drawing/2014/main" id="{00000000-0008-0000-1500-000027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12" name="Line 6063">
            <a:extLst>
              <a:ext uri="{FF2B5EF4-FFF2-40B4-BE49-F238E27FC236}">
                <a16:creationId xmlns:a16="http://schemas.microsoft.com/office/drawing/2014/main" id="{00000000-0008-0000-1500-000028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65" name="Group 6064">
          <a:extLst>
            <a:ext uri="{FF2B5EF4-FFF2-40B4-BE49-F238E27FC236}">
              <a16:creationId xmlns:a16="http://schemas.microsoft.com/office/drawing/2014/main" id="{00000000-0008-0000-1500-0000ADDA1300}"/>
            </a:ext>
          </a:extLst>
        </xdr:cNvPr>
        <xdr:cNvGrpSpPr>
          <a:grpSpLocks/>
        </xdr:cNvGrpSpPr>
      </xdr:nvGrpSpPr>
      <xdr:grpSpPr bwMode="auto">
        <a:xfrm>
          <a:off x="4117181" y="5703094"/>
          <a:ext cx="228600" cy="0"/>
          <a:chOff x="466" y="3952"/>
          <a:chExt cx="28" cy="16"/>
        </a:xfrm>
      </xdr:grpSpPr>
      <xdr:sp macro="" textlink="">
        <xdr:nvSpPr>
          <xdr:cNvPr id="1302309" name="Line 6065">
            <a:extLst>
              <a:ext uri="{FF2B5EF4-FFF2-40B4-BE49-F238E27FC236}">
                <a16:creationId xmlns:a16="http://schemas.microsoft.com/office/drawing/2014/main" id="{00000000-0008-0000-1500-000025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10" name="Line 6066">
            <a:extLst>
              <a:ext uri="{FF2B5EF4-FFF2-40B4-BE49-F238E27FC236}">
                <a16:creationId xmlns:a16="http://schemas.microsoft.com/office/drawing/2014/main" id="{00000000-0008-0000-1500-000026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66" name="Group 6067">
          <a:extLst>
            <a:ext uri="{FF2B5EF4-FFF2-40B4-BE49-F238E27FC236}">
              <a16:creationId xmlns:a16="http://schemas.microsoft.com/office/drawing/2014/main" id="{00000000-0008-0000-1500-0000AEDA1300}"/>
            </a:ext>
          </a:extLst>
        </xdr:cNvPr>
        <xdr:cNvGrpSpPr>
          <a:grpSpLocks/>
        </xdr:cNvGrpSpPr>
      </xdr:nvGrpSpPr>
      <xdr:grpSpPr bwMode="auto">
        <a:xfrm>
          <a:off x="4700588" y="5703094"/>
          <a:ext cx="266700" cy="0"/>
          <a:chOff x="466" y="3952"/>
          <a:chExt cx="28" cy="16"/>
        </a:xfrm>
      </xdr:grpSpPr>
      <xdr:sp macro="" textlink="">
        <xdr:nvSpPr>
          <xdr:cNvPr id="1302307" name="Line 6068">
            <a:extLst>
              <a:ext uri="{FF2B5EF4-FFF2-40B4-BE49-F238E27FC236}">
                <a16:creationId xmlns:a16="http://schemas.microsoft.com/office/drawing/2014/main" id="{00000000-0008-0000-1500-000023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08" name="Line 6069">
            <a:extLst>
              <a:ext uri="{FF2B5EF4-FFF2-40B4-BE49-F238E27FC236}">
                <a16:creationId xmlns:a16="http://schemas.microsoft.com/office/drawing/2014/main" id="{00000000-0008-0000-1500-000024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67" name="Group 6070">
          <a:extLst>
            <a:ext uri="{FF2B5EF4-FFF2-40B4-BE49-F238E27FC236}">
              <a16:creationId xmlns:a16="http://schemas.microsoft.com/office/drawing/2014/main" id="{00000000-0008-0000-1500-0000AFDA1300}"/>
            </a:ext>
          </a:extLst>
        </xdr:cNvPr>
        <xdr:cNvGrpSpPr>
          <a:grpSpLocks/>
        </xdr:cNvGrpSpPr>
      </xdr:nvGrpSpPr>
      <xdr:grpSpPr bwMode="auto">
        <a:xfrm>
          <a:off x="4700588" y="5703094"/>
          <a:ext cx="266700" cy="0"/>
          <a:chOff x="466" y="3952"/>
          <a:chExt cx="28" cy="16"/>
        </a:xfrm>
      </xdr:grpSpPr>
      <xdr:sp macro="" textlink="">
        <xdr:nvSpPr>
          <xdr:cNvPr id="1302305" name="Line 6071">
            <a:extLst>
              <a:ext uri="{FF2B5EF4-FFF2-40B4-BE49-F238E27FC236}">
                <a16:creationId xmlns:a16="http://schemas.microsoft.com/office/drawing/2014/main" id="{00000000-0008-0000-1500-000021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06" name="Line 6072">
            <a:extLst>
              <a:ext uri="{FF2B5EF4-FFF2-40B4-BE49-F238E27FC236}">
                <a16:creationId xmlns:a16="http://schemas.microsoft.com/office/drawing/2014/main" id="{00000000-0008-0000-1500-000022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68" name="Group 6073">
          <a:extLst>
            <a:ext uri="{FF2B5EF4-FFF2-40B4-BE49-F238E27FC236}">
              <a16:creationId xmlns:a16="http://schemas.microsoft.com/office/drawing/2014/main" id="{00000000-0008-0000-1500-0000B0DA1300}"/>
            </a:ext>
          </a:extLst>
        </xdr:cNvPr>
        <xdr:cNvGrpSpPr>
          <a:grpSpLocks/>
        </xdr:cNvGrpSpPr>
      </xdr:nvGrpSpPr>
      <xdr:grpSpPr bwMode="auto">
        <a:xfrm>
          <a:off x="4117181" y="5703094"/>
          <a:ext cx="240507" cy="0"/>
          <a:chOff x="466" y="3952"/>
          <a:chExt cx="28" cy="16"/>
        </a:xfrm>
      </xdr:grpSpPr>
      <xdr:sp macro="" textlink="">
        <xdr:nvSpPr>
          <xdr:cNvPr id="1302303" name="Line 6074">
            <a:extLst>
              <a:ext uri="{FF2B5EF4-FFF2-40B4-BE49-F238E27FC236}">
                <a16:creationId xmlns:a16="http://schemas.microsoft.com/office/drawing/2014/main" id="{00000000-0008-0000-1500-00001F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04" name="Line 6075">
            <a:extLst>
              <a:ext uri="{FF2B5EF4-FFF2-40B4-BE49-F238E27FC236}">
                <a16:creationId xmlns:a16="http://schemas.microsoft.com/office/drawing/2014/main" id="{00000000-0008-0000-1500-000020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571500</xdr:colOff>
      <xdr:row>19</xdr:row>
      <xdr:rowOff>0</xdr:rowOff>
    </xdr:to>
    <xdr:grpSp>
      <xdr:nvGrpSpPr>
        <xdr:cNvPr id="1301169" name="Group 6076">
          <a:extLst>
            <a:ext uri="{FF2B5EF4-FFF2-40B4-BE49-F238E27FC236}">
              <a16:creationId xmlns:a16="http://schemas.microsoft.com/office/drawing/2014/main" id="{00000000-0008-0000-1500-0000B1DA1300}"/>
            </a:ext>
          </a:extLst>
        </xdr:cNvPr>
        <xdr:cNvGrpSpPr>
          <a:grpSpLocks/>
        </xdr:cNvGrpSpPr>
      </xdr:nvGrpSpPr>
      <xdr:grpSpPr bwMode="auto">
        <a:xfrm>
          <a:off x="5486400" y="5703094"/>
          <a:ext cx="228600" cy="0"/>
          <a:chOff x="466" y="3952"/>
          <a:chExt cx="28" cy="16"/>
        </a:xfrm>
      </xdr:grpSpPr>
      <xdr:sp macro="" textlink="">
        <xdr:nvSpPr>
          <xdr:cNvPr id="1302301" name="Line 6077">
            <a:extLst>
              <a:ext uri="{FF2B5EF4-FFF2-40B4-BE49-F238E27FC236}">
                <a16:creationId xmlns:a16="http://schemas.microsoft.com/office/drawing/2014/main" id="{00000000-0008-0000-1500-00001D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02" name="Line 6078">
            <a:extLst>
              <a:ext uri="{FF2B5EF4-FFF2-40B4-BE49-F238E27FC236}">
                <a16:creationId xmlns:a16="http://schemas.microsoft.com/office/drawing/2014/main" id="{00000000-0008-0000-1500-00001E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70" name="Group 6079">
          <a:extLst>
            <a:ext uri="{FF2B5EF4-FFF2-40B4-BE49-F238E27FC236}">
              <a16:creationId xmlns:a16="http://schemas.microsoft.com/office/drawing/2014/main" id="{00000000-0008-0000-1500-0000B2DA1300}"/>
            </a:ext>
          </a:extLst>
        </xdr:cNvPr>
        <xdr:cNvGrpSpPr>
          <a:grpSpLocks/>
        </xdr:cNvGrpSpPr>
      </xdr:nvGrpSpPr>
      <xdr:grpSpPr bwMode="auto">
        <a:xfrm>
          <a:off x="4700588" y="5703094"/>
          <a:ext cx="266700" cy="0"/>
          <a:chOff x="466" y="3952"/>
          <a:chExt cx="28" cy="16"/>
        </a:xfrm>
      </xdr:grpSpPr>
      <xdr:sp macro="" textlink="">
        <xdr:nvSpPr>
          <xdr:cNvPr id="1302299" name="Line 6080">
            <a:extLst>
              <a:ext uri="{FF2B5EF4-FFF2-40B4-BE49-F238E27FC236}">
                <a16:creationId xmlns:a16="http://schemas.microsoft.com/office/drawing/2014/main" id="{00000000-0008-0000-1500-00001B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00" name="Line 6081">
            <a:extLst>
              <a:ext uri="{FF2B5EF4-FFF2-40B4-BE49-F238E27FC236}">
                <a16:creationId xmlns:a16="http://schemas.microsoft.com/office/drawing/2014/main" id="{00000000-0008-0000-1500-00001C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71" name="Group 6082">
          <a:extLst>
            <a:ext uri="{FF2B5EF4-FFF2-40B4-BE49-F238E27FC236}">
              <a16:creationId xmlns:a16="http://schemas.microsoft.com/office/drawing/2014/main" id="{00000000-0008-0000-1500-0000B3DA1300}"/>
            </a:ext>
          </a:extLst>
        </xdr:cNvPr>
        <xdr:cNvGrpSpPr>
          <a:grpSpLocks/>
        </xdr:cNvGrpSpPr>
      </xdr:nvGrpSpPr>
      <xdr:grpSpPr bwMode="auto">
        <a:xfrm>
          <a:off x="4700588" y="5703094"/>
          <a:ext cx="266700" cy="0"/>
          <a:chOff x="466" y="3952"/>
          <a:chExt cx="28" cy="16"/>
        </a:xfrm>
      </xdr:grpSpPr>
      <xdr:sp macro="" textlink="">
        <xdr:nvSpPr>
          <xdr:cNvPr id="1302297" name="Line 6083">
            <a:extLst>
              <a:ext uri="{FF2B5EF4-FFF2-40B4-BE49-F238E27FC236}">
                <a16:creationId xmlns:a16="http://schemas.microsoft.com/office/drawing/2014/main" id="{00000000-0008-0000-1500-000019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98" name="Line 6084">
            <a:extLst>
              <a:ext uri="{FF2B5EF4-FFF2-40B4-BE49-F238E27FC236}">
                <a16:creationId xmlns:a16="http://schemas.microsoft.com/office/drawing/2014/main" id="{00000000-0008-0000-1500-00001A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72" name="Group 6085">
          <a:extLst>
            <a:ext uri="{FF2B5EF4-FFF2-40B4-BE49-F238E27FC236}">
              <a16:creationId xmlns:a16="http://schemas.microsoft.com/office/drawing/2014/main" id="{00000000-0008-0000-1500-0000B4DA1300}"/>
            </a:ext>
          </a:extLst>
        </xdr:cNvPr>
        <xdr:cNvGrpSpPr>
          <a:grpSpLocks/>
        </xdr:cNvGrpSpPr>
      </xdr:nvGrpSpPr>
      <xdr:grpSpPr bwMode="auto">
        <a:xfrm>
          <a:off x="4700588" y="5703094"/>
          <a:ext cx="266700" cy="0"/>
          <a:chOff x="466" y="3952"/>
          <a:chExt cx="28" cy="16"/>
        </a:xfrm>
      </xdr:grpSpPr>
      <xdr:sp macro="" textlink="">
        <xdr:nvSpPr>
          <xdr:cNvPr id="1302295" name="Line 6086">
            <a:extLst>
              <a:ext uri="{FF2B5EF4-FFF2-40B4-BE49-F238E27FC236}">
                <a16:creationId xmlns:a16="http://schemas.microsoft.com/office/drawing/2014/main" id="{00000000-0008-0000-1500-000017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96" name="Line 6087">
            <a:extLst>
              <a:ext uri="{FF2B5EF4-FFF2-40B4-BE49-F238E27FC236}">
                <a16:creationId xmlns:a16="http://schemas.microsoft.com/office/drawing/2014/main" id="{00000000-0008-0000-1500-000018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73" name="Group 6088">
          <a:extLst>
            <a:ext uri="{FF2B5EF4-FFF2-40B4-BE49-F238E27FC236}">
              <a16:creationId xmlns:a16="http://schemas.microsoft.com/office/drawing/2014/main" id="{00000000-0008-0000-1500-0000B5DA1300}"/>
            </a:ext>
          </a:extLst>
        </xdr:cNvPr>
        <xdr:cNvGrpSpPr>
          <a:grpSpLocks/>
        </xdr:cNvGrpSpPr>
      </xdr:nvGrpSpPr>
      <xdr:grpSpPr bwMode="auto">
        <a:xfrm>
          <a:off x="4700588" y="5703094"/>
          <a:ext cx="266700" cy="0"/>
          <a:chOff x="466" y="3952"/>
          <a:chExt cx="28" cy="16"/>
        </a:xfrm>
      </xdr:grpSpPr>
      <xdr:sp macro="" textlink="">
        <xdr:nvSpPr>
          <xdr:cNvPr id="1302293" name="Line 6089">
            <a:extLst>
              <a:ext uri="{FF2B5EF4-FFF2-40B4-BE49-F238E27FC236}">
                <a16:creationId xmlns:a16="http://schemas.microsoft.com/office/drawing/2014/main" id="{00000000-0008-0000-1500-000015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94" name="Line 6090">
            <a:extLst>
              <a:ext uri="{FF2B5EF4-FFF2-40B4-BE49-F238E27FC236}">
                <a16:creationId xmlns:a16="http://schemas.microsoft.com/office/drawing/2014/main" id="{00000000-0008-0000-1500-000016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19</xdr:row>
      <xdr:rowOff>0</xdr:rowOff>
    </xdr:from>
    <xdr:to>
      <xdr:col>3</xdr:col>
      <xdr:colOff>447675</xdr:colOff>
      <xdr:row>19</xdr:row>
      <xdr:rowOff>0</xdr:rowOff>
    </xdr:to>
    <xdr:grpSp>
      <xdr:nvGrpSpPr>
        <xdr:cNvPr id="1301174" name="Group 6091">
          <a:extLst>
            <a:ext uri="{FF2B5EF4-FFF2-40B4-BE49-F238E27FC236}">
              <a16:creationId xmlns:a16="http://schemas.microsoft.com/office/drawing/2014/main" id="{00000000-0008-0000-1500-0000B6DA1300}"/>
            </a:ext>
          </a:extLst>
        </xdr:cNvPr>
        <xdr:cNvGrpSpPr>
          <a:grpSpLocks/>
        </xdr:cNvGrpSpPr>
      </xdr:nvGrpSpPr>
      <xdr:grpSpPr bwMode="auto">
        <a:xfrm>
          <a:off x="4576763" y="5703094"/>
          <a:ext cx="228600" cy="0"/>
          <a:chOff x="466" y="3952"/>
          <a:chExt cx="28" cy="16"/>
        </a:xfrm>
      </xdr:grpSpPr>
      <xdr:sp macro="" textlink="">
        <xdr:nvSpPr>
          <xdr:cNvPr id="1302291" name="Line 6092">
            <a:extLst>
              <a:ext uri="{FF2B5EF4-FFF2-40B4-BE49-F238E27FC236}">
                <a16:creationId xmlns:a16="http://schemas.microsoft.com/office/drawing/2014/main" id="{00000000-0008-0000-1500-000013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92" name="Line 6093">
            <a:extLst>
              <a:ext uri="{FF2B5EF4-FFF2-40B4-BE49-F238E27FC236}">
                <a16:creationId xmlns:a16="http://schemas.microsoft.com/office/drawing/2014/main" id="{00000000-0008-0000-1500-000014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75" name="Group 6094">
          <a:extLst>
            <a:ext uri="{FF2B5EF4-FFF2-40B4-BE49-F238E27FC236}">
              <a16:creationId xmlns:a16="http://schemas.microsoft.com/office/drawing/2014/main" id="{00000000-0008-0000-1500-0000B7DA1300}"/>
            </a:ext>
          </a:extLst>
        </xdr:cNvPr>
        <xdr:cNvGrpSpPr>
          <a:grpSpLocks/>
        </xdr:cNvGrpSpPr>
      </xdr:nvGrpSpPr>
      <xdr:grpSpPr bwMode="auto">
        <a:xfrm>
          <a:off x="4117181" y="5703094"/>
          <a:ext cx="240507" cy="0"/>
          <a:chOff x="466" y="3952"/>
          <a:chExt cx="28" cy="16"/>
        </a:xfrm>
      </xdr:grpSpPr>
      <xdr:sp macro="" textlink="">
        <xdr:nvSpPr>
          <xdr:cNvPr id="1302289" name="Line 6095">
            <a:extLst>
              <a:ext uri="{FF2B5EF4-FFF2-40B4-BE49-F238E27FC236}">
                <a16:creationId xmlns:a16="http://schemas.microsoft.com/office/drawing/2014/main" id="{00000000-0008-0000-1500-000011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90" name="Line 6096">
            <a:extLst>
              <a:ext uri="{FF2B5EF4-FFF2-40B4-BE49-F238E27FC236}">
                <a16:creationId xmlns:a16="http://schemas.microsoft.com/office/drawing/2014/main" id="{00000000-0008-0000-1500-000012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76" name="Group 6097">
          <a:extLst>
            <a:ext uri="{FF2B5EF4-FFF2-40B4-BE49-F238E27FC236}">
              <a16:creationId xmlns:a16="http://schemas.microsoft.com/office/drawing/2014/main" id="{00000000-0008-0000-1500-0000B8DA1300}"/>
            </a:ext>
          </a:extLst>
        </xdr:cNvPr>
        <xdr:cNvGrpSpPr>
          <a:grpSpLocks/>
        </xdr:cNvGrpSpPr>
      </xdr:nvGrpSpPr>
      <xdr:grpSpPr bwMode="auto">
        <a:xfrm>
          <a:off x="4700588" y="5703094"/>
          <a:ext cx="266700" cy="0"/>
          <a:chOff x="466" y="3952"/>
          <a:chExt cx="28" cy="16"/>
        </a:xfrm>
      </xdr:grpSpPr>
      <xdr:sp macro="" textlink="">
        <xdr:nvSpPr>
          <xdr:cNvPr id="1302287" name="Line 6098">
            <a:extLst>
              <a:ext uri="{FF2B5EF4-FFF2-40B4-BE49-F238E27FC236}">
                <a16:creationId xmlns:a16="http://schemas.microsoft.com/office/drawing/2014/main" id="{00000000-0008-0000-1500-00000F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88" name="Line 6099">
            <a:extLst>
              <a:ext uri="{FF2B5EF4-FFF2-40B4-BE49-F238E27FC236}">
                <a16:creationId xmlns:a16="http://schemas.microsoft.com/office/drawing/2014/main" id="{00000000-0008-0000-1500-000010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77" name="Group 6100">
          <a:extLst>
            <a:ext uri="{FF2B5EF4-FFF2-40B4-BE49-F238E27FC236}">
              <a16:creationId xmlns:a16="http://schemas.microsoft.com/office/drawing/2014/main" id="{00000000-0008-0000-1500-0000B9DA1300}"/>
            </a:ext>
          </a:extLst>
        </xdr:cNvPr>
        <xdr:cNvGrpSpPr>
          <a:grpSpLocks/>
        </xdr:cNvGrpSpPr>
      </xdr:nvGrpSpPr>
      <xdr:grpSpPr bwMode="auto">
        <a:xfrm>
          <a:off x="4117181" y="5703094"/>
          <a:ext cx="240507" cy="0"/>
          <a:chOff x="466" y="3952"/>
          <a:chExt cx="28" cy="16"/>
        </a:xfrm>
      </xdr:grpSpPr>
      <xdr:sp macro="" textlink="">
        <xdr:nvSpPr>
          <xdr:cNvPr id="1302285" name="Line 6101">
            <a:extLst>
              <a:ext uri="{FF2B5EF4-FFF2-40B4-BE49-F238E27FC236}">
                <a16:creationId xmlns:a16="http://schemas.microsoft.com/office/drawing/2014/main" id="{00000000-0008-0000-1500-00000D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86" name="Line 6102">
            <a:extLst>
              <a:ext uri="{FF2B5EF4-FFF2-40B4-BE49-F238E27FC236}">
                <a16:creationId xmlns:a16="http://schemas.microsoft.com/office/drawing/2014/main" id="{00000000-0008-0000-1500-00000E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78" name="Group 6103">
          <a:extLst>
            <a:ext uri="{FF2B5EF4-FFF2-40B4-BE49-F238E27FC236}">
              <a16:creationId xmlns:a16="http://schemas.microsoft.com/office/drawing/2014/main" id="{00000000-0008-0000-1500-0000BADA1300}"/>
            </a:ext>
          </a:extLst>
        </xdr:cNvPr>
        <xdr:cNvGrpSpPr>
          <a:grpSpLocks/>
        </xdr:cNvGrpSpPr>
      </xdr:nvGrpSpPr>
      <xdr:grpSpPr bwMode="auto">
        <a:xfrm>
          <a:off x="4700588" y="5703094"/>
          <a:ext cx="266700" cy="0"/>
          <a:chOff x="466" y="3952"/>
          <a:chExt cx="28" cy="16"/>
        </a:xfrm>
      </xdr:grpSpPr>
      <xdr:sp macro="" textlink="">
        <xdr:nvSpPr>
          <xdr:cNvPr id="1302283" name="Line 6104">
            <a:extLst>
              <a:ext uri="{FF2B5EF4-FFF2-40B4-BE49-F238E27FC236}">
                <a16:creationId xmlns:a16="http://schemas.microsoft.com/office/drawing/2014/main" id="{00000000-0008-0000-1500-00000B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84" name="Line 6105">
            <a:extLst>
              <a:ext uri="{FF2B5EF4-FFF2-40B4-BE49-F238E27FC236}">
                <a16:creationId xmlns:a16="http://schemas.microsoft.com/office/drawing/2014/main" id="{00000000-0008-0000-1500-00000C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79" name="Group 6106">
          <a:extLst>
            <a:ext uri="{FF2B5EF4-FFF2-40B4-BE49-F238E27FC236}">
              <a16:creationId xmlns:a16="http://schemas.microsoft.com/office/drawing/2014/main" id="{00000000-0008-0000-1500-0000BBDA1300}"/>
            </a:ext>
          </a:extLst>
        </xdr:cNvPr>
        <xdr:cNvGrpSpPr>
          <a:grpSpLocks/>
        </xdr:cNvGrpSpPr>
      </xdr:nvGrpSpPr>
      <xdr:grpSpPr bwMode="auto">
        <a:xfrm>
          <a:off x="4117181" y="5703094"/>
          <a:ext cx="240507" cy="0"/>
          <a:chOff x="466" y="3952"/>
          <a:chExt cx="28" cy="16"/>
        </a:xfrm>
      </xdr:grpSpPr>
      <xdr:sp macro="" textlink="">
        <xdr:nvSpPr>
          <xdr:cNvPr id="1302281" name="Line 6107">
            <a:extLst>
              <a:ext uri="{FF2B5EF4-FFF2-40B4-BE49-F238E27FC236}">
                <a16:creationId xmlns:a16="http://schemas.microsoft.com/office/drawing/2014/main" id="{00000000-0008-0000-1500-000009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82" name="Line 6108">
            <a:extLst>
              <a:ext uri="{FF2B5EF4-FFF2-40B4-BE49-F238E27FC236}">
                <a16:creationId xmlns:a16="http://schemas.microsoft.com/office/drawing/2014/main" id="{00000000-0008-0000-1500-00000A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80" name="Group 6109">
          <a:extLst>
            <a:ext uri="{FF2B5EF4-FFF2-40B4-BE49-F238E27FC236}">
              <a16:creationId xmlns:a16="http://schemas.microsoft.com/office/drawing/2014/main" id="{00000000-0008-0000-1500-0000BCDA1300}"/>
            </a:ext>
          </a:extLst>
        </xdr:cNvPr>
        <xdr:cNvGrpSpPr>
          <a:grpSpLocks/>
        </xdr:cNvGrpSpPr>
      </xdr:nvGrpSpPr>
      <xdr:grpSpPr bwMode="auto">
        <a:xfrm>
          <a:off x="4700588" y="5703094"/>
          <a:ext cx="266700" cy="0"/>
          <a:chOff x="466" y="3952"/>
          <a:chExt cx="28" cy="16"/>
        </a:xfrm>
      </xdr:grpSpPr>
      <xdr:sp macro="" textlink="">
        <xdr:nvSpPr>
          <xdr:cNvPr id="1302279" name="Line 6110">
            <a:extLst>
              <a:ext uri="{FF2B5EF4-FFF2-40B4-BE49-F238E27FC236}">
                <a16:creationId xmlns:a16="http://schemas.microsoft.com/office/drawing/2014/main" id="{00000000-0008-0000-1500-000007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80" name="Line 6111">
            <a:extLst>
              <a:ext uri="{FF2B5EF4-FFF2-40B4-BE49-F238E27FC236}">
                <a16:creationId xmlns:a16="http://schemas.microsoft.com/office/drawing/2014/main" id="{00000000-0008-0000-1500-000008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81" name="Group 6112">
          <a:extLst>
            <a:ext uri="{FF2B5EF4-FFF2-40B4-BE49-F238E27FC236}">
              <a16:creationId xmlns:a16="http://schemas.microsoft.com/office/drawing/2014/main" id="{00000000-0008-0000-1500-0000BDDA1300}"/>
            </a:ext>
          </a:extLst>
        </xdr:cNvPr>
        <xdr:cNvGrpSpPr>
          <a:grpSpLocks/>
        </xdr:cNvGrpSpPr>
      </xdr:nvGrpSpPr>
      <xdr:grpSpPr bwMode="auto">
        <a:xfrm>
          <a:off x="4117181" y="5703094"/>
          <a:ext cx="240507" cy="0"/>
          <a:chOff x="466" y="3952"/>
          <a:chExt cx="28" cy="16"/>
        </a:xfrm>
      </xdr:grpSpPr>
      <xdr:sp macro="" textlink="">
        <xdr:nvSpPr>
          <xdr:cNvPr id="1302277" name="Line 6113">
            <a:extLst>
              <a:ext uri="{FF2B5EF4-FFF2-40B4-BE49-F238E27FC236}">
                <a16:creationId xmlns:a16="http://schemas.microsoft.com/office/drawing/2014/main" id="{00000000-0008-0000-1500-000005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78" name="Line 6114">
            <a:extLst>
              <a:ext uri="{FF2B5EF4-FFF2-40B4-BE49-F238E27FC236}">
                <a16:creationId xmlns:a16="http://schemas.microsoft.com/office/drawing/2014/main" id="{00000000-0008-0000-1500-000006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82" name="Group 6115">
          <a:extLst>
            <a:ext uri="{FF2B5EF4-FFF2-40B4-BE49-F238E27FC236}">
              <a16:creationId xmlns:a16="http://schemas.microsoft.com/office/drawing/2014/main" id="{00000000-0008-0000-1500-0000BEDA1300}"/>
            </a:ext>
          </a:extLst>
        </xdr:cNvPr>
        <xdr:cNvGrpSpPr>
          <a:grpSpLocks/>
        </xdr:cNvGrpSpPr>
      </xdr:nvGrpSpPr>
      <xdr:grpSpPr bwMode="auto">
        <a:xfrm>
          <a:off x="4117181" y="5703094"/>
          <a:ext cx="240507" cy="0"/>
          <a:chOff x="466" y="3952"/>
          <a:chExt cx="28" cy="16"/>
        </a:xfrm>
      </xdr:grpSpPr>
      <xdr:sp macro="" textlink="">
        <xdr:nvSpPr>
          <xdr:cNvPr id="1302275" name="Line 6116">
            <a:extLst>
              <a:ext uri="{FF2B5EF4-FFF2-40B4-BE49-F238E27FC236}">
                <a16:creationId xmlns:a16="http://schemas.microsoft.com/office/drawing/2014/main" id="{00000000-0008-0000-1500-000003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76" name="Line 6117">
            <a:extLst>
              <a:ext uri="{FF2B5EF4-FFF2-40B4-BE49-F238E27FC236}">
                <a16:creationId xmlns:a16="http://schemas.microsoft.com/office/drawing/2014/main" id="{00000000-0008-0000-1500-000004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83" name="Group 6118">
          <a:extLst>
            <a:ext uri="{FF2B5EF4-FFF2-40B4-BE49-F238E27FC236}">
              <a16:creationId xmlns:a16="http://schemas.microsoft.com/office/drawing/2014/main" id="{00000000-0008-0000-1500-0000BFDA1300}"/>
            </a:ext>
          </a:extLst>
        </xdr:cNvPr>
        <xdr:cNvGrpSpPr>
          <a:grpSpLocks/>
        </xdr:cNvGrpSpPr>
      </xdr:nvGrpSpPr>
      <xdr:grpSpPr bwMode="auto">
        <a:xfrm>
          <a:off x="4117181" y="5703094"/>
          <a:ext cx="240507" cy="0"/>
          <a:chOff x="466" y="3952"/>
          <a:chExt cx="28" cy="16"/>
        </a:xfrm>
      </xdr:grpSpPr>
      <xdr:sp macro="" textlink="">
        <xdr:nvSpPr>
          <xdr:cNvPr id="1302273" name="Line 6119">
            <a:extLst>
              <a:ext uri="{FF2B5EF4-FFF2-40B4-BE49-F238E27FC236}">
                <a16:creationId xmlns:a16="http://schemas.microsoft.com/office/drawing/2014/main" id="{00000000-0008-0000-1500-000001DF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74" name="Line 6120">
            <a:extLst>
              <a:ext uri="{FF2B5EF4-FFF2-40B4-BE49-F238E27FC236}">
                <a16:creationId xmlns:a16="http://schemas.microsoft.com/office/drawing/2014/main" id="{00000000-0008-0000-1500-000002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84" name="Group 6121">
          <a:extLst>
            <a:ext uri="{FF2B5EF4-FFF2-40B4-BE49-F238E27FC236}">
              <a16:creationId xmlns:a16="http://schemas.microsoft.com/office/drawing/2014/main" id="{00000000-0008-0000-1500-0000C0DA1300}"/>
            </a:ext>
          </a:extLst>
        </xdr:cNvPr>
        <xdr:cNvGrpSpPr>
          <a:grpSpLocks/>
        </xdr:cNvGrpSpPr>
      </xdr:nvGrpSpPr>
      <xdr:grpSpPr bwMode="auto">
        <a:xfrm>
          <a:off x="4117181" y="5703094"/>
          <a:ext cx="240507" cy="0"/>
          <a:chOff x="466" y="3952"/>
          <a:chExt cx="28" cy="16"/>
        </a:xfrm>
      </xdr:grpSpPr>
      <xdr:sp macro="" textlink="">
        <xdr:nvSpPr>
          <xdr:cNvPr id="1302271" name="Line 6122">
            <a:extLst>
              <a:ext uri="{FF2B5EF4-FFF2-40B4-BE49-F238E27FC236}">
                <a16:creationId xmlns:a16="http://schemas.microsoft.com/office/drawing/2014/main" id="{00000000-0008-0000-1500-0000FF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72" name="Line 6123">
            <a:extLst>
              <a:ext uri="{FF2B5EF4-FFF2-40B4-BE49-F238E27FC236}">
                <a16:creationId xmlns:a16="http://schemas.microsoft.com/office/drawing/2014/main" id="{00000000-0008-0000-1500-000000DF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185" name="Group 6124">
          <a:extLst>
            <a:ext uri="{FF2B5EF4-FFF2-40B4-BE49-F238E27FC236}">
              <a16:creationId xmlns:a16="http://schemas.microsoft.com/office/drawing/2014/main" id="{00000000-0008-0000-1500-0000C1DA1300}"/>
            </a:ext>
          </a:extLst>
        </xdr:cNvPr>
        <xdr:cNvGrpSpPr>
          <a:grpSpLocks/>
        </xdr:cNvGrpSpPr>
      </xdr:nvGrpSpPr>
      <xdr:grpSpPr bwMode="auto">
        <a:xfrm>
          <a:off x="5143500" y="5703094"/>
          <a:ext cx="0" cy="0"/>
          <a:chOff x="466" y="3952"/>
          <a:chExt cx="28" cy="16"/>
        </a:xfrm>
      </xdr:grpSpPr>
      <xdr:sp macro="" textlink="">
        <xdr:nvSpPr>
          <xdr:cNvPr id="1302269" name="Line 6125">
            <a:extLst>
              <a:ext uri="{FF2B5EF4-FFF2-40B4-BE49-F238E27FC236}">
                <a16:creationId xmlns:a16="http://schemas.microsoft.com/office/drawing/2014/main" id="{00000000-0008-0000-1500-0000FD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70" name="Line 6126">
            <a:extLst>
              <a:ext uri="{FF2B5EF4-FFF2-40B4-BE49-F238E27FC236}">
                <a16:creationId xmlns:a16="http://schemas.microsoft.com/office/drawing/2014/main" id="{00000000-0008-0000-1500-0000FE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186" name="Group 6127">
          <a:extLst>
            <a:ext uri="{FF2B5EF4-FFF2-40B4-BE49-F238E27FC236}">
              <a16:creationId xmlns:a16="http://schemas.microsoft.com/office/drawing/2014/main" id="{00000000-0008-0000-1500-0000C2DA1300}"/>
            </a:ext>
          </a:extLst>
        </xdr:cNvPr>
        <xdr:cNvGrpSpPr>
          <a:grpSpLocks/>
        </xdr:cNvGrpSpPr>
      </xdr:nvGrpSpPr>
      <xdr:grpSpPr bwMode="auto">
        <a:xfrm>
          <a:off x="5143500" y="5703094"/>
          <a:ext cx="0" cy="0"/>
          <a:chOff x="466" y="3952"/>
          <a:chExt cx="28" cy="16"/>
        </a:xfrm>
      </xdr:grpSpPr>
      <xdr:sp macro="" textlink="">
        <xdr:nvSpPr>
          <xdr:cNvPr id="1302267" name="Line 6128">
            <a:extLst>
              <a:ext uri="{FF2B5EF4-FFF2-40B4-BE49-F238E27FC236}">
                <a16:creationId xmlns:a16="http://schemas.microsoft.com/office/drawing/2014/main" id="{00000000-0008-0000-1500-0000FB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68" name="Line 6129">
            <a:extLst>
              <a:ext uri="{FF2B5EF4-FFF2-40B4-BE49-F238E27FC236}">
                <a16:creationId xmlns:a16="http://schemas.microsoft.com/office/drawing/2014/main" id="{00000000-0008-0000-1500-0000FC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187" name="Group 6130">
          <a:extLst>
            <a:ext uri="{FF2B5EF4-FFF2-40B4-BE49-F238E27FC236}">
              <a16:creationId xmlns:a16="http://schemas.microsoft.com/office/drawing/2014/main" id="{00000000-0008-0000-1500-0000C3DA1300}"/>
            </a:ext>
          </a:extLst>
        </xdr:cNvPr>
        <xdr:cNvGrpSpPr>
          <a:grpSpLocks/>
        </xdr:cNvGrpSpPr>
      </xdr:nvGrpSpPr>
      <xdr:grpSpPr bwMode="auto">
        <a:xfrm>
          <a:off x="5143500" y="5703094"/>
          <a:ext cx="0" cy="0"/>
          <a:chOff x="466" y="3952"/>
          <a:chExt cx="28" cy="16"/>
        </a:xfrm>
      </xdr:grpSpPr>
      <xdr:sp macro="" textlink="">
        <xdr:nvSpPr>
          <xdr:cNvPr id="1302265" name="Line 6131">
            <a:extLst>
              <a:ext uri="{FF2B5EF4-FFF2-40B4-BE49-F238E27FC236}">
                <a16:creationId xmlns:a16="http://schemas.microsoft.com/office/drawing/2014/main" id="{00000000-0008-0000-1500-0000F9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66" name="Line 6132">
            <a:extLst>
              <a:ext uri="{FF2B5EF4-FFF2-40B4-BE49-F238E27FC236}">
                <a16:creationId xmlns:a16="http://schemas.microsoft.com/office/drawing/2014/main" id="{00000000-0008-0000-1500-0000FA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188" name="Group 6133">
          <a:extLst>
            <a:ext uri="{FF2B5EF4-FFF2-40B4-BE49-F238E27FC236}">
              <a16:creationId xmlns:a16="http://schemas.microsoft.com/office/drawing/2014/main" id="{00000000-0008-0000-1500-0000C4DA1300}"/>
            </a:ext>
          </a:extLst>
        </xdr:cNvPr>
        <xdr:cNvGrpSpPr>
          <a:grpSpLocks/>
        </xdr:cNvGrpSpPr>
      </xdr:nvGrpSpPr>
      <xdr:grpSpPr bwMode="auto">
        <a:xfrm>
          <a:off x="5143500" y="5703094"/>
          <a:ext cx="0" cy="0"/>
          <a:chOff x="466" y="3952"/>
          <a:chExt cx="28" cy="16"/>
        </a:xfrm>
      </xdr:grpSpPr>
      <xdr:sp macro="" textlink="">
        <xdr:nvSpPr>
          <xdr:cNvPr id="1302263" name="Line 6134">
            <a:extLst>
              <a:ext uri="{FF2B5EF4-FFF2-40B4-BE49-F238E27FC236}">
                <a16:creationId xmlns:a16="http://schemas.microsoft.com/office/drawing/2014/main" id="{00000000-0008-0000-1500-0000F7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64" name="Line 6135">
            <a:extLst>
              <a:ext uri="{FF2B5EF4-FFF2-40B4-BE49-F238E27FC236}">
                <a16:creationId xmlns:a16="http://schemas.microsoft.com/office/drawing/2014/main" id="{00000000-0008-0000-1500-0000F8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276225</xdr:colOff>
      <xdr:row>19</xdr:row>
      <xdr:rowOff>0</xdr:rowOff>
    </xdr:from>
    <xdr:to>
      <xdr:col>2</xdr:col>
      <xdr:colOff>542925</xdr:colOff>
      <xdr:row>19</xdr:row>
      <xdr:rowOff>0</xdr:rowOff>
    </xdr:to>
    <xdr:grpSp>
      <xdr:nvGrpSpPr>
        <xdr:cNvPr id="1301189" name="Group 6136">
          <a:extLst>
            <a:ext uri="{FF2B5EF4-FFF2-40B4-BE49-F238E27FC236}">
              <a16:creationId xmlns:a16="http://schemas.microsoft.com/office/drawing/2014/main" id="{00000000-0008-0000-1500-0000C5DA1300}"/>
            </a:ext>
          </a:extLst>
        </xdr:cNvPr>
        <xdr:cNvGrpSpPr>
          <a:grpSpLocks/>
        </xdr:cNvGrpSpPr>
      </xdr:nvGrpSpPr>
      <xdr:grpSpPr bwMode="auto">
        <a:xfrm>
          <a:off x="4050506" y="5703094"/>
          <a:ext cx="266700" cy="0"/>
          <a:chOff x="466" y="3952"/>
          <a:chExt cx="28" cy="16"/>
        </a:xfrm>
      </xdr:grpSpPr>
      <xdr:sp macro="" textlink="">
        <xdr:nvSpPr>
          <xdr:cNvPr id="1302261" name="Line 6137">
            <a:extLst>
              <a:ext uri="{FF2B5EF4-FFF2-40B4-BE49-F238E27FC236}">
                <a16:creationId xmlns:a16="http://schemas.microsoft.com/office/drawing/2014/main" id="{00000000-0008-0000-1500-0000F5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62" name="Line 6138">
            <a:extLst>
              <a:ext uri="{FF2B5EF4-FFF2-40B4-BE49-F238E27FC236}">
                <a16:creationId xmlns:a16="http://schemas.microsoft.com/office/drawing/2014/main" id="{00000000-0008-0000-1500-0000F6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257175</xdr:colOff>
      <xdr:row>19</xdr:row>
      <xdr:rowOff>0</xdr:rowOff>
    </xdr:from>
    <xdr:to>
      <xdr:col>2</xdr:col>
      <xdr:colOff>523875</xdr:colOff>
      <xdr:row>19</xdr:row>
      <xdr:rowOff>0</xdr:rowOff>
    </xdr:to>
    <xdr:grpSp>
      <xdr:nvGrpSpPr>
        <xdr:cNvPr id="1301190" name="Group 6139">
          <a:extLst>
            <a:ext uri="{FF2B5EF4-FFF2-40B4-BE49-F238E27FC236}">
              <a16:creationId xmlns:a16="http://schemas.microsoft.com/office/drawing/2014/main" id="{00000000-0008-0000-1500-0000C6DA1300}"/>
            </a:ext>
          </a:extLst>
        </xdr:cNvPr>
        <xdr:cNvGrpSpPr>
          <a:grpSpLocks/>
        </xdr:cNvGrpSpPr>
      </xdr:nvGrpSpPr>
      <xdr:grpSpPr bwMode="auto">
        <a:xfrm>
          <a:off x="4031456" y="5703094"/>
          <a:ext cx="266700" cy="0"/>
          <a:chOff x="466" y="3952"/>
          <a:chExt cx="28" cy="16"/>
        </a:xfrm>
      </xdr:grpSpPr>
      <xdr:sp macro="" textlink="">
        <xdr:nvSpPr>
          <xdr:cNvPr id="1302259" name="Line 6140">
            <a:extLst>
              <a:ext uri="{FF2B5EF4-FFF2-40B4-BE49-F238E27FC236}">
                <a16:creationId xmlns:a16="http://schemas.microsoft.com/office/drawing/2014/main" id="{00000000-0008-0000-1500-0000F3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60" name="Line 6141">
            <a:extLst>
              <a:ext uri="{FF2B5EF4-FFF2-40B4-BE49-F238E27FC236}">
                <a16:creationId xmlns:a16="http://schemas.microsoft.com/office/drawing/2014/main" id="{00000000-0008-0000-1500-0000F4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19</xdr:row>
      <xdr:rowOff>0</xdr:rowOff>
    </xdr:from>
    <xdr:to>
      <xdr:col>2</xdr:col>
      <xdr:colOff>552450</xdr:colOff>
      <xdr:row>19</xdr:row>
      <xdr:rowOff>0</xdr:rowOff>
    </xdr:to>
    <xdr:grpSp>
      <xdr:nvGrpSpPr>
        <xdr:cNvPr id="1301191" name="Group 6142">
          <a:extLst>
            <a:ext uri="{FF2B5EF4-FFF2-40B4-BE49-F238E27FC236}">
              <a16:creationId xmlns:a16="http://schemas.microsoft.com/office/drawing/2014/main" id="{00000000-0008-0000-1500-0000C7DA1300}"/>
            </a:ext>
          </a:extLst>
        </xdr:cNvPr>
        <xdr:cNvGrpSpPr>
          <a:grpSpLocks/>
        </xdr:cNvGrpSpPr>
      </xdr:nvGrpSpPr>
      <xdr:grpSpPr bwMode="auto">
        <a:xfrm>
          <a:off x="4060031" y="5703094"/>
          <a:ext cx="266700" cy="0"/>
          <a:chOff x="466" y="3952"/>
          <a:chExt cx="28" cy="16"/>
        </a:xfrm>
      </xdr:grpSpPr>
      <xdr:sp macro="" textlink="">
        <xdr:nvSpPr>
          <xdr:cNvPr id="1302257" name="Line 6143">
            <a:extLst>
              <a:ext uri="{FF2B5EF4-FFF2-40B4-BE49-F238E27FC236}">
                <a16:creationId xmlns:a16="http://schemas.microsoft.com/office/drawing/2014/main" id="{00000000-0008-0000-1500-0000F1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58" name="Line 6144">
            <a:extLst>
              <a:ext uri="{FF2B5EF4-FFF2-40B4-BE49-F238E27FC236}">
                <a16:creationId xmlns:a16="http://schemas.microsoft.com/office/drawing/2014/main" id="{00000000-0008-0000-1500-0000F2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276225</xdr:colOff>
      <xdr:row>19</xdr:row>
      <xdr:rowOff>0</xdr:rowOff>
    </xdr:from>
    <xdr:to>
      <xdr:col>3</xdr:col>
      <xdr:colOff>542925</xdr:colOff>
      <xdr:row>19</xdr:row>
      <xdr:rowOff>0</xdr:rowOff>
    </xdr:to>
    <xdr:grpSp>
      <xdr:nvGrpSpPr>
        <xdr:cNvPr id="1301192" name="Group 6145">
          <a:extLst>
            <a:ext uri="{FF2B5EF4-FFF2-40B4-BE49-F238E27FC236}">
              <a16:creationId xmlns:a16="http://schemas.microsoft.com/office/drawing/2014/main" id="{00000000-0008-0000-1500-0000C8DA1300}"/>
            </a:ext>
          </a:extLst>
        </xdr:cNvPr>
        <xdr:cNvGrpSpPr>
          <a:grpSpLocks/>
        </xdr:cNvGrpSpPr>
      </xdr:nvGrpSpPr>
      <xdr:grpSpPr bwMode="auto">
        <a:xfrm>
          <a:off x="4633913" y="5703094"/>
          <a:ext cx="266700" cy="0"/>
          <a:chOff x="466" y="3952"/>
          <a:chExt cx="28" cy="16"/>
        </a:xfrm>
      </xdr:grpSpPr>
      <xdr:sp macro="" textlink="">
        <xdr:nvSpPr>
          <xdr:cNvPr id="1302255" name="Line 6146">
            <a:extLst>
              <a:ext uri="{FF2B5EF4-FFF2-40B4-BE49-F238E27FC236}">
                <a16:creationId xmlns:a16="http://schemas.microsoft.com/office/drawing/2014/main" id="{00000000-0008-0000-1500-0000EF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56" name="Line 6147">
            <a:extLst>
              <a:ext uri="{FF2B5EF4-FFF2-40B4-BE49-F238E27FC236}">
                <a16:creationId xmlns:a16="http://schemas.microsoft.com/office/drawing/2014/main" id="{00000000-0008-0000-1500-0000F0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304800</xdr:colOff>
      <xdr:row>19</xdr:row>
      <xdr:rowOff>0</xdr:rowOff>
    </xdr:from>
    <xdr:to>
      <xdr:col>3</xdr:col>
      <xdr:colOff>571500</xdr:colOff>
      <xdr:row>19</xdr:row>
      <xdr:rowOff>0</xdr:rowOff>
    </xdr:to>
    <xdr:grpSp>
      <xdr:nvGrpSpPr>
        <xdr:cNvPr id="1301193" name="Group 6148">
          <a:extLst>
            <a:ext uri="{FF2B5EF4-FFF2-40B4-BE49-F238E27FC236}">
              <a16:creationId xmlns:a16="http://schemas.microsoft.com/office/drawing/2014/main" id="{00000000-0008-0000-1500-0000C9DA1300}"/>
            </a:ext>
          </a:extLst>
        </xdr:cNvPr>
        <xdr:cNvGrpSpPr>
          <a:grpSpLocks/>
        </xdr:cNvGrpSpPr>
      </xdr:nvGrpSpPr>
      <xdr:grpSpPr bwMode="auto">
        <a:xfrm>
          <a:off x="4662488" y="5703094"/>
          <a:ext cx="266700" cy="0"/>
          <a:chOff x="466" y="3952"/>
          <a:chExt cx="28" cy="16"/>
        </a:xfrm>
      </xdr:grpSpPr>
      <xdr:sp macro="" textlink="">
        <xdr:nvSpPr>
          <xdr:cNvPr id="1302253" name="Line 6149">
            <a:extLst>
              <a:ext uri="{FF2B5EF4-FFF2-40B4-BE49-F238E27FC236}">
                <a16:creationId xmlns:a16="http://schemas.microsoft.com/office/drawing/2014/main" id="{00000000-0008-0000-1500-0000ED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54" name="Line 6150">
            <a:extLst>
              <a:ext uri="{FF2B5EF4-FFF2-40B4-BE49-F238E27FC236}">
                <a16:creationId xmlns:a16="http://schemas.microsoft.com/office/drawing/2014/main" id="{00000000-0008-0000-1500-0000EE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295275</xdr:colOff>
      <xdr:row>19</xdr:row>
      <xdr:rowOff>0</xdr:rowOff>
    </xdr:from>
    <xdr:to>
      <xdr:col>3</xdr:col>
      <xdr:colOff>561975</xdr:colOff>
      <xdr:row>19</xdr:row>
      <xdr:rowOff>0</xdr:rowOff>
    </xdr:to>
    <xdr:grpSp>
      <xdr:nvGrpSpPr>
        <xdr:cNvPr id="1301194" name="Group 6151">
          <a:extLst>
            <a:ext uri="{FF2B5EF4-FFF2-40B4-BE49-F238E27FC236}">
              <a16:creationId xmlns:a16="http://schemas.microsoft.com/office/drawing/2014/main" id="{00000000-0008-0000-1500-0000CADA1300}"/>
            </a:ext>
          </a:extLst>
        </xdr:cNvPr>
        <xdr:cNvGrpSpPr>
          <a:grpSpLocks/>
        </xdr:cNvGrpSpPr>
      </xdr:nvGrpSpPr>
      <xdr:grpSpPr bwMode="auto">
        <a:xfrm>
          <a:off x="4652963" y="5703094"/>
          <a:ext cx="266700" cy="0"/>
          <a:chOff x="466" y="3952"/>
          <a:chExt cx="28" cy="16"/>
        </a:xfrm>
      </xdr:grpSpPr>
      <xdr:sp macro="" textlink="">
        <xdr:nvSpPr>
          <xdr:cNvPr id="1302251" name="Line 6152">
            <a:extLst>
              <a:ext uri="{FF2B5EF4-FFF2-40B4-BE49-F238E27FC236}">
                <a16:creationId xmlns:a16="http://schemas.microsoft.com/office/drawing/2014/main" id="{00000000-0008-0000-1500-0000EB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52" name="Line 6153">
            <a:extLst>
              <a:ext uri="{FF2B5EF4-FFF2-40B4-BE49-F238E27FC236}">
                <a16:creationId xmlns:a16="http://schemas.microsoft.com/office/drawing/2014/main" id="{00000000-0008-0000-1500-0000EC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266700</xdr:colOff>
      <xdr:row>19</xdr:row>
      <xdr:rowOff>0</xdr:rowOff>
    </xdr:from>
    <xdr:to>
      <xdr:col>2</xdr:col>
      <xdr:colOff>533400</xdr:colOff>
      <xdr:row>19</xdr:row>
      <xdr:rowOff>0</xdr:rowOff>
    </xdr:to>
    <xdr:grpSp>
      <xdr:nvGrpSpPr>
        <xdr:cNvPr id="1301195" name="Group 6154">
          <a:extLst>
            <a:ext uri="{FF2B5EF4-FFF2-40B4-BE49-F238E27FC236}">
              <a16:creationId xmlns:a16="http://schemas.microsoft.com/office/drawing/2014/main" id="{00000000-0008-0000-1500-0000CBDA1300}"/>
            </a:ext>
          </a:extLst>
        </xdr:cNvPr>
        <xdr:cNvGrpSpPr>
          <a:grpSpLocks/>
        </xdr:cNvGrpSpPr>
      </xdr:nvGrpSpPr>
      <xdr:grpSpPr bwMode="auto">
        <a:xfrm>
          <a:off x="4040981" y="5703094"/>
          <a:ext cx="266700" cy="0"/>
          <a:chOff x="466" y="3952"/>
          <a:chExt cx="28" cy="16"/>
        </a:xfrm>
      </xdr:grpSpPr>
      <xdr:sp macro="" textlink="">
        <xdr:nvSpPr>
          <xdr:cNvPr id="1302249" name="Line 6155">
            <a:extLst>
              <a:ext uri="{FF2B5EF4-FFF2-40B4-BE49-F238E27FC236}">
                <a16:creationId xmlns:a16="http://schemas.microsoft.com/office/drawing/2014/main" id="{00000000-0008-0000-1500-0000E9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50" name="Line 6156">
            <a:extLst>
              <a:ext uri="{FF2B5EF4-FFF2-40B4-BE49-F238E27FC236}">
                <a16:creationId xmlns:a16="http://schemas.microsoft.com/office/drawing/2014/main" id="{00000000-0008-0000-1500-0000EA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314325</xdr:colOff>
      <xdr:row>19</xdr:row>
      <xdr:rowOff>0</xdr:rowOff>
    </xdr:from>
    <xdr:to>
      <xdr:col>3</xdr:col>
      <xdr:colOff>0</xdr:colOff>
      <xdr:row>19</xdr:row>
      <xdr:rowOff>0</xdr:rowOff>
    </xdr:to>
    <xdr:grpSp>
      <xdr:nvGrpSpPr>
        <xdr:cNvPr id="1301196" name="Group 6157">
          <a:extLst>
            <a:ext uri="{FF2B5EF4-FFF2-40B4-BE49-F238E27FC236}">
              <a16:creationId xmlns:a16="http://schemas.microsoft.com/office/drawing/2014/main" id="{00000000-0008-0000-1500-0000CCDA1300}"/>
            </a:ext>
          </a:extLst>
        </xdr:cNvPr>
        <xdr:cNvGrpSpPr>
          <a:grpSpLocks/>
        </xdr:cNvGrpSpPr>
      </xdr:nvGrpSpPr>
      <xdr:grpSpPr bwMode="auto">
        <a:xfrm>
          <a:off x="4088606" y="5703094"/>
          <a:ext cx="269082" cy="0"/>
          <a:chOff x="466" y="3952"/>
          <a:chExt cx="28" cy="16"/>
        </a:xfrm>
      </xdr:grpSpPr>
      <xdr:sp macro="" textlink="">
        <xdr:nvSpPr>
          <xdr:cNvPr id="1302247" name="Line 6158">
            <a:extLst>
              <a:ext uri="{FF2B5EF4-FFF2-40B4-BE49-F238E27FC236}">
                <a16:creationId xmlns:a16="http://schemas.microsoft.com/office/drawing/2014/main" id="{00000000-0008-0000-1500-0000E7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48" name="Line 6159">
            <a:extLst>
              <a:ext uri="{FF2B5EF4-FFF2-40B4-BE49-F238E27FC236}">
                <a16:creationId xmlns:a16="http://schemas.microsoft.com/office/drawing/2014/main" id="{00000000-0008-0000-1500-0000E8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295275</xdr:colOff>
      <xdr:row>19</xdr:row>
      <xdr:rowOff>0</xdr:rowOff>
    </xdr:from>
    <xdr:to>
      <xdr:col>2</xdr:col>
      <xdr:colOff>561975</xdr:colOff>
      <xdr:row>19</xdr:row>
      <xdr:rowOff>0</xdr:rowOff>
    </xdr:to>
    <xdr:grpSp>
      <xdr:nvGrpSpPr>
        <xdr:cNvPr id="1301197" name="Group 6160">
          <a:extLst>
            <a:ext uri="{FF2B5EF4-FFF2-40B4-BE49-F238E27FC236}">
              <a16:creationId xmlns:a16="http://schemas.microsoft.com/office/drawing/2014/main" id="{00000000-0008-0000-1500-0000CDDA1300}"/>
            </a:ext>
          </a:extLst>
        </xdr:cNvPr>
        <xdr:cNvGrpSpPr>
          <a:grpSpLocks/>
        </xdr:cNvGrpSpPr>
      </xdr:nvGrpSpPr>
      <xdr:grpSpPr bwMode="auto">
        <a:xfrm>
          <a:off x="4069556" y="5703094"/>
          <a:ext cx="266700" cy="0"/>
          <a:chOff x="466" y="3952"/>
          <a:chExt cx="28" cy="16"/>
        </a:xfrm>
      </xdr:grpSpPr>
      <xdr:sp macro="" textlink="">
        <xdr:nvSpPr>
          <xdr:cNvPr id="1302245" name="Line 6161">
            <a:extLst>
              <a:ext uri="{FF2B5EF4-FFF2-40B4-BE49-F238E27FC236}">
                <a16:creationId xmlns:a16="http://schemas.microsoft.com/office/drawing/2014/main" id="{00000000-0008-0000-1500-0000E5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46" name="Line 6162">
            <a:extLst>
              <a:ext uri="{FF2B5EF4-FFF2-40B4-BE49-F238E27FC236}">
                <a16:creationId xmlns:a16="http://schemas.microsoft.com/office/drawing/2014/main" id="{00000000-0008-0000-1500-0000E6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19</xdr:row>
      <xdr:rowOff>0</xdr:rowOff>
    </xdr:from>
    <xdr:to>
      <xdr:col>2</xdr:col>
      <xdr:colOff>552450</xdr:colOff>
      <xdr:row>19</xdr:row>
      <xdr:rowOff>0</xdr:rowOff>
    </xdr:to>
    <xdr:grpSp>
      <xdr:nvGrpSpPr>
        <xdr:cNvPr id="1301198" name="Group 6163">
          <a:extLst>
            <a:ext uri="{FF2B5EF4-FFF2-40B4-BE49-F238E27FC236}">
              <a16:creationId xmlns:a16="http://schemas.microsoft.com/office/drawing/2014/main" id="{00000000-0008-0000-1500-0000CEDA1300}"/>
            </a:ext>
          </a:extLst>
        </xdr:cNvPr>
        <xdr:cNvGrpSpPr>
          <a:grpSpLocks/>
        </xdr:cNvGrpSpPr>
      </xdr:nvGrpSpPr>
      <xdr:grpSpPr bwMode="auto">
        <a:xfrm>
          <a:off x="4060031" y="5703094"/>
          <a:ext cx="266700" cy="0"/>
          <a:chOff x="466" y="3952"/>
          <a:chExt cx="28" cy="16"/>
        </a:xfrm>
      </xdr:grpSpPr>
      <xdr:sp macro="" textlink="">
        <xdr:nvSpPr>
          <xdr:cNvPr id="1302243" name="Line 6164">
            <a:extLst>
              <a:ext uri="{FF2B5EF4-FFF2-40B4-BE49-F238E27FC236}">
                <a16:creationId xmlns:a16="http://schemas.microsoft.com/office/drawing/2014/main" id="{00000000-0008-0000-1500-0000E3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44" name="Line 6165">
            <a:extLst>
              <a:ext uri="{FF2B5EF4-FFF2-40B4-BE49-F238E27FC236}">
                <a16:creationId xmlns:a16="http://schemas.microsoft.com/office/drawing/2014/main" id="{00000000-0008-0000-1500-0000E4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99" name="Group 6166">
          <a:extLst>
            <a:ext uri="{FF2B5EF4-FFF2-40B4-BE49-F238E27FC236}">
              <a16:creationId xmlns:a16="http://schemas.microsoft.com/office/drawing/2014/main" id="{00000000-0008-0000-1500-0000CFDA1300}"/>
            </a:ext>
          </a:extLst>
        </xdr:cNvPr>
        <xdr:cNvGrpSpPr>
          <a:grpSpLocks/>
        </xdr:cNvGrpSpPr>
      </xdr:nvGrpSpPr>
      <xdr:grpSpPr bwMode="auto">
        <a:xfrm>
          <a:off x="4117181" y="5703094"/>
          <a:ext cx="240507" cy="0"/>
          <a:chOff x="466" y="3952"/>
          <a:chExt cx="28" cy="16"/>
        </a:xfrm>
      </xdr:grpSpPr>
      <xdr:sp macro="" textlink="">
        <xdr:nvSpPr>
          <xdr:cNvPr id="1302241" name="Line 6167">
            <a:extLst>
              <a:ext uri="{FF2B5EF4-FFF2-40B4-BE49-F238E27FC236}">
                <a16:creationId xmlns:a16="http://schemas.microsoft.com/office/drawing/2014/main" id="{00000000-0008-0000-1500-0000E1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42" name="Line 6168">
            <a:extLst>
              <a:ext uri="{FF2B5EF4-FFF2-40B4-BE49-F238E27FC236}">
                <a16:creationId xmlns:a16="http://schemas.microsoft.com/office/drawing/2014/main" id="{00000000-0008-0000-1500-0000E2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00" name="Group 6169">
          <a:extLst>
            <a:ext uri="{FF2B5EF4-FFF2-40B4-BE49-F238E27FC236}">
              <a16:creationId xmlns:a16="http://schemas.microsoft.com/office/drawing/2014/main" id="{00000000-0008-0000-1500-0000D0DA1300}"/>
            </a:ext>
          </a:extLst>
        </xdr:cNvPr>
        <xdr:cNvGrpSpPr>
          <a:grpSpLocks/>
        </xdr:cNvGrpSpPr>
      </xdr:nvGrpSpPr>
      <xdr:grpSpPr bwMode="auto">
        <a:xfrm>
          <a:off x="4117181" y="5703094"/>
          <a:ext cx="240507" cy="0"/>
          <a:chOff x="466" y="3952"/>
          <a:chExt cx="28" cy="16"/>
        </a:xfrm>
      </xdr:grpSpPr>
      <xdr:sp macro="" textlink="">
        <xdr:nvSpPr>
          <xdr:cNvPr id="1302239" name="Line 6170">
            <a:extLst>
              <a:ext uri="{FF2B5EF4-FFF2-40B4-BE49-F238E27FC236}">
                <a16:creationId xmlns:a16="http://schemas.microsoft.com/office/drawing/2014/main" id="{00000000-0008-0000-1500-0000DF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40" name="Line 6171">
            <a:extLst>
              <a:ext uri="{FF2B5EF4-FFF2-40B4-BE49-F238E27FC236}">
                <a16:creationId xmlns:a16="http://schemas.microsoft.com/office/drawing/2014/main" id="{00000000-0008-0000-1500-0000E0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01" name="Group 6172">
          <a:extLst>
            <a:ext uri="{FF2B5EF4-FFF2-40B4-BE49-F238E27FC236}">
              <a16:creationId xmlns:a16="http://schemas.microsoft.com/office/drawing/2014/main" id="{00000000-0008-0000-1500-0000D1DA1300}"/>
            </a:ext>
          </a:extLst>
        </xdr:cNvPr>
        <xdr:cNvGrpSpPr>
          <a:grpSpLocks/>
        </xdr:cNvGrpSpPr>
      </xdr:nvGrpSpPr>
      <xdr:grpSpPr bwMode="auto">
        <a:xfrm>
          <a:off x="4117181" y="5703094"/>
          <a:ext cx="240507" cy="0"/>
          <a:chOff x="466" y="3952"/>
          <a:chExt cx="28" cy="16"/>
        </a:xfrm>
      </xdr:grpSpPr>
      <xdr:sp macro="" textlink="">
        <xdr:nvSpPr>
          <xdr:cNvPr id="1302237" name="Line 6173">
            <a:extLst>
              <a:ext uri="{FF2B5EF4-FFF2-40B4-BE49-F238E27FC236}">
                <a16:creationId xmlns:a16="http://schemas.microsoft.com/office/drawing/2014/main" id="{00000000-0008-0000-1500-0000DD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38" name="Line 6174">
            <a:extLst>
              <a:ext uri="{FF2B5EF4-FFF2-40B4-BE49-F238E27FC236}">
                <a16:creationId xmlns:a16="http://schemas.microsoft.com/office/drawing/2014/main" id="{00000000-0008-0000-1500-0000DE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02" name="Group 6175">
          <a:extLst>
            <a:ext uri="{FF2B5EF4-FFF2-40B4-BE49-F238E27FC236}">
              <a16:creationId xmlns:a16="http://schemas.microsoft.com/office/drawing/2014/main" id="{00000000-0008-0000-1500-0000D2DA1300}"/>
            </a:ext>
          </a:extLst>
        </xdr:cNvPr>
        <xdr:cNvGrpSpPr>
          <a:grpSpLocks/>
        </xdr:cNvGrpSpPr>
      </xdr:nvGrpSpPr>
      <xdr:grpSpPr bwMode="auto">
        <a:xfrm>
          <a:off x="4117181" y="5703094"/>
          <a:ext cx="240507" cy="0"/>
          <a:chOff x="466" y="3952"/>
          <a:chExt cx="28" cy="16"/>
        </a:xfrm>
      </xdr:grpSpPr>
      <xdr:sp macro="" textlink="">
        <xdr:nvSpPr>
          <xdr:cNvPr id="1302235" name="Line 6176">
            <a:extLst>
              <a:ext uri="{FF2B5EF4-FFF2-40B4-BE49-F238E27FC236}">
                <a16:creationId xmlns:a16="http://schemas.microsoft.com/office/drawing/2014/main" id="{00000000-0008-0000-1500-0000DB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36" name="Line 6177">
            <a:extLst>
              <a:ext uri="{FF2B5EF4-FFF2-40B4-BE49-F238E27FC236}">
                <a16:creationId xmlns:a16="http://schemas.microsoft.com/office/drawing/2014/main" id="{00000000-0008-0000-1500-0000DC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03" name="Group 6178">
          <a:extLst>
            <a:ext uri="{FF2B5EF4-FFF2-40B4-BE49-F238E27FC236}">
              <a16:creationId xmlns:a16="http://schemas.microsoft.com/office/drawing/2014/main" id="{00000000-0008-0000-1500-0000D3DA1300}"/>
            </a:ext>
          </a:extLst>
        </xdr:cNvPr>
        <xdr:cNvGrpSpPr>
          <a:grpSpLocks/>
        </xdr:cNvGrpSpPr>
      </xdr:nvGrpSpPr>
      <xdr:grpSpPr bwMode="auto">
        <a:xfrm>
          <a:off x="4117181" y="5703094"/>
          <a:ext cx="240507" cy="0"/>
          <a:chOff x="466" y="3952"/>
          <a:chExt cx="28" cy="16"/>
        </a:xfrm>
      </xdr:grpSpPr>
      <xdr:sp macro="" textlink="">
        <xdr:nvSpPr>
          <xdr:cNvPr id="1302233" name="Line 6179">
            <a:extLst>
              <a:ext uri="{FF2B5EF4-FFF2-40B4-BE49-F238E27FC236}">
                <a16:creationId xmlns:a16="http://schemas.microsoft.com/office/drawing/2014/main" id="{00000000-0008-0000-1500-0000D9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34" name="Line 6180">
            <a:extLst>
              <a:ext uri="{FF2B5EF4-FFF2-40B4-BE49-F238E27FC236}">
                <a16:creationId xmlns:a16="http://schemas.microsoft.com/office/drawing/2014/main" id="{00000000-0008-0000-1500-0000DA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04" name="Group 6181">
          <a:extLst>
            <a:ext uri="{FF2B5EF4-FFF2-40B4-BE49-F238E27FC236}">
              <a16:creationId xmlns:a16="http://schemas.microsoft.com/office/drawing/2014/main" id="{00000000-0008-0000-1500-0000D4DA1300}"/>
            </a:ext>
          </a:extLst>
        </xdr:cNvPr>
        <xdr:cNvGrpSpPr>
          <a:grpSpLocks/>
        </xdr:cNvGrpSpPr>
      </xdr:nvGrpSpPr>
      <xdr:grpSpPr bwMode="auto">
        <a:xfrm>
          <a:off x="4117181" y="5703094"/>
          <a:ext cx="240507" cy="0"/>
          <a:chOff x="466" y="3952"/>
          <a:chExt cx="28" cy="16"/>
        </a:xfrm>
      </xdr:grpSpPr>
      <xdr:sp macro="" textlink="">
        <xdr:nvSpPr>
          <xdr:cNvPr id="1302231" name="Line 6182">
            <a:extLst>
              <a:ext uri="{FF2B5EF4-FFF2-40B4-BE49-F238E27FC236}">
                <a16:creationId xmlns:a16="http://schemas.microsoft.com/office/drawing/2014/main" id="{00000000-0008-0000-1500-0000D7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32" name="Line 6183">
            <a:extLst>
              <a:ext uri="{FF2B5EF4-FFF2-40B4-BE49-F238E27FC236}">
                <a16:creationId xmlns:a16="http://schemas.microsoft.com/office/drawing/2014/main" id="{00000000-0008-0000-1500-0000D8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19</xdr:row>
      <xdr:rowOff>0</xdr:rowOff>
    </xdr:from>
    <xdr:to>
      <xdr:col>2</xdr:col>
      <xdr:colOff>447675</xdr:colOff>
      <xdr:row>19</xdr:row>
      <xdr:rowOff>0</xdr:rowOff>
    </xdr:to>
    <xdr:grpSp>
      <xdr:nvGrpSpPr>
        <xdr:cNvPr id="1301205" name="Group 6184">
          <a:extLst>
            <a:ext uri="{FF2B5EF4-FFF2-40B4-BE49-F238E27FC236}">
              <a16:creationId xmlns:a16="http://schemas.microsoft.com/office/drawing/2014/main" id="{00000000-0008-0000-1500-0000D5DA1300}"/>
            </a:ext>
          </a:extLst>
        </xdr:cNvPr>
        <xdr:cNvGrpSpPr>
          <a:grpSpLocks/>
        </xdr:cNvGrpSpPr>
      </xdr:nvGrpSpPr>
      <xdr:grpSpPr bwMode="auto">
        <a:xfrm>
          <a:off x="3993356" y="5703094"/>
          <a:ext cx="228600" cy="0"/>
          <a:chOff x="466" y="3952"/>
          <a:chExt cx="28" cy="16"/>
        </a:xfrm>
      </xdr:grpSpPr>
      <xdr:sp macro="" textlink="">
        <xdr:nvSpPr>
          <xdr:cNvPr id="1302229" name="Line 6185">
            <a:extLst>
              <a:ext uri="{FF2B5EF4-FFF2-40B4-BE49-F238E27FC236}">
                <a16:creationId xmlns:a16="http://schemas.microsoft.com/office/drawing/2014/main" id="{00000000-0008-0000-1500-0000D5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30" name="Line 6186">
            <a:extLst>
              <a:ext uri="{FF2B5EF4-FFF2-40B4-BE49-F238E27FC236}">
                <a16:creationId xmlns:a16="http://schemas.microsoft.com/office/drawing/2014/main" id="{00000000-0008-0000-1500-0000D6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06" name="Group 6187">
          <a:extLst>
            <a:ext uri="{FF2B5EF4-FFF2-40B4-BE49-F238E27FC236}">
              <a16:creationId xmlns:a16="http://schemas.microsoft.com/office/drawing/2014/main" id="{00000000-0008-0000-1500-0000D6DA1300}"/>
            </a:ext>
          </a:extLst>
        </xdr:cNvPr>
        <xdr:cNvGrpSpPr>
          <a:grpSpLocks/>
        </xdr:cNvGrpSpPr>
      </xdr:nvGrpSpPr>
      <xdr:grpSpPr bwMode="auto">
        <a:xfrm>
          <a:off x="4117181" y="5703094"/>
          <a:ext cx="228600" cy="0"/>
          <a:chOff x="466" y="3952"/>
          <a:chExt cx="28" cy="16"/>
        </a:xfrm>
      </xdr:grpSpPr>
      <xdr:sp macro="" textlink="">
        <xdr:nvSpPr>
          <xdr:cNvPr id="1302227" name="Line 6188">
            <a:extLst>
              <a:ext uri="{FF2B5EF4-FFF2-40B4-BE49-F238E27FC236}">
                <a16:creationId xmlns:a16="http://schemas.microsoft.com/office/drawing/2014/main" id="{00000000-0008-0000-1500-0000D3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28" name="Line 6189">
            <a:extLst>
              <a:ext uri="{FF2B5EF4-FFF2-40B4-BE49-F238E27FC236}">
                <a16:creationId xmlns:a16="http://schemas.microsoft.com/office/drawing/2014/main" id="{00000000-0008-0000-1500-0000D4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07" name="Group 6190">
          <a:extLst>
            <a:ext uri="{FF2B5EF4-FFF2-40B4-BE49-F238E27FC236}">
              <a16:creationId xmlns:a16="http://schemas.microsoft.com/office/drawing/2014/main" id="{00000000-0008-0000-1500-0000D7DA1300}"/>
            </a:ext>
          </a:extLst>
        </xdr:cNvPr>
        <xdr:cNvGrpSpPr>
          <a:grpSpLocks/>
        </xdr:cNvGrpSpPr>
      </xdr:nvGrpSpPr>
      <xdr:grpSpPr bwMode="auto">
        <a:xfrm>
          <a:off x="4117181" y="5703094"/>
          <a:ext cx="228600" cy="0"/>
          <a:chOff x="466" y="3952"/>
          <a:chExt cx="28" cy="16"/>
        </a:xfrm>
      </xdr:grpSpPr>
      <xdr:sp macro="" textlink="">
        <xdr:nvSpPr>
          <xdr:cNvPr id="1302225" name="Line 6191">
            <a:extLst>
              <a:ext uri="{FF2B5EF4-FFF2-40B4-BE49-F238E27FC236}">
                <a16:creationId xmlns:a16="http://schemas.microsoft.com/office/drawing/2014/main" id="{00000000-0008-0000-1500-0000D1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26" name="Line 6192">
            <a:extLst>
              <a:ext uri="{FF2B5EF4-FFF2-40B4-BE49-F238E27FC236}">
                <a16:creationId xmlns:a16="http://schemas.microsoft.com/office/drawing/2014/main" id="{00000000-0008-0000-1500-0000D2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08" name="Group 6193">
          <a:extLst>
            <a:ext uri="{FF2B5EF4-FFF2-40B4-BE49-F238E27FC236}">
              <a16:creationId xmlns:a16="http://schemas.microsoft.com/office/drawing/2014/main" id="{00000000-0008-0000-1500-0000D8DA1300}"/>
            </a:ext>
          </a:extLst>
        </xdr:cNvPr>
        <xdr:cNvGrpSpPr>
          <a:grpSpLocks/>
        </xdr:cNvGrpSpPr>
      </xdr:nvGrpSpPr>
      <xdr:grpSpPr bwMode="auto">
        <a:xfrm>
          <a:off x="4117181" y="5703094"/>
          <a:ext cx="240507" cy="0"/>
          <a:chOff x="466" y="3952"/>
          <a:chExt cx="28" cy="16"/>
        </a:xfrm>
      </xdr:grpSpPr>
      <xdr:sp macro="" textlink="">
        <xdr:nvSpPr>
          <xdr:cNvPr id="1302223" name="Line 6194">
            <a:extLst>
              <a:ext uri="{FF2B5EF4-FFF2-40B4-BE49-F238E27FC236}">
                <a16:creationId xmlns:a16="http://schemas.microsoft.com/office/drawing/2014/main" id="{00000000-0008-0000-1500-0000CF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24" name="Line 6195">
            <a:extLst>
              <a:ext uri="{FF2B5EF4-FFF2-40B4-BE49-F238E27FC236}">
                <a16:creationId xmlns:a16="http://schemas.microsoft.com/office/drawing/2014/main" id="{00000000-0008-0000-1500-0000D0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09" name="Group 6196">
          <a:extLst>
            <a:ext uri="{FF2B5EF4-FFF2-40B4-BE49-F238E27FC236}">
              <a16:creationId xmlns:a16="http://schemas.microsoft.com/office/drawing/2014/main" id="{00000000-0008-0000-1500-0000D9DA1300}"/>
            </a:ext>
          </a:extLst>
        </xdr:cNvPr>
        <xdr:cNvGrpSpPr>
          <a:grpSpLocks/>
        </xdr:cNvGrpSpPr>
      </xdr:nvGrpSpPr>
      <xdr:grpSpPr bwMode="auto">
        <a:xfrm>
          <a:off x="4117181" y="5703094"/>
          <a:ext cx="228600" cy="0"/>
          <a:chOff x="466" y="3952"/>
          <a:chExt cx="28" cy="16"/>
        </a:xfrm>
      </xdr:grpSpPr>
      <xdr:sp macro="" textlink="">
        <xdr:nvSpPr>
          <xdr:cNvPr id="1302221" name="Line 6197">
            <a:extLst>
              <a:ext uri="{FF2B5EF4-FFF2-40B4-BE49-F238E27FC236}">
                <a16:creationId xmlns:a16="http://schemas.microsoft.com/office/drawing/2014/main" id="{00000000-0008-0000-1500-0000CD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22" name="Line 6198">
            <a:extLst>
              <a:ext uri="{FF2B5EF4-FFF2-40B4-BE49-F238E27FC236}">
                <a16:creationId xmlns:a16="http://schemas.microsoft.com/office/drawing/2014/main" id="{00000000-0008-0000-1500-0000CE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10" name="Group 6199">
          <a:extLst>
            <a:ext uri="{FF2B5EF4-FFF2-40B4-BE49-F238E27FC236}">
              <a16:creationId xmlns:a16="http://schemas.microsoft.com/office/drawing/2014/main" id="{00000000-0008-0000-1500-0000DADA1300}"/>
            </a:ext>
          </a:extLst>
        </xdr:cNvPr>
        <xdr:cNvGrpSpPr>
          <a:grpSpLocks/>
        </xdr:cNvGrpSpPr>
      </xdr:nvGrpSpPr>
      <xdr:grpSpPr bwMode="auto">
        <a:xfrm>
          <a:off x="4117181" y="5703094"/>
          <a:ext cx="228600" cy="0"/>
          <a:chOff x="466" y="3952"/>
          <a:chExt cx="28" cy="16"/>
        </a:xfrm>
      </xdr:grpSpPr>
      <xdr:sp macro="" textlink="">
        <xdr:nvSpPr>
          <xdr:cNvPr id="1302219" name="Line 6200">
            <a:extLst>
              <a:ext uri="{FF2B5EF4-FFF2-40B4-BE49-F238E27FC236}">
                <a16:creationId xmlns:a16="http://schemas.microsoft.com/office/drawing/2014/main" id="{00000000-0008-0000-1500-0000CB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20" name="Line 6201">
            <a:extLst>
              <a:ext uri="{FF2B5EF4-FFF2-40B4-BE49-F238E27FC236}">
                <a16:creationId xmlns:a16="http://schemas.microsoft.com/office/drawing/2014/main" id="{00000000-0008-0000-1500-0000CC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11" name="Group 6202">
          <a:extLst>
            <a:ext uri="{FF2B5EF4-FFF2-40B4-BE49-F238E27FC236}">
              <a16:creationId xmlns:a16="http://schemas.microsoft.com/office/drawing/2014/main" id="{00000000-0008-0000-1500-0000DBDA1300}"/>
            </a:ext>
          </a:extLst>
        </xdr:cNvPr>
        <xdr:cNvGrpSpPr>
          <a:grpSpLocks/>
        </xdr:cNvGrpSpPr>
      </xdr:nvGrpSpPr>
      <xdr:grpSpPr bwMode="auto">
        <a:xfrm>
          <a:off x="4117181" y="5703094"/>
          <a:ext cx="240507" cy="0"/>
          <a:chOff x="466" y="3952"/>
          <a:chExt cx="28" cy="16"/>
        </a:xfrm>
      </xdr:grpSpPr>
      <xdr:sp macro="" textlink="">
        <xdr:nvSpPr>
          <xdr:cNvPr id="1302217" name="Line 6203">
            <a:extLst>
              <a:ext uri="{FF2B5EF4-FFF2-40B4-BE49-F238E27FC236}">
                <a16:creationId xmlns:a16="http://schemas.microsoft.com/office/drawing/2014/main" id="{00000000-0008-0000-1500-0000C9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18" name="Line 6204">
            <a:extLst>
              <a:ext uri="{FF2B5EF4-FFF2-40B4-BE49-F238E27FC236}">
                <a16:creationId xmlns:a16="http://schemas.microsoft.com/office/drawing/2014/main" id="{00000000-0008-0000-1500-0000CA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12" name="Group 6205">
          <a:extLst>
            <a:ext uri="{FF2B5EF4-FFF2-40B4-BE49-F238E27FC236}">
              <a16:creationId xmlns:a16="http://schemas.microsoft.com/office/drawing/2014/main" id="{00000000-0008-0000-1500-0000DCDA1300}"/>
            </a:ext>
          </a:extLst>
        </xdr:cNvPr>
        <xdr:cNvGrpSpPr>
          <a:grpSpLocks/>
        </xdr:cNvGrpSpPr>
      </xdr:nvGrpSpPr>
      <xdr:grpSpPr bwMode="auto">
        <a:xfrm>
          <a:off x="4700588" y="5703094"/>
          <a:ext cx="266700" cy="0"/>
          <a:chOff x="466" y="3952"/>
          <a:chExt cx="28" cy="16"/>
        </a:xfrm>
      </xdr:grpSpPr>
      <xdr:sp macro="" textlink="">
        <xdr:nvSpPr>
          <xdr:cNvPr id="1302215" name="Line 6206">
            <a:extLst>
              <a:ext uri="{FF2B5EF4-FFF2-40B4-BE49-F238E27FC236}">
                <a16:creationId xmlns:a16="http://schemas.microsoft.com/office/drawing/2014/main" id="{00000000-0008-0000-1500-0000C7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16" name="Line 6207">
            <a:extLst>
              <a:ext uri="{FF2B5EF4-FFF2-40B4-BE49-F238E27FC236}">
                <a16:creationId xmlns:a16="http://schemas.microsoft.com/office/drawing/2014/main" id="{00000000-0008-0000-1500-0000C8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13" name="Group 6208">
          <a:extLst>
            <a:ext uri="{FF2B5EF4-FFF2-40B4-BE49-F238E27FC236}">
              <a16:creationId xmlns:a16="http://schemas.microsoft.com/office/drawing/2014/main" id="{00000000-0008-0000-1500-0000DDDA1300}"/>
            </a:ext>
          </a:extLst>
        </xdr:cNvPr>
        <xdr:cNvGrpSpPr>
          <a:grpSpLocks/>
        </xdr:cNvGrpSpPr>
      </xdr:nvGrpSpPr>
      <xdr:grpSpPr bwMode="auto">
        <a:xfrm>
          <a:off x="4700588" y="5703094"/>
          <a:ext cx="266700" cy="0"/>
          <a:chOff x="466" y="3952"/>
          <a:chExt cx="28" cy="16"/>
        </a:xfrm>
      </xdr:grpSpPr>
      <xdr:sp macro="" textlink="">
        <xdr:nvSpPr>
          <xdr:cNvPr id="1302213" name="Line 6209">
            <a:extLst>
              <a:ext uri="{FF2B5EF4-FFF2-40B4-BE49-F238E27FC236}">
                <a16:creationId xmlns:a16="http://schemas.microsoft.com/office/drawing/2014/main" id="{00000000-0008-0000-1500-0000C5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14" name="Line 6210">
            <a:extLst>
              <a:ext uri="{FF2B5EF4-FFF2-40B4-BE49-F238E27FC236}">
                <a16:creationId xmlns:a16="http://schemas.microsoft.com/office/drawing/2014/main" id="{00000000-0008-0000-1500-0000C6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14" name="Group 6211">
          <a:extLst>
            <a:ext uri="{FF2B5EF4-FFF2-40B4-BE49-F238E27FC236}">
              <a16:creationId xmlns:a16="http://schemas.microsoft.com/office/drawing/2014/main" id="{00000000-0008-0000-1500-0000DEDA1300}"/>
            </a:ext>
          </a:extLst>
        </xdr:cNvPr>
        <xdr:cNvGrpSpPr>
          <a:grpSpLocks/>
        </xdr:cNvGrpSpPr>
      </xdr:nvGrpSpPr>
      <xdr:grpSpPr bwMode="auto">
        <a:xfrm>
          <a:off x="4700588" y="5703094"/>
          <a:ext cx="266700" cy="0"/>
          <a:chOff x="466" y="3952"/>
          <a:chExt cx="28" cy="16"/>
        </a:xfrm>
      </xdr:grpSpPr>
      <xdr:sp macro="" textlink="">
        <xdr:nvSpPr>
          <xdr:cNvPr id="1302211" name="Line 6212">
            <a:extLst>
              <a:ext uri="{FF2B5EF4-FFF2-40B4-BE49-F238E27FC236}">
                <a16:creationId xmlns:a16="http://schemas.microsoft.com/office/drawing/2014/main" id="{00000000-0008-0000-1500-0000C3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12" name="Line 6213">
            <a:extLst>
              <a:ext uri="{FF2B5EF4-FFF2-40B4-BE49-F238E27FC236}">
                <a16:creationId xmlns:a16="http://schemas.microsoft.com/office/drawing/2014/main" id="{00000000-0008-0000-1500-0000C4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215" name="Group 6214">
          <a:extLst>
            <a:ext uri="{FF2B5EF4-FFF2-40B4-BE49-F238E27FC236}">
              <a16:creationId xmlns:a16="http://schemas.microsoft.com/office/drawing/2014/main" id="{00000000-0008-0000-1500-0000DFDA1300}"/>
            </a:ext>
          </a:extLst>
        </xdr:cNvPr>
        <xdr:cNvGrpSpPr>
          <a:grpSpLocks/>
        </xdr:cNvGrpSpPr>
      </xdr:nvGrpSpPr>
      <xdr:grpSpPr bwMode="auto">
        <a:xfrm>
          <a:off x="5486400" y="5703094"/>
          <a:ext cx="266700" cy="0"/>
          <a:chOff x="466" y="3952"/>
          <a:chExt cx="28" cy="16"/>
        </a:xfrm>
      </xdr:grpSpPr>
      <xdr:sp macro="" textlink="">
        <xdr:nvSpPr>
          <xdr:cNvPr id="1302209" name="Line 6215">
            <a:extLst>
              <a:ext uri="{FF2B5EF4-FFF2-40B4-BE49-F238E27FC236}">
                <a16:creationId xmlns:a16="http://schemas.microsoft.com/office/drawing/2014/main" id="{00000000-0008-0000-1500-0000C1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10" name="Line 6216">
            <a:extLst>
              <a:ext uri="{FF2B5EF4-FFF2-40B4-BE49-F238E27FC236}">
                <a16:creationId xmlns:a16="http://schemas.microsoft.com/office/drawing/2014/main" id="{00000000-0008-0000-1500-0000C2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216" name="Group 6217">
          <a:extLst>
            <a:ext uri="{FF2B5EF4-FFF2-40B4-BE49-F238E27FC236}">
              <a16:creationId xmlns:a16="http://schemas.microsoft.com/office/drawing/2014/main" id="{00000000-0008-0000-1500-0000E0DA1300}"/>
            </a:ext>
          </a:extLst>
        </xdr:cNvPr>
        <xdr:cNvGrpSpPr>
          <a:grpSpLocks/>
        </xdr:cNvGrpSpPr>
      </xdr:nvGrpSpPr>
      <xdr:grpSpPr bwMode="auto">
        <a:xfrm>
          <a:off x="5486400" y="5703094"/>
          <a:ext cx="266700" cy="0"/>
          <a:chOff x="466" y="3952"/>
          <a:chExt cx="28" cy="16"/>
        </a:xfrm>
      </xdr:grpSpPr>
      <xdr:sp macro="" textlink="">
        <xdr:nvSpPr>
          <xdr:cNvPr id="1302207" name="Line 6218">
            <a:extLst>
              <a:ext uri="{FF2B5EF4-FFF2-40B4-BE49-F238E27FC236}">
                <a16:creationId xmlns:a16="http://schemas.microsoft.com/office/drawing/2014/main" id="{00000000-0008-0000-1500-0000BF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08" name="Line 6219">
            <a:extLst>
              <a:ext uri="{FF2B5EF4-FFF2-40B4-BE49-F238E27FC236}">
                <a16:creationId xmlns:a16="http://schemas.microsoft.com/office/drawing/2014/main" id="{00000000-0008-0000-1500-0000C0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217" name="Group 6220">
          <a:extLst>
            <a:ext uri="{FF2B5EF4-FFF2-40B4-BE49-F238E27FC236}">
              <a16:creationId xmlns:a16="http://schemas.microsoft.com/office/drawing/2014/main" id="{00000000-0008-0000-1500-0000E1DA1300}"/>
            </a:ext>
          </a:extLst>
        </xdr:cNvPr>
        <xdr:cNvGrpSpPr>
          <a:grpSpLocks/>
        </xdr:cNvGrpSpPr>
      </xdr:nvGrpSpPr>
      <xdr:grpSpPr bwMode="auto">
        <a:xfrm>
          <a:off x="5486400" y="5703094"/>
          <a:ext cx="266700" cy="0"/>
          <a:chOff x="466" y="3952"/>
          <a:chExt cx="28" cy="16"/>
        </a:xfrm>
      </xdr:grpSpPr>
      <xdr:sp macro="" textlink="">
        <xdr:nvSpPr>
          <xdr:cNvPr id="1302205" name="Line 6221">
            <a:extLst>
              <a:ext uri="{FF2B5EF4-FFF2-40B4-BE49-F238E27FC236}">
                <a16:creationId xmlns:a16="http://schemas.microsoft.com/office/drawing/2014/main" id="{00000000-0008-0000-1500-0000BD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06" name="Line 6222">
            <a:extLst>
              <a:ext uri="{FF2B5EF4-FFF2-40B4-BE49-F238E27FC236}">
                <a16:creationId xmlns:a16="http://schemas.microsoft.com/office/drawing/2014/main" id="{00000000-0008-0000-1500-0000BE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218" name="Group 6223">
          <a:extLst>
            <a:ext uri="{FF2B5EF4-FFF2-40B4-BE49-F238E27FC236}">
              <a16:creationId xmlns:a16="http://schemas.microsoft.com/office/drawing/2014/main" id="{00000000-0008-0000-1500-0000E2DA1300}"/>
            </a:ext>
          </a:extLst>
        </xdr:cNvPr>
        <xdr:cNvGrpSpPr>
          <a:grpSpLocks/>
        </xdr:cNvGrpSpPr>
      </xdr:nvGrpSpPr>
      <xdr:grpSpPr bwMode="auto">
        <a:xfrm>
          <a:off x="5486400" y="5703094"/>
          <a:ext cx="266700" cy="0"/>
          <a:chOff x="466" y="3952"/>
          <a:chExt cx="28" cy="16"/>
        </a:xfrm>
      </xdr:grpSpPr>
      <xdr:sp macro="" textlink="">
        <xdr:nvSpPr>
          <xdr:cNvPr id="1302203" name="Line 6224">
            <a:extLst>
              <a:ext uri="{FF2B5EF4-FFF2-40B4-BE49-F238E27FC236}">
                <a16:creationId xmlns:a16="http://schemas.microsoft.com/office/drawing/2014/main" id="{00000000-0008-0000-1500-0000BB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04" name="Line 6225">
            <a:extLst>
              <a:ext uri="{FF2B5EF4-FFF2-40B4-BE49-F238E27FC236}">
                <a16:creationId xmlns:a16="http://schemas.microsoft.com/office/drawing/2014/main" id="{00000000-0008-0000-1500-0000BC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219" name="Group 6226">
          <a:extLst>
            <a:ext uri="{FF2B5EF4-FFF2-40B4-BE49-F238E27FC236}">
              <a16:creationId xmlns:a16="http://schemas.microsoft.com/office/drawing/2014/main" id="{00000000-0008-0000-1500-0000E3DA1300}"/>
            </a:ext>
          </a:extLst>
        </xdr:cNvPr>
        <xdr:cNvGrpSpPr>
          <a:grpSpLocks/>
        </xdr:cNvGrpSpPr>
      </xdr:nvGrpSpPr>
      <xdr:grpSpPr bwMode="auto">
        <a:xfrm>
          <a:off x="5486400" y="5703094"/>
          <a:ext cx="266700" cy="0"/>
          <a:chOff x="466" y="3952"/>
          <a:chExt cx="28" cy="16"/>
        </a:xfrm>
      </xdr:grpSpPr>
      <xdr:sp macro="" textlink="">
        <xdr:nvSpPr>
          <xdr:cNvPr id="1302201" name="Line 6227">
            <a:extLst>
              <a:ext uri="{FF2B5EF4-FFF2-40B4-BE49-F238E27FC236}">
                <a16:creationId xmlns:a16="http://schemas.microsoft.com/office/drawing/2014/main" id="{00000000-0008-0000-1500-0000B9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02" name="Line 6228">
            <a:extLst>
              <a:ext uri="{FF2B5EF4-FFF2-40B4-BE49-F238E27FC236}">
                <a16:creationId xmlns:a16="http://schemas.microsoft.com/office/drawing/2014/main" id="{00000000-0008-0000-1500-0000BA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20" name="Group 6229">
          <a:extLst>
            <a:ext uri="{FF2B5EF4-FFF2-40B4-BE49-F238E27FC236}">
              <a16:creationId xmlns:a16="http://schemas.microsoft.com/office/drawing/2014/main" id="{00000000-0008-0000-1500-0000E4DA1300}"/>
            </a:ext>
          </a:extLst>
        </xdr:cNvPr>
        <xdr:cNvGrpSpPr>
          <a:grpSpLocks/>
        </xdr:cNvGrpSpPr>
      </xdr:nvGrpSpPr>
      <xdr:grpSpPr bwMode="auto">
        <a:xfrm>
          <a:off x="4117181" y="5703094"/>
          <a:ext cx="228600" cy="0"/>
          <a:chOff x="466" y="3952"/>
          <a:chExt cx="28" cy="16"/>
        </a:xfrm>
      </xdr:grpSpPr>
      <xdr:sp macro="" textlink="">
        <xdr:nvSpPr>
          <xdr:cNvPr id="1302199" name="Line 6230">
            <a:extLst>
              <a:ext uri="{FF2B5EF4-FFF2-40B4-BE49-F238E27FC236}">
                <a16:creationId xmlns:a16="http://schemas.microsoft.com/office/drawing/2014/main" id="{00000000-0008-0000-1500-0000B7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00" name="Line 6231">
            <a:extLst>
              <a:ext uri="{FF2B5EF4-FFF2-40B4-BE49-F238E27FC236}">
                <a16:creationId xmlns:a16="http://schemas.microsoft.com/office/drawing/2014/main" id="{00000000-0008-0000-1500-0000B8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21" name="Group 6232">
          <a:extLst>
            <a:ext uri="{FF2B5EF4-FFF2-40B4-BE49-F238E27FC236}">
              <a16:creationId xmlns:a16="http://schemas.microsoft.com/office/drawing/2014/main" id="{00000000-0008-0000-1500-0000E5DA1300}"/>
            </a:ext>
          </a:extLst>
        </xdr:cNvPr>
        <xdr:cNvGrpSpPr>
          <a:grpSpLocks/>
        </xdr:cNvGrpSpPr>
      </xdr:nvGrpSpPr>
      <xdr:grpSpPr bwMode="auto">
        <a:xfrm>
          <a:off x="4700588" y="5703094"/>
          <a:ext cx="266700" cy="0"/>
          <a:chOff x="466" y="3952"/>
          <a:chExt cx="28" cy="16"/>
        </a:xfrm>
      </xdr:grpSpPr>
      <xdr:sp macro="" textlink="">
        <xdr:nvSpPr>
          <xdr:cNvPr id="1302197" name="Line 6233">
            <a:extLst>
              <a:ext uri="{FF2B5EF4-FFF2-40B4-BE49-F238E27FC236}">
                <a16:creationId xmlns:a16="http://schemas.microsoft.com/office/drawing/2014/main" id="{00000000-0008-0000-1500-0000B5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98" name="Line 6234">
            <a:extLst>
              <a:ext uri="{FF2B5EF4-FFF2-40B4-BE49-F238E27FC236}">
                <a16:creationId xmlns:a16="http://schemas.microsoft.com/office/drawing/2014/main" id="{00000000-0008-0000-1500-0000B6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22" name="Group 6235">
          <a:extLst>
            <a:ext uri="{FF2B5EF4-FFF2-40B4-BE49-F238E27FC236}">
              <a16:creationId xmlns:a16="http://schemas.microsoft.com/office/drawing/2014/main" id="{00000000-0008-0000-1500-0000E6DA1300}"/>
            </a:ext>
          </a:extLst>
        </xdr:cNvPr>
        <xdr:cNvGrpSpPr>
          <a:grpSpLocks/>
        </xdr:cNvGrpSpPr>
      </xdr:nvGrpSpPr>
      <xdr:grpSpPr bwMode="auto">
        <a:xfrm>
          <a:off x="4117181" y="5703094"/>
          <a:ext cx="228600" cy="0"/>
          <a:chOff x="466" y="3952"/>
          <a:chExt cx="28" cy="16"/>
        </a:xfrm>
      </xdr:grpSpPr>
      <xdr:sp macro="" textlink="">
        <xdr:nvSpPr>
          <xdr:cNvPr id="1302195" name="Line 6236">
            <a:extLst>
              <a:ext uri="{FF2B5EF4-FFF2-40B4-BE49-F238E27FC236}">
                <a16:creationId xmlns:a16="http://schemas.microsoft.com/office/drawing/2014/main" id="{00000000-0008-0000-1500-0000B3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96" name="Line 6237">
            <a:extLst>
              <a:ext uri="{FF2B5EF4-FFF2-40B4-BE49-F238E27FC236}">
                <a16:creationId xmlns:a16="http://schemas.microsoft.com/office/drawing/2014/main" id="{00000000-0008-0000-1500-0000B4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23" name="Group 6238">
          <a:extLst>
            <a:ext uri="{FF2B5EF4-FFF2-40B4-BE49-F238E27FC236}">
              <a16:creationId xmlns:a16="http://schemas.microsoft.com/office/drawing/2014/main" id="{00000000-0008-0000-1500-0000E7DA1300}"/>
            </a:ext>
          </a:extLst>
        </xdr:cNvPr>
        <xdr:cNvGrpSpPr>
          <a:grpSpLocks/>
        </xdr:cNvGrpSpPr>
      </xdr:nvGrpSpPr>
      <xdr:grpSpPr bwMode="auto">
        <a:xfrm>
          <a:off x="4700588" y="5703094"/>
          <a:ext cx="266700" cy="0"/>
          <a:chOff x="466" y="3952"/>
          <a:chExt cx="28" cy="16"/>
        </a:xfrm>
      </xdr:grpSpPr>
      <xdr:sp macro="" textlink="">
        <xdr:nvSpPr>
          <xdr:cNvPr id="1302193" name="Line 6239">
            <a:extLst>
              <a:ext uri="{FF2B5EF4-FFF2-40B4-BE49-F238E27FC236}">
                <a16:creationId xmlns:a16="http://schemas.microsoft.com/office/drawing/2014/main" id="{00000000-0008-0000-1500-0000B1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94" name="Line 6240">
            <a:extLst>
              <a:ext uri="{FF2B5EF4-FFF2-40B4-BE49-F238E27FC236}">
                <a16:creationId xmlns:a16="http://schemas.microsoft.com/office/drawing/2014/main" id="{00000000-0008-0000-1500-0000B2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24" name="Group 6241">
          <a:extLst>
            <a:ext uri="{FF2B5EF4-FFF2-40B4-BE49-F238E27FC236}">
              <a16:creationId xmlns:a16="http://schemas.microsoft.com/office/drawing/2014/main" id="{00000000-0008-0000-1500-0000E8DA1300}"/>
            </a:ext>
          </a:extLst>
        </xdr:cNvPr>
        <xdr:cNvGrpSpPr>
          <a:grpSpLocks/>
        </xdr:cNvGrpSpPr>
      </xdr:nvGrpSpPr>
      <xdr:grpSpPr bwMode="auto">
        <a:xfrm>
          <a:off x="4117181" y="5703094"/>
          <a:ext cx="228600" cy="0"/>
          <a:chOff x="466" y="3952"/>
          <a:chExt cx="28" cy="16"/>
        </a:xfrm>
      </xdr:grpSpPr>
      <xdr:sp macro="" textlink="">
        <xdr:nvSpPr>
          <xdr:cNvPr id="1302191" name="Line 6242">
            <a:extLst>
              <a:ext uri="{FF2B5EF4-FFF2-40B4-BE49-F238E27FC236}">
                <a16:creationId xmlns:a16="http://schemas.microsoft.com/office/drawing/2014/main" id="{00000000-0008-0000-1500-0000AF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92" name="Line 6243">
            <a:extLst>
              <a:ext uri="{FF2B5EF4-FFF2-40B4-BE49-F238E27FC236}">
                <a16:creationId xmlns:a16="http://schemas.microsoft.com/office/drawing/2014/main" id="{00000000-0008-0000-1500-0000B0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25" name="Group 6244">
          <a:extLst>
            <a:ext uri="{FF2B5EF4-FFF2-40B4-BE49-F238E27FC236}">
              <a16:creationId xmlns:a16="http://schemas.microsoft.com/office/drawing/2014/main" id="{00000000-0008-0000-1500-0000E9DA1300}"/>
            </a:ext>
          </a:extLst>
        </xdr:cNvPr>
        <xdr:cNvGrpSpPr>
          <a:grpSpLocks/>
        </xdr:cNvGrpSpPr>
      </xdr:nvGrpSpPr>
      <xdr:grpSpPr bwMode="auto">
        <a:xfrm>
          <a:off x="4700588" y="5703094"/>
          <a:ext cx="266700" cy="0"/>
          <a:chOff x="466" y="3952"/>
          <a:chExt cx="28" cy="16"/>
        </a:xfrm>
      </xdr:grpSpPr>
      <xdr:sp macro="" textlink="">
        <xdr:nvSpPr>
          <xdr:cNvPr id="1302189" name="Line 6245">
            <a:extLst>
              <a:ext uri="{FF2B5EF4-FFF2-40B4-BE49-F238E27FC236}">
                <a16:creationId xmlns:a16="http://schemas.microsoft.com/office/drawing/2014/main" id="{00000000-0008-0000-1500-0000AD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90" name="Line 6246">
            <a:extLst>
              <a:ext uri="{FF2B5EF4-FFF2-40B4-BE49-F238E27FC236}">
                <a16:creationId xmlns:a16="http://schemas.microsoft.com/office/drawing/2014/main" id="{00000000-0008-0000-1500-0000AE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26" name="Group 6247">
          <a:extLst>
            <a:ext uri="{FF2B5EF4-FFF2-40B4-BE49-F238E27FC236}">
              <a16:creationId xmlns:a16="http://schemas.microsoft.com/office/drawing/2014/main" id="{00000000-0008-0000-1500-0000EADA1300}"/>
            </a:ext>
          </a:extLst>
        </xdr:cNvPr>
        <xdr:cNvGrpSpPr>
          <a:grpSpLocks/>
        </xdr:cNvGrpSpPr>
      </xdr:nvGrpSpPr>
      <xdr:grpSpPr bwMode="auto">
        <a:xfrm>
          <a:off x="4117181" y="5703094"/>
          <a:ext cx="228600" cy="0"/>
          <a:chOff x="466" y="3952"/>
          <a:chExt cx="28" cy="16"/>
        </a:xfrm>
      </xdr:grpSpPr>
      <xdr:sp macro="" textlink="">
        <xdr:nvSpPr>
          <xdr:cNvPr id="1302187" name="Line 6248">
            <a:extLst>
              <a:ext uri="{FF2B5EF4-FFF2-40B4-BE49-F238E27FC236}">
                <a16:creationId xmlns:a16="http://schemas.microsoft.com/office/drawing/2014/main" id="{00000000-0008-0000-1500-0000AB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88" name="Line 6249">
            <a:extLst>
              <a:ext uri="{FF2B5EF4-FFF2-40B4-BE49-F238E27FC236}">
                <a16:creationId xmlns:a16="http://schemas.microsoft.com/office/drawing/2014/main" id="{00000000-0008-0000-1500-0000AC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27" name="Group 6250">
          <a:extLst>
            <a:ext uri="{FF2B5EF4-FFF2-40B4-BE49-F238E27FC236}">
              <a16:creationId xmlns:a16="http://schemas.microsoft.com/office/drawing/2014/main" id="{00000000-0008-0000-1500-0000EBDA1300}"/>
            </a:ext>
          </a:extLst>
        </xdr:cNvPr>
        <xdr:cNvGrpSpPr>
          <a:grpSpLocks/>
        </xdr:cNvGrpSpPr>
      </xdr:nvGrpSpPr>
      <xdr:grpSpPr bwMode="auto">
        <a:xfrm>
          <a:off x="4700588" y="5703094"/>
          <a:ext cx="266700" cy="0"/>
          <a:chOff x="466" y="3952"/>
          <a:chExt cx="28" cy="16"/>
        </a:xfrm>
      </xdr:grpSpPr>
      <xdr:sp macro="" textlink="">
        <xdr:nvSpPr>
          <xdr:cNvPr id="1302185" name="Line 6251">
            <a:extLst>
              <a:ext uri="{FF2B5EF4-FFF2-40B4-BE49-F238E27FC236}">
                <a16:creationId xmlns:a16="http://schemas.microsoft.com/office/drawing/2014/main" id="{00000000-0008-0000-1500-0000A9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86" name="Line 6252">
            <a:extLst>
              <a:ext uri="{FF2B5EF4-FFF2-40B4-BE49-F238E27FC236}">
                <a16:creationId xmlns:a16="http://schemas.microsoft.com/office/drawing/2014/main" id="{00000000-0008-0000-1500-0000AA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28" name="Group 6253">
          <a:extLst>
            <a:ext uri="{FF2B5EF4-FFF2-40B4-BE49-F238E27FC236}">
              <a16:creationId xmlns:a16="http://schemas.microsoft.com/office/drawing/2014/main" id="{00000000-0008-0000-1500-0000ECDA1300}"/>
            </a:ext>
          </a:extLst>
        </xdr:cNvPr>
        <xdr:cNvGrpSpPr>
          <a:grpSpLocks/>
        </xdr:cNvGrpSpPr>
      </xdr:nvGrpSpPr>
      <xdr:grpSpPr bwMode="auto">
        <a:xfrm>
          <a:off x="4117181" y="5703094"/>
          <a:ext cx="228600" cy="0"/>
          <a:chOff x="466" y="3952"/>
          <a:chExt cx="28" cy="16"/>
        </a:xfrm>
      </xdr:grpSpPr>
      <xdr:sp macro="" textlink="">
        <xdr:nvSpPr>
          <xdr:cNvPr id="1302183" name="Line 6254">
            <a:extLst>
              <a:ext uri="{FF2B5EF4-FFF2-40B4-BE49-F238E27FC236}">
                <a16:creationId xmlns:a16="http://schemas.microsoft.com/office/drawing/2014/main" id="{00000000-0008-0000-1500-0000A7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84" name="Line 6255">
            <a:extLst>
              <a:ext uri="{FF2B5EF4-FFF2-40B4-BE49-F238E27FC236}">
                <a16:creationId xmlns:a16="http://schemas.microsoft.com/office/drawing/2014/main" id="{00000000-0008-0000-1500-0000A8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29" name="Group 6256">
          <a:extLst>
            <a:ext uri="{FF2B5EF4-FFF2-40B4-BE49-F238E27FC236}">
              <a16:creationId xmlns:a16="http://schemas.microsoft.com/office/drawing/2014/main" id="{00000000-0008-0000-1500-0000EDDA1300}"/>
            </a:ext>
          </a:extLst>
        </xdr:cNvPr>
        <xdr:cNvGrpSpPr>
          <a:grpSpLocks/>
        </xdr:cNvGrpSpPr>
      </xdr:nvGrpSpPr>
      <xdr:grpSpPr bwMode="auto">
        <a:xfrm>
          <a:off x="4117181" y="5703094"/>
          <a:ext cx="228600" cy="0"/>
          <a:chOff x="466" y="3952"/>
          <a:chExt cx="28" cy="16"/>
        </a:xfrm>
      </xdr:grpSpPr>
      <xdr:sp macro="" textlink="">
        <xdr:nvSpPr>
          <xdr:cNvPr id="1302181" name="Line 6257">
            <a:extLst>
              <a:ext uri="{FF2B5EF4-FFF2-40B4-BE49-F238E27FC236}">
                <a16:creationId xmlns:a16="http://schemas.microsoft.com/office/drawing/2014/main" id="{00000000-0008-0000-1500-0000A5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82" name="Line 6258">
            <a:extLst>
              <a:ext uri="{FF2B5EF4-FFF2-40B4-BE49-F238E27FC236}">
                <a16:creationId xmlns:a16="http://schemas.microsoft.com/office/drawing/2014/main" id="{00000000-0008-0000-1500-0000A6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30" name="Group 6259">
          <a:extLst>
            <a:ext uri="{FF2B5EF4-FFF2-40B4-BE49-F238E27FC236}">
              <a16:creationId xmlns:a16="http://schemas.microsoft.com/office/drawing/2014/main" id="{00000000-0008-0000-1500-0000EEDA1300}"/>
            </a:ext>
          </a:extLst>
        </xdr:cNvPr>
        <xdr:cNvGrpSpPr>
          <a:grpSpLocks/>
        </xdr:cNvGrpSpPr>
      </xdr:nvGrpSpPr>
      <xdr:grpSpPr bwMode="auto">
        <a:xfrm>
          <a:off x="4117181" y="5703094"/>
          <a:ext cx="228600" cy="0"/>
          <a:chOff x="466" y="3952"/>
          <a:chExt cx="28" cy="16"/>
        </a:xfrm>
      </xdr:grpSpPr>
      <xdr:sp macro="" textlink="">
        <xdr:nvSpPr>
          <xdr:cNvPr id="1302179" name="Line 6260">
            <a:extLst>
              <a:ext uri="{FF2B5EF4-FFF2-40B4-BE49-F238E27FC236}">
                <a16:creationId xmlns:a16="http://schemas.microsoft.com/office/drawing/2014/main" id="{00000000-0008-0000-1500-0000A3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80" name="Line 6261">
            <a:extLst>
              <a:ext uri="{FF2B5EF4-FFF2-40B4-BE49-F238E27FC236}">
                <a16:creationId xmlns:a16="http://schemas.microsoft.com/office/drawing/2014/main" id="{00000000-0008-0000-1500-0000A4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31" name="Group 6262">
          <a:extLst>
            <a:ext uri="{FF2B5EF4-FFF2-40B4-BE49-F238E27FC236}">
              <a16:creationId xmlns:a16="http://schemas.microsoft.com/office/drawing/2014/main" id="{00000000-0008-0000-1500-0000EFDA1300}"/>
            </a:ext>
          </a:extLst>
        </xdr:cNvPr>
        <xdr:cNvGrpSpPr>
          <a:grpSpLocks/>
        </xdr:cNvGrpSpPr>
      </xdr:nvGrpSpPr>
      <xdr:grpSpPr bwMode="auto">
        <a:xfrm>
          <a:off x="4117181" y="5703094"/>
          <a:ext cx="228600" cy="0"/>
          <a:chOff x="466" y="3952"/>
          <a:chExt cx="28" cy="16"/>
        </a:xfrm>
      </xdr:grpSpPr>
      <xdr:sp macro="" textlink="">
        <xdr:nvSpPr>
          <xdr:cNvPr id="1302177" name="Line 6263">
            <a:extLst>
              <a:ext uri="{FF2B5EF4-FFF2-40B4-BE49-F238E27FC236}">
                <a16:creationId xmlns:a16="http://schemas.microsoft.com/office/drawing/2014/main" id="{00000000-0008-0000-1500-0000A1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78" name="Line 6264">
            <a:extLst>
              <a:ext uri="{FF2B5EF4-FFF2-40B4-BE49-F238E27FC236}">
                <a16:creationId xmlns:a16="http://schemas.microsoft.com/office/drawing/2014/main" id="{00000000-0008-0000-1500-0000A2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32" name="Group 6265">
          <a:extLst>
            <a:ext uri="{FF2B5EF4-FFF2-40B4-BE49-F238E27FC236}">
              <a16:creationId xmlns:a16="http://schemas.microsoft.com/office/drawing/2014/main" id="{00000000-0008-0000-1500-0000F0DA1300}"/>
            </a:ext>
          </a:extLst>
        </xdr:cNvPr>
        <xdr:cNvGrpSpPr>
          <a:grpSpLocks/>
        </xdr:cNvGrpSpPr>
      </xdr:nvGrpSpPr>
      <xdr:grpSpPr bwMode="auto">
        <a:xfrm>
          <a:off x="4117181" y="5703094"/>
          <a:ext cx="228600" cy="0"/>
          <a:chOff x="466" y="3952"/>
          <a:chExt cx="28" cy="16"/>
        </a:xfrm>
      </xdr:grpSpPr>
      <xdr:sp macro="" textlink="">
        <xdr:nvSpPr>
          <xdr:cNvPr id="1302175" name="Line 6266">
            <a:extLst>
              <a:ext uri="{FF2B5EF4-FFF2-40B4-BE49-F238E27FC236}">
                <a16:creationId xmlns:a16="http://schemas.microsoft.com/office/drawing/2014/main" id="{00000000-0008-0000-1500-00009F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76" name="Line 6267">
            <a:extLst>
              <a:ext uri="{FF2B5EF4-FFF2-40B4-BE49-F238E27FC236}">
                <a16:creationId xmlns:a16="http://schemas.microsoft.com/office/drawing/2014/main" id="{00000000-0008-0000-1500-0000A0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33" name="Group 6268">
          <a:extLst>
            <a:ext uri="{FF2B5EF4-FFF2-40B4-BE49-F238E27FC236}">
              <a16:creationId xmlns:a16="http://schemas.microsoft.com/office/drawing/2014/main" id="{00000000-0008-0000-1500-0000F1DA1300}"/>
            </a:ext>
          </a:extLst>
        </xdr:cNvPr>
        <xdr:cNvGrpSpPr>
          <a:grpSpLocks/>
        </xdr:cNvGrpSpPr>
      </xdr:nvGrpSpPr>
      <xdr:grpSpPr bwMode="auto">
        <a:xfrm>
          <a:off x="4700588" y="5703094"/>
          <a:ext cx="266700" cy="0"/>
          <a:chOff x="466" y="3952"/>
          <a:chExt cx="28" cy="16"/>
        </a:xfrm>
      </xdr:grpSpPr>
      <xdr:sp macro="" textlink="">
        <xdr:nvSpPr>
          <xdr:cNvPr id="1302173" name="Line 6269">
            <a:extLst>
              <a:ext uri="{FF2B5EF4-FFF2-40B4-BE49-F238E27FC236}">
                <a16:creationId xmlns:a16="http://schemas.microsoft.com/office/drawing/2014/main" id="{00000000-0008-0000-1500-00009D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74" name="Line 6270">
            <a:extLst>
              <a:ext uri="{FF2B5EF4-FFF2-40B4-BE49-F238E27FC236}">
                <a16:creationId xmlns:a16="http://schemas.microsoft.com/office/drawing/2014/main" id="{00000000-0008-0000-1500-00009E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34" name="Group 6271">
          <a:extLst>
            <a:ext uri="{FF2B5EF4-FFF2-40B4-BE49-F238E27FC236}">
              <a16:creationId xmlns:a16="http://schemas.microsoft.com/office/drawing/2014/main" id="{00000000-0008-0000-1500-0000F2DA1300}"/>
            </a:ext>
          </a:extLst>
        </xdr:cNvPr>
        <xdr:cNvGrpSpPr>
          <a:grpSpLocks/>
        </xdr:cNvGrpSpPr>
      </xdr:nvGrpSpPr>
      <xdr:grpSpPr bwMode="auto">
        <a:xfrm>
          <a:off x="4700588" y="5703094"/>
          <a:ext cx="266700" cy="0"/>
          <a:chOff x="466" y="3952"/>
          <a:chExt cx="28" cy="16"/>
        </a:xfrm>
      </xdr:grpSpPr>
      <xdr:sp macro="" textlink="">
        <xdr:nvSpPr>
          <xdr:cNvPr id="1302171" name="Line 6272">
            <a:extLst>
              <a:ext uri="{FF2B5EF4-FFF2-40B4-BE49-F238E27FC236}">
                <a16:creationId xmlns:a16="http://schemas.microsoft.com/office/drawing/2014/main" id="{00000000-0008-0000-1500-00009B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72" name="Line 6273">
            <a:extLst>
              <a:ext uri="{FF2B5EF4-FFF2-40B4-BE49-F238E27FC236}">
                <a16:creationId xmlns:a16="http://schemas.microsoft.com/office/drawing/2014/main" id="{00000000-0008-0000-1500-00009C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35" name="Group 6274">
          <a:extLst>
            <a:ext uri="{FF2B5EF4-FFF2-40B4-BE49-F238E27FC236}">
              <a16:creationId xmlns:a16="http://schemas.microsoft.com/office/drawing/2014/main" id="{00000000-0008-0000-1500-0000F3DA1300}"/>
            </a:ext>
          </a:extLst>
        </xdr:cNvPr>
        <xdr:cNvGrpSpPr>
          <a:grpSpLocks/>
        </xdr:cNvGrpSpPr>
      </xdr:nvGrpSpPr>
      <xdr:grpSpPr bwMode="auto">
        <a:xfrm>
          <a:off x="4700588" y="5703094"/>
          <a:ext cx="266700" cy="0"/>
          <a:chOff x="466" y="3952"/>
          <a:chExt cx="28" cy="16"/>
        </a:xfrm>
      </xdr:grpSpPr>
      <xdr:sp macro="" textlink="">
        <xdr:nvSpPr>
          <xdr:cNvPr id="1302169" name="Line 6275">
            <a:extLst>
              <a:ext uri="{FF2B5EF4-FFF2-40B4-BE49-F238E27FC236}">
                <a16:creationId xmlns:a16="http://schemas.microsoft.com/office/drawing/2014/main" id="{00000000-0008-0000-1500-000099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70" name="Line 6276">
            <a:extLst>
              <a:ext uri="{FF2B5EF4-FFF2-40B4-BE49-F238E27FC236}">
                <a16:creationId xmlns:a16="http://schemas.microsoft.com/office/drawing/2014/main" id="{00000000-0008-0000-1500-00009A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36" name="Group 6277">
          <a:extLst>
            <a:ext uri="{FF2B5EF4-FFF2-40B4-BE49-F238E27FC236}">
              <a16:creationId xmlns:a16="http://schemas.microsoft.com/office/drawing/2014/main" id="{00000000-0008-0000-1500-0000F4DA1300}"/>
            </a:ext>
          </a:extLst>
        </xdr:cNvPr>
        <xdr:cNvGrpSpPr>
          <a:grpSpLocks/>
        </xdr:cNvGrpSpPr>
      </xdr:nvGrpSpPr>
      <xdr:grpSpPr bwMode="auto">
        <a:xfrm>
          <a:off x="4700588" y="5703094"/>
          <a:ext cx="266700" cy="0"/>
          <a:chOff x="466" y="3952"/>
          <a:chExt cx="28" cy="16"/>
        </a:xfrm>
      </xdr:grpSpPr>
      <xdr:sp macro="" textlink="">
        <xdr:nvSpPr>
          <xdr:cNvPr id="1302167" name="Line 6278">
            <a:extLst>
              <a:ext uri="{FF2B5EF4-FFF2-40B4-BE49-F238E27FC236}">
                <a16:creationId xmlns:a16="http://schemas.microsoft.com/office/drawing/2014/main" id="{00000000-0008-0000-1500-000097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68" name="Line 6279">
            <a:extLst>
              <a:ext uri="{FF2B5EF4-FFF2-40B4-BE49-F238E27FC236}">
                <a16:creationId xmlns:a16="http://schemas.microsoft.com/office/drawing/2014/main" id="{00000000-0008-0000-1500-000098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37" name="Group 6280">
          <a:extLst>
            <a:ext uri="{FF2B5EF4-FFF2-40B4-BE49-F238E27FC236}">
              <a16:creationId xmlns:a16="http://schemas.microsoft.com/office/drawing/2014/main" id="{00000000-0008-0000-1500-0000F5DA1300}"/>
            </a:ext>
          </a:extLst>
        </xdr:cNvPr>
        <xdr:cNvGrpSpPr>
          <a:grpSpLocks/>
        </xdr:cNvGrpSpPr>
      </xdr:nvGrpSpPr>
      <xdr:grpSpPr bwMode="auto">
        <a:xfrm>
          <a:off x="4700588" y="5703094"/>
          <a:ext cx="266700" cy="0"/>
          <a:chOff x="466" y="3952"/>
          <a:chExt cx="28" cy="16"/>
        </a:xfrm>
      </xdr:grpSpPr>
      <xdr:sp macro="" textlink="">
        <xdr:nvSpPr>
          <xdr:cNvPr id="1302165" name="Line 6281">
            <a:extLst>
              <a:ext uri="{FF2B5EF4-FFF2-40B4-BE49-F238E27FC236}">
                <a16:creationId xmlns:a16="http://schemas.microsoft.com/office/drawing/2014/main" id="{00000000-0008-0000-1500-000095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66" name="Line 6282">
            <a:extLst>
              <a:ext uri="{FF2B5EF4-FFF2-40B4-BE49-F238E27FC236}">
                <a16:creationId xmlns:a16="http://schemas.microsoft.com/office/drawing/2014/main" id="{00000000-0008-0000-1500-000096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38" name="Group 6283">
          <a:extLst>
            <a:ext uri="{FF2B5EF4-FFF2-40B4-BE49-F238E27FC236}">
              <a16:creationId xmlns:a16="http://schemas.microsoft.com/office/drawing/2014/main" id="{00000000-0008-0000-1500-0000F6DA1300}"/>
            </a:ext>
          </a:extLst>
        </xdr:cNvPr>
        <xdr:cNvGrpSpPr>
          <a:grpSpLocks/>
        </xdr:cNvGrpSpPr>
      </xdr:nvGrpSpPr>
      <xdr:grpSpPr bwMode="auto">
        <a:xfrm>
          <a:off x="4117181" y="5703094"/>
          <a:ext cx="228600" cy="0"/>
          <a:chOff x="466" y="3952"/>
          <a:chExt cx="28" cy="16"/>
        </a:xfrm>
      </xdr:grpSpPr>
      <xdr:sp macro="" textlink="">
        <xdr:nvSpPr>
          <xdr:cNvPr id="1302163" name="Line 6284">
            <a:extLst>
              <a:ext uri="{FF2B5EF4-FFF2-40B4-BE49-F238E27FC236}">
                <a16:creationId xmlns:a16="http://schemas.microsoft.com/office/drawing/2014/main" id="{00000000-0008-0000-1500-000093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64" name="Line 6285">
            <a:extLst>
              <a:ext uri="{FF2B5EF4-FFF2-40B4-BE49-F238E27FC236}">
                <a16:creationId xmlns:a16="http://schemas.microsoft.com/office/drawing/2014/main" id="{00000000-0008-0000-1500-000094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39" name="Group 6286">
          <a:extLst>
            <a:ext uri="{FF2B5EF4-FFF2-40B4-BE49-F238E27FC236}">
              <a16:creationId xmlns:a16="http://schemas.microsoft.com/office/drawing/2014/main" id="{00000000-0008-0000-1500-0000F7DA1300}"/>
            </a:ext>
          </a:extLst>
        </xdr:cNvPr>
        <xdr:cNvGrpSpPr>
          <a:grpSpLocks/>
        </xdr:cNvGrpSpPr>
      </xdr:nvGrpSpPr>
      <xdr:grpSpPr bwMode="auto">
        <a:xfrm>
          <a:off x="4117181" y="5703094"/>
          <a:ext cx="228600" cy="0"/>
          <a:chOff x="466" y="3952"/>
          <a:chExt cx="28" cy="16"/>
        </a:xfrm>
      </xdr:grpSpPr>
      <xdr:sp macro="" textlink="">
        <xdr:nvSpPr>
          <xdr:cNvPr id="1302161" name="Line 6287">
            <a:extLst>
              <a:ext uri="{FF2B5EF4-FFF2-40B4-BE49-F238E27FC236}">
                <a16:creationId xmlns:a16="http://schemas.microsoft.com/office/drawing/2014/main" id="{00000000-0008-0000-1500-000091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62" name="Line 6288">
            <a:extLst>
              <a:ext uri="{FF2B5EF4-FFF2-40B4-BE49-F238E27FC236}">
                <a16:creationId xmlns:a16="http://schemas.microsoft.com/office/drawing/2014/main" id="{00000000-0008-0000-1500-000092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40" name="Group 6289">
          <a:extLst>
            <a:ext uri="{FF2B5EF4-FFF2-40B4-BE49-F238E27FC236}">
              <a16:creationId xmlns:a16="http://schemas.microsoft.com/office/drawing/2014/main" id="{00000000-0008-0000-1500-0000F8DA1300}"/>
            </a:ext>
          </a:extLst>
        </xdr:cNvPr>
        <xdr:cNvGrpSpPr>
          <a:grpSpLocks/>
        </xdr:cNvGrpSpPr>
      </xdr:nvGrpSpPr>
      <xdr:grpSpPr bwMode="auto">
        <a:xfrm>
          <a:off x="4700588" y="5703094"/>
          <a:ext cx="266700" cy="0"/>
          <a:chOff x="466" y="3952"/>
          <a:chExt cx="28" cy="16"/>
        </a:xfrm>
      </xdr:grpSpPr>
      <xdr:sp macro="" textlink="">
        <xdr:nvSpPr>
          <xdr:cNvPr id="1302159" name="Line 6290">
            <a:extLst>
              <a:ext uri="{FF2B5EF4-FFF2-40B4-BE49-F238E27FC236}">
                <a16:creationId xmlns:a16="http://schemas.microsoft.com/office/drawing/2014/main" id="{00000000-0008-0000-1500-00008F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60" name="Line 6291">
            <a:extLst>
              <a:ext uri="{FF2B5EF4-FFF2-40B4-BE49-F238E27FC236}">
                <a16:creationId xmlns:a16="http://schemas.microsoft.com/office/drawing/2014/main" id="{00000000-0008-0000-1500-000090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41" name="Group 6292">
          <a:extLst>
            <a:ext uri="{FF2B5EF4-FFF2-40B4-BE49-F238E27FC236}">
              <a16:creationId xmlns:a16="http://schemas.microsoft.com/office/drawing/2014/main" id="{00000000-0008-0000-1500-0000F9DA1300}"/>
            </a:ext>
          </a:extLst>
        </xdr:cNvPr>
        <xdr:cNvGrpSpPr>
          <a:grpSpLocks/>
        </xdr:cNvGrpSpPr>
      </xdr:nvGrpSpPr>
      <xdr:grpSpPr bwMode="auto">
        <a:xfrm>
          <a:off x="4700588" y="5703094"/>
          <a:ext cx="266700" cy="0"/>
          <a:chOff x="466" y="3952"/>
          <a:chExt cx="28" cy="16"/>
        </a:xfrm>
      </xdr:grpSpPr>
      <xdr:sp macro="" textlink="">
        <xdr:nvSpPr>
          <xdr:cNvPr id="1302157" name="Line 6293">
            <a:extLst>
              <a:ext uri="{FF2B5EF4-FFF2-40B4-BE49-F238E27FC236}">
                <a16:creationId xmlns:a16="http://schemas.microsoft.com/office/drawing/2014/main" id="{00000000-0008-0000-1500-00008D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58" name="Line 6294">
            <a:extLst>
              <a:ext uri="{FF2B5EF4-FFF2-40B4-BE49-F238E27FC236}">
                <a16:creationId xmlns:a16="http://schemas.microsoft.com/office/drawing/2014/main" id="{00000000-0008-0000-1500-00008E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42" name="Group 6295">
          <a:extLst>
            <a:ext uri="{FF2B5EF4-FFF2-40B4-BE49-F238E27FC236}">
              <a16:creationId xmlns:a16="http://schemas.microsoft.com/office/drawing/2014/main" id="{00000000-0008-0000-1500-0000FADA1300}"/>
            </a:ext>
          </a:extLst>
        </xdr:cNvPr>
        <xdr:cNvGrpSpPr>
          <a:grpSpLocks/>
        </xdr:cNvGrpSpPr>
      </xdr:nvGrpSpPr>
      <xdr:grpSpPr bwMode="auto">
        <a:xfrm>
          <a:off x="4117181" y="5703094"/>
          <a:ext cx="240507" cy="0"/>
          <a:chOff x="466" y="3952"/>
          <a:chExt cx="28" cy="16"/>
        </a:xfrm>
      </xdr:grpSpPr>
      <xdr:sp macro="" textlink="">
        <xdr:nvSpPr>
          <xdr:cNvPr id="1302155" name="Line 6296">
            <a:extLst>
              <a:ext uri="{FF2B5EF4-FFF2-40B4-BE49-F238E27FC236}">
                <a16:creationId xmlns:a16="http://schemas.microsoft.com/office/drawing/2014/main" id="{00000000-0008-0000-1500-00008B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56" name="Line 6297">
            <a:extLst>
              <a:ext uri="{FF2B5EF4-FFF2-40B4-BE49-F238E27FC236}">
                <a16:creationId xmlns:a16="http://schemas.microsoft.com/office/drawing/2014/main" id="{00000000-0008-0000-1500-00008C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571500</xdr:colOff>
      <xdr:row>19</xdr:row>
      <xdr:rowOff>0</xdr:rowOff>
    </xdr:to>
    <xdr:grpSp>
      <xdr:nvGrpSpPr>
        <xdr:cNvPr id="1301243" name="Group 6298">
          <a:extLst>
            <a:ext uri="{FF2B5EF4-FFF2-40B4-BE49-F238E27FC236}">
              <a16:creationId xmlns:a16="http://schemas.microsoft.com/office/drawing/2014/main" id="{00000000-0008-0000-1500-0000FBDA1300}"/>
            </a:ext>
          </a:extLst>
        </xdr:cNvPr>
        <xdr:cNvGrpSpPr>
          <a:grpSpLocks/>
        </xdr:cNvGrpSpPr>
      </xdr:nvGrpSpPr>
      <xdr:grpSpPr bwMode="auto">
        <a:xfrm>
          <a:off x="5486400" y="5703094"/>
          <a:ext cx="228600" cy="0"/>
          <a:chOff x="466" y="3952"/>
          <a:chExt cx="28" cy="16"/>
        </a:xfrm>
      </xdr:grpSpPr>
      <xdr:sp macro="" textlink="">
        <xdr:nvSpPr>
          <xdr:cNvPr id="1302153" name="Line 6299">
            <a:extLst>
              <a:ext uri="{FF2B5EF4-FFF2-40B4-BE49-F238E27FC236}">
                <a16:creationId xmlns:a16="http://schemas.microsoft.com/office/drawing/2014/main" id="{00000000-0008-0000-1500-000089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54" name="Line 6300">
            <a:extLst>
              <a:ext uri="{FF2B5EF4-FFF2-40B4-BE49-F238E27FC236}">
                <a16:creationId xmlns:a16="http://schemas.microsoft.com/office/drawing/2014/main" id="{00000000-0008-0000-1500-00008A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44" name="Group 6301">
          <a:extLst>
            <a:ext uri="{FF2B5EF4-FFF2-40B4-BE49-F238E27FC236}">
              <a16:creationId xmlns:a16="http://schemas.microsoft.com/office/drawing/2014/main" id="{00000000-0008-0000-1500-0000FCDA1300}"/>
            </a:ext>
          </a:extLst>
        </xdr:cNvPr>
        <xdr:cNvGrpSpPr>
          <a:grpSpLocks/>
        </xdr:cNvGrpSpPr>
      </xdr:nvGrpSpPr>
      <xdr:grpSpPr bwMode="auto">
        <a:xfrm>
          <a:off x="4700588" y="5703094"/>
          <a:ext cx="266700" cy="0"/>
          <a:chOff x="466" y="3952"/>
          <a:chExt cx="28" cy="16"/>
        </a:xfrm>
      </xdr:grpSpPr>
      <xdr:sp macro="" textlink="">
        <xdr:nvSpPr>
          <xdr:cNvPr id="1302151" name="Line 6302">
            <a:extLst>
              <a:ext uri="{FF2B5EF4-FFF2-40B4-BE49-F238E27FC236}">
                <a16:creationId xmlns:a16="http://schemas.microsoft.com/office/drawing/2014/main" id="{00000000-0008-0000-1500-000087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52" name="Line 6303">
            <a:extLst>
              <a:ext uri="{FF2B5EF4-FFF2-40B4-BE49-F238E27FC236}">
                <a16:creationId xmlns:a16="http://schemas.microsoft.com/office/drawing/2014/main" id="{00000000-0008-0000-1500-000088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45" name="Group 6304">
          <a:extLst>
            <a:ext uri="{FF2B5EF4-FFF2-40B4-BE49-F238E27FC236}">
              <a16:creationId xmlns:a16="http://schemas.microsoft.com/office/drawing/2014/main" id="{00000000-0008-0000-1500-0000FDDA1300}"/>
            </a:ext>
          </a:extLst>
        </xdr:cNvPr>
        <xdr:cNvGrpSpPr>
          <a:grpSpLocks/>
        </xdr:cNvGrpSpPr>
      </xdr:nvGrpSpPr>
      <xdr:grpSpPr bwMode="auto">
        <a:xfrm>
          <a:off x="4700588" y="5703094"/>
          <a:ext cx="266700" cy="0"/>
          <a:chOff x="466" y="3952"/>
          <a:chExt cx="28" cy="16"/>
        </a:xfrm>
      </xdr:grpSpPr>
      <xdr:sp macro="" textlink="">
        <xdr:nvSpPr>
          <xdr:cNvPr id="1302149" name="Line 6305">
            <a:extLst>
              <a:ext uri="{FF2B5EF4-FFF2-40B4-BE49-F238E27FC236}">
                <a16:creationId xmlns:a16="http://schemas.microsoft.com/office/drawing/2014/main" id="{00000000-0008-0000-1500-000085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50" name="Line 6306">
            <a:extLst>
              <a:ext uri="{FF2B5EF4-FFF2-40B4-BE49-F238E27FC236}">
                <a16:creationId xmlns:a16="http://schemas.microsoft.com/office/drawing/2014/main" id="{00000000-0008-0000-1500-000086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46" name="Group 6307">
          <a:extLst>
            <a:ext uri="{FF2B5EF4-FFF2-40B4-BE49-F238E27FC236}">
              <a16:creationId xmlns:a16="http://schemas.microsoft.com/office/drawing/2014/main" id="{00000000-0008-0000-1500-0000FEDA1300}"/>
            </a:ext>
          </a:extLst>
        </xdr:cNvPr>
        <xdr:cNvGrpSpPr>
          <a:grpSpLocks/>
        </xdr:cNvGrpSpPr>
      </xdr:nvGrpSpPr>
      <xdr:grpSpPr bwMode="auto">
        <a:xfrm>
          <a:off x="4700588" y="5703094"/>
          <a:ext cx="266700" cy="0"/>
          <a:chOff x="466" y="3952"/>
          <a:chExt cx="28" cy="16"/>
        </a:xfrm>
      </xdr:grpSpPr>
      <xdr:sp macro="" textlink="">
        <xdr:nvSpPr>
          <xdr:cNvPr id="1302147" name="Line 6308">
            <a:extLst>
              <a:ext uri="{FF2B5EF4-FFF2-40B4-BE49-F238E27FC236}">
                <a16:creationId xmlns:a16="http://schemas.microsoft.com/office/drawing/2014/main" id="{00000000-0008-0000-1500-000083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48" name="Line 6309">
            <a:extLst>
              <a:ext uri="{FF2B5EF4-FFF2-40B4-BE49-F238E27FC236}">
                <a16:creationId xmlns:a16="http://schemas.microsoft.com/office/drawing/2014/main" id="{00000000-0008-0000-1500-000084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47" name="Group 6310">
          <a:extLst>
            <a:ext uri="{FF2B5EF4-FFF2-40B4-BE49-F238E27FC236}">
              <a16:creationId xmlns:a16="http://schemas.microsoft.com/office/drawing/2014/main" id="{00000000-0008-0000-1500-0000FFDA1300}"/>
            </a:ext>
          </a:extLst>
        </xdr:cNvPr>
        <xdr:cNvGrpSpPr>
          <a:grpSpLocks/>
        </xdr:cNvGrpSpPr>
      </xdr:nvGrpSpPr>
      <xdr:grpSpPr bwMode="auto">
        <a:xfrm>
          <a:off x="4700588" y="5703094"/>
          <a:ext cx="266700" cy="0"/>
          <a:chOff x="466" y="3952"/>
          <a:chExt cx="28" cy="16"/>
        </a:xfrm>
      </xdr:grpSpPr>
      <xdr:sp macro="" textlink="">
        <xdr:nvSpPr>
          <xdr:cNvPr id="1302145" name="Line 6311">
            <a:extLst>
              <a:ext uri="{FF2B5EF4-FFF2-40B4-BE49-F238E27FC236}">
                <a16:creationId xmlns:a16="http://schemas.microsoft.com/office/drawing/2014/main" id="{00000000-0008-0000-1500-000081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46" name="Line 6312">
            <a:extLst>
              <a:ext uri="{FF2B5EF4-FFF2-40B4-BE49-F238E27FC236}">
                <a16:creationId xmlns:a16="http://schemas.microsoft.com/office/drawing/2014/main" id="{00000000-0008-0000-1500-000082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48" name="Group 6313">
          <a:extLst>
            <a:ext uri="{FF2B5EF4-FFF2-40B4-BE49-F238E27FC236}">
              <a16:creationId xmlns:a16="http://schemas.microsoft.com/office/drawing/2014/main" id="{00000000-0008-0000-1500-000000DB1300}"/>
            </a:ext>
          </a:extLst>
        </xdr:cNvPr>
        <xdr:cNvGrpSpPr>
          <a:grpSpLocks/>
        </xdr:cNvGrpSpPr>
      </xdr:nvGrpSpPr>
      <xdr:grpSpPr bwMode="auto">
        <a:xfrm>
          <a:off x="4700588" y="5703094"/>
          <a:ext cx="266700" cy="0"/>
          <a:chOff x="466" y="3952"/>
          <a:chExt cx="28" cy="16"/>
        </a:xfrm>
      </xdr:grpSpPr>
      <xdr:sp macro="" textlink="">
        <xdr:nvSpPr>
          <xdr:cNvPr id="1302143" name="Line 6314">
            <a:extLst>
              <a:ext uri="{FF2B5EF4-FFF2-40B4-BE49-F238E27FC236}">
                <a16:creationId xmlns:a16="http://schemas.microsoft.com/office/drawing/2014/main" id="{00000000-0008-0000-1500-00007F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44" name="Line 6315">
            <a:extLst>
              <a:ext uri="{FF2B5EF4-FFF2-40B4-BE49-F238E27FC236}">
                <a16:creationId xmlns:a16="http://schemas.microsoft.com/office/drawing/2014/main" id="{00000000-0008-0000-1500-000080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19</xdr:row>
      <xdr:rowOff>0</xdr:rowOff>
    </xdr:from>
    <xdr:to>
      <xdr:col>3</xdr:col>
      <xdr:colOff>447675</xdr:colOff>
      <xdr:row>19</xdr:row>
      <xdr:rowOff>0</xdr:rowOff>
    </xdr:to>
    <xdr:grpSp>
      <xdr:nvGrpSpPr>
        <xdr:cNvPr id="1301249" name="Group 6316">
          <a:extLst>
            <a:ext uri="{FF2B5EF4-FFF2-40B4-BE49-F238E27FC236}">
              <a16:creationId xmlns:a16="http://schemas.microsoft.com/office/drawing/2014/main" id="{00000000-0008-0000-1500-000001DB1300}"/>
            </a:ext>
          </a:extLst>
        </xdr:cNvPr>
        <xdr:cNvGrpSpPr>
          <a:grpSpLocks/>
        </xdr:cNvGrpSpPr>
      </xdr:nvGrpSpPr>
      <xdr:grpSpPr bwMode="auto">
        <a:xfrm>
          <a:off x="4576763" y="5703094"/>
          <a:ext cx="228600" cy="0"/>
          <a:chOff x="466" y="3952"/>
          <a:chExt cx="28" cy="16"/>
        </a:xfrm>
      </xdr:grpSpPr>
      <xdr:sp macro="" textlink="">
        <xdr:nvSpPr>
          <xdr:cNvPr id="1302141" name="Line 6317">
            <a:extLst>
              <a:ext uri="{FF2B5EF4-FFF2-40B4-BE49-F238E27FC236}">
                <a16:creationId xmlns:a16="http://schemas.microsoft.com/office/drawing/2014/main" id="{00000000-0008-0000-1500-00007D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42" name="Line 6318">
            <a:extLst>
              <a:ext uri="{FF2B5EF4-FFF2-40B4-BE49-F238E27FC236}">
                <a16:creationId xmlns:a16="http://schemas.microsoft.com/office/drawing/2014/main" id="{00000000-0008-0000-1500-00007E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50" name="Group 6319">
          <a:extLst>
            <a:ext uri="{FF2B5EF4-FFF2-40B4-BE49-F238E27FC236}">
              <a16:creationId xmlns:a16="http://schemas.microsoft.com/office/drawing/2014/main" id="{00000000-0008-0000-1500-000002DB1300}"/>
            </a:ext>
          </a:extLst>
        </xdr:cNvPr>
        <xdr:cNvGrpSpPr>
          <a:grpSpLocks/>
        </xdr:cNvGrpSpPr>
      </xdr:nvGrpSpPr>
      <xdr:grpSpPr bwMode="auto">
        <a:xfrm>
          <a:off x="4117181" y="5703094"/>
          <a:ext cx="240507" cy="0"/>
          <a:chOff x="466" y="3952"/>
          <a:chExt cx="28" cy="16"/>
        </a:xfrm>
      </xdr:grpSpPr>
      <xdr:sp macro="" textlink="">
        <xdr:nvSpPr>
          <xdr:cNvPr id="1302139" name="Line 6320">
            <a:extLst>
              <a:ext uri="{FF2B5EF4-FFF2-40B4-BE49-F238E27FC236}">
                <a16:creationId xmlns:a16="http://schemas.microsoft.com/office/drawing/2014/main" id="{00000000-0008-0000-1500-00007B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40" name="Line 6321">
            <a:extLst>
              <a:ext uri="{FF2B5EF4-FFF2-40B4-BE49-F238E27FC236}">
                <a16:creationId xmlns:a16="http://schemas.microsoft.com/office/drawing/2014/main" id="{00000000-0008-0000-1500-00007C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51" name="Group 6322">
          <a:extLst>
            <a:ext uri="{FF2B5EF4-FFF2-40B4-BE49-F238E27FC236}">
              <a16:creationId xmlns:a16="http://schemas.microsoft.com/office/drawing/2014/main" id="{00000000-0008-0000-1500-000003DB1300}"/>
            </a:ext>
          </a:extLst>
        </xdr:cNvPr>
        <xdr:cNvGrpSpPr>
          <a:grpSpLocks/>
        </xdr:cNvGrpSpPr>
      </xdr:nvGrpSpPr>
      <xdr:grpSpPr bwMode="auto">
        <a:xfrm>
          <a:off x="4117181" y="5703094"/>
          <a:ext cx="240507" cy="0"/>
          <a:chOff x="466" y="3952"/>
          <a:chExt cx="28" cy="16"/>
        </a:xfrm>
      </xdr:grpSpPr>
      <xdr:sp macro="" textlink="">
        <xdr:nvSpPr>
          <xdr:cNvPr id="1302137" name="Line 6323">
            <a:extLst>
              <a:ext uri="{FF2B5EF4-FFF2-40B4-BE49-F238E27FC236}">
                <a16:creationId xmlns:a16="http://schemas.microsoft.com/office/drawing/2014/main" id="{00000000-0008-0000-1500-000079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38" name="Line 6324">
            <a:extLst>
              <a:ext uri="{FF2B5EF4-FFF2-40B4-BE49-F238E27FC236}">
                <a16:creationId xmlns:a16="http://schemas.microsoft.com/office/drawing/2014/main" id="{00000000-0008-0000-1500-00007A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52" name="Group 6325">
          <a:extLst>
            <a:ext uri="{FF2B5EF4-FFF2-40B4-BE49-F238E27FC236}">
              <a16:creationId xmlns:a16="http://schemas.microsoft.com/office/drawing/2014/main" id="{00000000-0008-0000-1500-000004DB1300}"/>
            </a:ext>
          </a:extLst>
        </xdr:cNvPr>
        <xdr:cNvGrpSpPr>
          <a:grpSpLocks/>
        </xdr:cNvGrpSpPr>
      </xdr:nvGrpSpPr>
      <xdr:grpSpPr bwMode="auto">
        <a:xfrm>
          <a:off x="4117181" y="5703094"/>
          <a:ext cx="240507" cy="0"/>
          <a:chOff x="466" y="3952"/>
          <a:chExt cx="28" cy="16"/>
        </a:xfrm>
      </xdr:grpSpPr>
      <xdr:sp macro="" textlink="">
        <xdr:nvSpPr>
          <xdr:cNvPr id="1302135" name="Line 6326">
            <a:extLst>
              <a:ext uri="{FF2B5EF4-FFF2-40B4-BE49-F238E27FC236}">
                <a16:creationId xmlns:a16="http://schemas.microsoft.com/office/drawing/2014/main" id="{00000000-0008-0000-1500-000077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36" name="Line 6327">
            <a:extLst>
              <a:ext uri="{FF2B5EF4-FFF2-40B4-BE49-F238E27FC236}">
                <a16:creationId xmlns:a16="http://schemas.microsoft.com/office/drawing/2014/main" id="{00000000-0008-0000-1500-000078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53" name="Group 6328">
          <a:extLst>
            <a:ext uri="{FF2B5EF4-FFF2-40B4-BE49-F238E27FC236}">
              <a16:creationId xmlns:a16="http://schemas.microsoft.com/office/drawing/2014/main" id="{00000000-0008-0000-1500-000005DB1300}"/>
            </a:ext>
          </a:extLst>
        </xdr:cNvPr>
        <xdr:cNvGrpSpPr>
          <a:grpSpLocks/>
        </xdr:cNvGrpSpPr>
      </xdr:nvGrpSpPr>
      <xdr:grpSpPr bwMode="auto">
        <a:xfrm>
          <a:off x="4117181" y="5703094"/>
          <a:ext cx="240507" cy="0"/>
          <a:chOff x="466" y="3952"/>
          <a:chExt cx="28" cy="16"/>
        </a:xfrm>
      </xdr:grpSpPr>
      <xdr:sp macro="" textlink="">
        <xdr:nvSpPr>
          <xdr:cNvPr id="1302133" name="Line 6329">
            <a:extLst>
              <a:ext uri="{FF2B5EF4-FFF2-40B4-BE49-F238E27FC236}">
                <a16:creationId xmlns:a16="http://schemas.microsoft.com/office/drawing/2014/main" id="{00000000-0008-0000-1500-000075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34" name="Line 6330">
            <a:extLst>
              <a:ext uri="{FF2B5EF4-FFF2-40B4-BE49-F238E27FC236}">
                <a16:creationId xmlns:a16="http://schemas.microsoft.com/office/drawing/2014/main" id="{00000000-0008-0000-1500-000076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54" name="Group 6331">
          <a:extLst>
            <a:ext uri="{FF2B5EF4-FFF2-40B4-BE49-F238E27FC236}">
              <a16:creationId xmlns:a16="http://schemas.microsoft.com/office/drawing/2014/main" id="{00000000-0008-0000-1500-000006DB1300}"/>
            </a:ext>
          </a:extLst>
        </xdr:cNvPr>
        <xdr:cNvGrpSpPr>
          <a:grpSpLocks/>
        </xdr:cNvGrpSpPr>
      </xdr:nvGrpSpPr>
      <xdr:grpSpPr bwMode="auto">
        <a:xfrm>
          <a:off x="4117181" y="5703094"/>
          <a:ext cx="240507" cy="0"/>
          <a:chOff x="466" y="3952"/>
          <a:chExt cx="28" cy="16"/>
        </a:xfrm>
      </xdr:grpSpPr>
      <xdr:sp macro="" textlink="">
        <xdr:nvSpPr>
          <xdr:cNvPr id="1302131" name="Line 6332">
            <a:extLst>
              <a:ext uri="{FF2B5EF4-FFF2-40B4-BE49-F238E27FC236}">
                <a16:creationId xmlns:a16="http://schemas.microsoft.com/office/drawing/2014/main" id="{00000000-0008-0000-1500-000073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32" name="Line 6333">
            <a:extLst>
              <a:ext uri="{FF2B5EF4-FFF2-40B4-BE49-F238E27FC236}">
                <a16:creationId xmlns:a16="http://schemas.microsoft.com/office/drawing/2014/main" id="{00000000-0008-0000-1500-000074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55" name="Group 6334">
          <a:extLst>
            <a:ext uri="{FF2B5EF4-FFF2-40B4-BE49-F238E27FC236}">
              <a16:creationId xmlns:a16="http://schemas.microsoft.com/office/drawing/2014/main" id="{00000000-0008-0000-1500-000007DB1300}"/>
            </a:ext>
          </a:extLst>
        </xdr:cNvPr>
        <xdr:cNvGrpSpPr>
          <a:grpSpLocks/>
        </xdr:cNvGrpSpPr>
      </xdr:nvGrpSpPr>
      <xdr:grpSpPr bwMode="auto">
        <a:xfrm>
          <a:off x="4117181" y="5703094"/>
          <a:ext cx="240507" cy="0"/>
          <a:chOff x="466" y="3952"/>
          <a:chExt cx="28" cy="16"/>
        </a:xfrm>
      </xdr:grpSpPr>
      <xdr:sp macro="" textlink="">
        <xdr:nvSpPr>
          <xdr:cNvPr id="1302129" name="Line 6335">
            <a:extLst>
              <a:ext uri="{FF2B5EF4-FFF2-40B4-BE49-F238E27FC236}">
                <a16:creationId xmlns:a16="http://schemas.microsoft.com/office/drawing/2014/main" id="{00000000-0008-0000-1500-000071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30" name="Line 6336">
            <a:extLst>
              <a:ext uri="{FF2B5EF4-FFF2-40B4-BE49-F238E27FC236}">
                <a16:creationId xmlns:a16="http://schemas.microsoft.com/office/drawing/2014/main" id="{00000000-0008-0000-1500-000072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19</xdr:row>
      <xdr:rowOff>0</xdr:rowOff>
    </xdr:from>
    <xdr:to>
      <xdr:col>2</xdr:col>
      <xdr:colOff>447675</xdr:colOff>
      <xdr:row>19</xdr:row>
      <xdr:rowOff>0</xdr:rowOff>
    </xdr:to>
    <xdr:grpSp>
      <xdr:nvGrpSpPr>
        <xdr:cNvPr id="1301256" name="Group 6337">
          <a:extLst>
            <a:ext uri="{FF2B5EF4-FFF2-40B4-BE49-F238E27FC236}">
              <a16:creationId xmlns:a16="http://schemas.microsoft.com/office/drawing/2014/main" id="{00000000-0008-0000-1500-000008DB1300}"/>
            </a:ext>
          </a:extLst>
        </xdr:cNvPr>
        <xdr:cNvGrpSpPr>
          <a:grpSpLocks/>
        </xdr:cNvGrpSpPr>
      </xdr:nvGrpSpPr>
      <xdr:grpSpPr bwMode="auto">
        <a:xfrm>
          <a:off x="3993356" y="5703094"/>
          <a:ext cx="228600" cy="0"/>
          <a:chOff x="466" y="3952"/>
          <a:chExt cx="28" cy="16"/>
        </a:xfrm>
      </xdr:grpSpPr>
      <xdr:sp macro="" textlink="">
        <xdr:nvSpPr>
          <xdr:cNvPr id="1302127" name="Line 6338">
            <a:extLst>
              <a:ext uri="{FF2B5EF4-FFF2-40B4-BE49-F238E27FC236}">
                <a16:creationId xmlns:a16="http://schemas.microsoft.com/office/drawing/2014/main" id="{00000000-0008-0000-1500-00006F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28" name="Line 6339">
            <a:extLst>
              <a:ext uri="{FF2B5EF4-FFF2-40B4-BE49-F238E27FC236}">
                <a16:creationId xmlns:a16="http://schemas.microsoft.com/office/drawing/2014/main" id="{00000000-0008-0000-1500-000070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57" name="Group 6340">
          <a:extLst>
            <a:ext uri="{FF2B5EF4-FFF2-40B4-BE49-F238E27FC236}">
              <a16:creationId xmlns:a16="http://schemas.microsoft.com/office/drawing/2014/main" id="{00000000-0008-0000-1500-000009DB1300}"/>
            </a:ext>
          </a:extLst>
        </xdr:cNvPr>
        <xdr:cNvGrpSpPr>
          <a:grpSpLocks/>
        </xdr:cNvGrpSpPr>
      </xdr:nvGrpSpPr>
      <xdr:grpSpPr bwMode="auto">
        <a:xfrm>
          <a:off x="4117181" y="5703094"/>
          <a:ext cx="228600" cy="0"/>
          <a:chOff x="466" y="3952"/>
          <a:chExt cx="28" cy="16"/>
        </a:xfrm>
      </xdr:grpSpPr>
      <xdr:sp macro="" textlink="">
        <xdr:nvSpPr>
          <xdr:cNvPr id="1302125" name="Line 6341">
            <a:extLst>
              <a:ext uri="{FF2B5EF4-FFF2-40B4-BE49-F238E27FC236}">
                <a16:creationId xmlns:a16="http://schemas.microsoft.com/office/drawing/2014/main" id="{00000000-0008-0000-1500-00006D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26" name="Line 6342">
            <a:extLst>
              <a:ext uri="{FF2B5EF4-FFF2-40B4-BE49-F238E27FC236}">
                <a16:creationId xmlns:a16="http://schemas.microsoft.com/office/drawing/2014/main" id="{00000000-0008-0000-1500-00006E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58" name="Group 6343">
          <a:extLst>
            <a:ext uri="{FF2B5EF4-FFF2-40B4-BE49-F238E27FC236}">
              <a16:creationId xmlns:a16="http://schemas.microsoft.com/office/drawing/2014/main" id="{00000000-0008-0000-1500-00000ADB1300}"/>
            </a:ext>
          </a:extLst>
        </xdr:cNvPr>
        <xdr:cNvGrpSpPr>
          <a:grpSpLocks/>
        </xdr:cNvGrpSpPr>
      </xdr:nvGrpSpPr>
      <xdr:grpSpPr bwMode="auto">
        <a:xfrm>
          <a:off x="4117181" y="5703094"/>
          <a:ext cx="228600" cy="0"/>
          <a:chOff x="466" y="3952"/>
          <a:chExt cx="28" cy="16"/>
        </a:xfrm>
      </xdr:grpSpPr>
      <xdr:sp macro="" textlink="">
        <xdr:nvSpPr>
          <xdr:cNvPr id="1302123" name="Line 6344">
            <a:extLst>
              <a:ext uri="{FF2B5EF4-FFF2-40B4-BE49-F238E27FC236}">
                <a16:creationId xmlns:a16="http://schemas.microsoft.com/office/drawing/2014/main" id="{00000000-0008-0000-1500-00006B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24" name="Line 6345">
            <a:extLst>
              <a:ext uri="{FF2B5EF4-FFF2-40B4-BE49-F238E27FC236}">
                <a16:creationId xmlns:a16="http://schemas.microsoft.com/office/drawing/2014/main" id="{00000000-0008-0000-1500-00006C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59" name="Group 6346">
          <a:extLst>
            <a:ext uri="{FF2B5EF4-FFF2-40B4-BE49-F238E27FC236}">
              <a16:creationId xmlns:a16="http://schemas.microsoft.com/office/drawing/2014/main" id="{00000000-0008-0000-1500-00000BDB1300}"/>
            </a:ext>
          </a:extLst>
        </xdr:cNvPr>
        <xdr:cNvGrpSpPr>
          <a:grpSpLocks/>
        </xdr:cNvGrpSpPr>
      </xdr:nvGrpSpPr>
      <xdr:grpSpPr bwMode="auto">
        <a:xfrm>
          <a:off x="4117181" y="5703094"/>
          <a:ext cx="240507" cy="0"/>
          <a:chOff x="466" y="3952"/>
          <a:chExt cx="28" cy="16"/>
        </a:xfrm>
      </xdr:grpSpPr>
      <xdr:sp macro="" textlink="">
        <xdr:nvSpPr>
          <xdr:cNvPr id="1302121" name="Line 6347">
            <a:extLst>
              <a:ext uri="{FF2B5EF4-FFF2-40B4-BE49-F238E27FC236}">
                <a16:creationId xmlns:a16="http://schemas.microsoft.com/office/drawing/2014/main" id="{00000000-0008-0000-1500-000069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22" name="Line 6348">
            <a:extLst>
              <a:ext uri="{FF2B5EF4-FFF2-40B4-BE49-F238E27FC236}">
                <a16:creationId xmlns:a16="http://schemas.microsoft.com/office/drawing/2014/main" id="{00000000-0008-0000-1500-00006A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60" name="Group 6349">
          <a:extLst>
            <a:ext uri="{FF2B5EF4-FFF2-40B4-BE49-F238E27FC236}">
              <a16:creationId xmlns:a16="http://schemas.microsoft.com/office/drawing/2014/main" id="{00000000-0008-0000-1500-00000CDB1300}"/>
            </a:ext>
          </a:extLst>
        </xdr:cNvPr>
        <xdr:cNvGrpSpPr>
          <a:grpSpLocks/>
        </xdr:cNvGrpSpPr>
      </xdr:nvGrpSpPr>
      <xdr:grpSpPr bwMode="auto">
        <a:xfrm>
          <a:off x="4117181" y="5703094"/>
          <a:ext cx="228600" cy="0"/>
          <a:chOff x="466" y="3952"/>
          <a:chExt cx="28" cy="16"/>
        </a:xfrm>
      </xdr:grpSpPr>
      <xdr:sp macro="" textlink="">
        <xdr:nvSpPr>
          <xdr:cNvPr id="1302119" name="Line 6350">
            <a:extLst>
              <a:ext uri="{FF2B5EF4-FFF2-40B4-BE49-F238E27FC236}">
                <a16:creationId xmlns:a16="http://schemas.microsoft.com/office/drawing/2014/main" id="{00000000-0008-0000-1500-000067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20" name="Line 6351">
            <a:extLst>
              <a:ext uri="{FF2B5EF4-FFF2-40B4-BE49-F238E27FC236}">
                <a16:creationId xmlns:a16="http://schemas.microsoft.com/office/drawing/2014/main" id="{00000000-0008-0000-1500-000068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61" name="Group 6352">
          <a:extLst>
            <a:ext uri="{FF2B5EF4-FFF2-40B4-BE49-F238E27FC236}">
              <a16:creationId xmlns:a16="http://schemas.microsoft.com/office/drawing/2014/main" id="{00000000-0008-0000-1500-00000DDB1300}"/>
            </a:ext>
          </a:extLst>
        </xdr:cNvPr>
        <xdr:cNvGrpSpPr>
          <a:grpSpLocks/>
        </xdr:cNvGrpSpPr>
      </xdr:nvGrpSpPr>
      <xdr:grpSpPr bwMode="auto">
        <a:xfrm>
          <a:off x="4117181" y="5703094"/>
          <a:ext cx="228600" cy="0"/>
          <a:chOff x="466" y="3952"/>
          <a:chExt cx="28" cy="16"/>
        </a:xfrm>
      </xdr:grpSpPr>
      <xdr:sp macro="" textlink="">
        <xdr:nvSpPr>
          <xdr:cNvPr id="1302117" name="Line 6353">
            <a:extLst>
              <a:ext uri="{FF2B5EF4-FFF2-40B4-BE49-F238E27FC236}">
                <a16:creationId xmlns:a16="http://schemas.microsoft.com/office/drawing/2014/main" id="{00000000-0008-0000-1500-000065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18" name="Line 6354">
            <a:extLst>
              <a:ext uri="{FF2B5EF4-FFF2-40B4-BE49-F238E27FC236}">
                <a16:creationId xmlns:a16="http://schemas.microsoft.com/office/drawing/2014/main" id="{00000000-0008-0000-1500-000066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62" name="Group 6355">
          <a:extLst>
            <a:ext uri="{FF2B5EF4-FFF2-40B4-BE49-F238E27FC236}">
              <a16:creationId xmlns:a16="http://schemas.microsoft.com/office/drawing/2014/main" id="{00000000-0008-0000-1500-00000EDB1300}"/>
            </a:ext>
          </a:extLst>
        </xdr:cNvPr>
        <xdr:cNvGrpSpPr>
          <a:grpSpLocks/>
        </xdr:cNvGrpSpPr>
      </xdr:nvGrpSpPr>
      <xdr:grpSpPr bwMode="auto">
        <a:xfrm>
          <a:off x="4117181" y="5703094"/>
          <a:ext cx="240507" cy="0"/>
          <a:chOff x="466" y="3952"/>
          <a:chExt cx="28" cy="16"/>
        </a:xfrm>
      </xdr:grpSpPr>
      <xdr:sp macro="" textlink="">
        <xdr:nvSpPr>
          <xdr:cNvPr id="1302115" name="Line 6356">
            <a:extLst>
              <a:ext uri="{FF2B5EF4-FFF2-40B4-BE49-F238E27FC236}">
                <a16:creationId xmlns:a16="http://schemas.microsoft.com/office/drawing/2014/main" id="{00000000-0008-0000-1500-000063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16" name="Line 6357">
            <a:extLst>
              <a:ext uri="{FF2B5EF4-FFF2-40B4-BE49-F238E27FC236}">
                <a16:creationId xmlns:a16="http://schemas.microsoft.com/office/drawing/2014/main" id="{00000000-0008-0000-1500-000064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63" name="Group 6358">
          <a:extLst>
            <a:ext uri="{FF2B5EF4-FFF2-40B4-BE49-F238E27FC236}">
              <a16:creationId xmlns:a16="http://schemas.microsoft.com/office/drawing/2014/main" id="{00000000-0008-0000-1500-00000FDB1300}"/>
            </a:ext>
          </a:extLst>
        </xdr:cNvPr>
        <xdr:cNvGrpSpPr>
          <a:grpSpLocks/>
        </xdr:cNvGrpSpPr>
      </xdr:nvGrpSpPr>
      <xdr:grpSpPr bwMode="auto">
        <a:xfrm>
          <a:off x="4700588" y="5703094"/>
          <a:ext cx="266700" cy="0"/>
          <a:chOff x="466" y="3952"/>
          <a:chExt cx="28" cy="16"/>
        </a:xfrm>
      </xdr:grpSpPr>
      <xdr:sp macro="" textlink="">
        <xdr:nvSpPr>
          <xdr:cNvPr id="1302113" name="Line 6359">
            <a:extLst>
              <a:ext uri="{FF2B5EF4-FFF2-40B4-BE49-F238E27FC236}">
                <a16:creationId xmlns:a16="http://schemas.microsoft.com/office/drawing/2014/main" id="{00000000-0008-0000-1500-000061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14" name="Line 6360">
            <a:extLst>
              <a:ext uri="{FF2B5EF4-FFF2-40B4-BE49-F238E27FC236}">
                <a16:creationId xmlns:a16="http://schemas.microsoft.com/office/drawing/2014/main" id="{00000000-0008-0000-1500-000062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64" name="Group 6361">
          <a:extLst>
            <a:ext uri="{FF2B5EF4-FFF2-40B4-BE49-F238E27FC236}">
              <a16:creationId xmlns:a16="http://schemas.microsoft.com/office/drawing/2014/main" id="{00000000-0008-0000-1500-000010DB1300}"/>
            </a:ext>
          </a:extLst>
        </xdr:cNvPr>
        <xdr:cNvGrpSpPr>
          <a:grpSpLocks/>
        </xdr:cNvGrpSpPr>
      </xdr:nvGrpSpPr>
      <xdr:grpSpPr bwMode="auto">
        <a:xfrm>
          <a:off x="4700588" y="5703094"/>
          <a:ext cx="266700" cy="0"/>
          <a:chOff x="466" y="3952"/>
          <a:chExt cx="28" cy="16"/>
        </a:xfrm>
      </xdr:grpSpPr>
      <xdr:sp macro="" textlink="">
        <xdr:nvSpPr>
          <xdr:cNvPr id="1302111" name="Line 6362">
            <a:extLst>
              <a:ext uri="{FF2B5EF4-FFF2-40B4-BE49-F238E27FC236}">
                <a16:creationId xmlns:a16="http://schemas.microsoft.com/office/drawing/2014/main" id="{00000000-0008-0000-1500-00005F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12" name="Line 6363">
            <a:extLst>
              <a:ext uri="{FF2B5EF4-FFF2-40B4-BE49-F238E27FC236}">
                <a16:creationId xmlns:a16="http://schemas.microsoft.com/office/drawing/2014/main" id="{00000000-0008-0000-1500-000060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65" name="Group 6364">
          <a:extLst>
            <a:ext uri="{FF2B5EF4-FFF2-40B4-BE49-F238E27FC236}">
              <a16:creationId xmlns:a16="http://schemas.microsoft.com/office/drawing/2014/main" id="{00000000-0008-0000-1500-000011DB1300}"/>
            </a:ext>
          </a:extLst>
        </xdr:cNvPr>
        <xdr:cNvGrpSpPr>
          <a:grpSpLocks/>
        </xdr:cNvGrpSpPr>
      </xdr:nvGrpSpPr>
      <xdr:grpSpPr bwMode="auto">
        <a:xfrm>
          <a:off x="4700588" y="5703094"/>
          <a:ext cx="266700" cy="0"/>
          <a:chOff x="466" y="3952"/>
          <a:chExt cx="28" cy="16"/>
        </a:xfrm>
      </xdr:grpSpPr>
      <xdr:sp macro="" textlink="">
        <xdr:nvSpPr>
          <xdr:cNvPr id="1302109" name="Line 6365">
            <a:extLst>
              <a:ext uri="{FF2B5EF4-FFF2-40B4-BE49-F238E27FC236}">
                <a16:creationId xmlns:a16="http://schemas.microsoft.com/office/drawing/2014/main" id="{00000000-0008-0000-1500-00005D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10" name="Line 6366">
            <a:extLst>
              <a:ext uri="{FF2B5EF4-FFF2-40B4-BE49-F238E27FC236}">
                <a16:creationId xmlns:a16="http://schemas.microsoft.com/office/drawing/2014/main" id="{00000000-0008-0000-1500-00005E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266" name="Group 6367">
          <a:extLst>
            <a:ext uri="{FF2B5EF4-FFF2-40B4-BE49-F238E27FC236}">
              <a16:creationId xmlns:a16="http://schemas.microsoft.com/office/drawing/2014/main" id="{00000000-0008-0000-1500-000012DB1300}"/>
            </a:ext>
          </a:extLst>
        </xdr:cNvPr>
        <xdr:cNvGrpSpPr>
          <a:grpSpLocks/>
        </xdr:cNvGrpSpPr>
      </xdr:nvGrpSpPr>
      <xdr:grpSpPr bwMode="auto">
        <a:xfrm>
          <a:off x="5486400" y="5703094"/>
          <a:ext cx="266700" cy="0"/>
          <a:chOff x="466" y="3952"/>
          <a:chExt cx="28" cy="16"/>
        </a:xfrm>
      </xdr:grpSpPr>
      <xdr:sp macro="" textlink="">
        <xdr:nvSpPr>
          <xdr:cNvPr id="1302107" name="Line 6368">
            <a:extLst>
              <a:ext uri="{FF2B5EF4-FFF2-40B4-BE49-F238E27FC236}">
                <a16:creationId xmlns:a16="http://schemas.microsoft.com/office/drawing/2014/main" id="{00000000-0008-0000-1500-00005B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08" name="Line 6369">
            <a:extLst>
              <a:ext uri="{FF2B5EF4-FFF2-40B4-BE49-F238E27FC236}">
                <a16:creationId xmlns:a16="http://schemas.microsoft.com/office/drawing/2014/main" id="{00000000-0008-0000-1500-00005C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267" name="Group 6370">
          <a:extLst>
            <a:ext uri="{FF2B5EF4-FFF2-40B4-BE49-F238E27FC236}">
              <a16:creationId xmlns:a16="http://schemas.microsoft.com/office/drawing/2014/main" id="{00000000-0008-0000-1500-000013DB1300}"/>
            </a:ext>
          </a:extLst>
        </xdr:cNvPr>
        <xdr:cNvGrpSpPr>
          <a:grpSpLocks/>
        </xdr:cNvGrpSpPr>
      </xdr:nvGrpSpPr>
      <xdr:grpSpPr bwMode="auto">
        <a:xfrm>
          <a:off x="5486400" y="5703094"/>
          <a:ext cx="266700" cy="0"/>
          <a:chOff x="466" y="3952"/>
          <a:chExt cx="28" cy="16"/>
        </a:xfrm>
      </xdr:grpSpPr>
      <xdr:sp macro="" textlink="">
        <xdr:nvSpPr>
          <xdr:cNvPr id="1302105" name="Line 6371">
            <a:extLst>
              <a:ext uri="{FF2B5EF4-FFF2-40B4-BE49-F238E27FC236}">
                <a16:creationId xmlns:a16="http://schemas.microsoft.com/office/drawing/2014/main" id="{00000000-0008-0000-1500-000059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06" name="Line 6372">
            <a:extLst>
              <a:ext uri="{FF2B5EF4-FFF2-40B4-BE49-F238E27FC236}">
                <a16:creationId xmlns:a16="http://schemas.microsoft.com/office/drawing/2014/main" id="{00000000-0008-0000-1500-00005A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268" name="Group 6373">
          <a:extLst>
            <a:ext uri="{FF2B5EF4-FFF2-40B4-BE49-F238E27FC236}">
              <a16:creationId xmlns:a16="http://schemas.microsoft.com/office/drawing/2014/main" id="{00000000-0008-0000-1500-000014DB1300}"/>
            </a:ext>
          </a:extLst>
        </xdr:cNvPr>
        <xdr:cNvGrpSpPr>
          <a:grpSpLocks/>
        </xdr:cNvGrpSpPr>
      </xdr:nvGrpSpPr>
      <xdr:grpSpPr bwMode="auto">
        <a:xfrm>
          <a:off x="5486400" y="5703094"/>
          <a:ext cx="266700" cy="0"/>
          <a:chOff x="466" y="3952"/>
          <a:chExt cx="28" cy="16"/>
        </a:xfrm>
      </xdr:grpSpPr>
      <xdr:sp macro="" textlink="">
        <xdr:nvSpPr>
          <xdr:cNvPr id="1302103" name="Line 6374">
            <a:extLst>
              <a:ext uri="{FF2B5EF4-FFF2-40B4-BE49-F238E27FC236}">
                <a16:creationId xmlns:a16="http://schemas.microsoft.com/office/drawing/2014/main" id="{00000000-0008-0000-1500-000057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04" name="Line 6375">
            <a:extLst>
              <a:ext uri="{FF2B5EF4-FFF2-40B4-BE49-F238E27FC236}">
                <a16:creationId xmlns:a16="http://schemas.microsoft.com/office/drawing/2014/main" id="{00000000-0008-0000-1500-000058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269" name="Group 6376">
          <a:extLst>
            <a:ext uri="{FF2B5EF4-FFF2-40B4-BE49-F238E27FC236}">
              <a16:creationId xmlns:a16="http://schemas.microsoft.com/office/drawing/2014/main" id="{00000000-0008-0000-1500-000015DB1300}"/>
            </a:ext>
          </a:extLst>
        </xdr:cNvPr>
        <xdr:cNvGrpSpPr>
          <a:grpSpLocks/>
        </xdr:cNvGrpSpPr>
      </xdr:nvGrpSpPr>
      <xdr:grpSpPr bwMode="auto">
        <a:xfrm>
          <a:off x="5486400" y="5703094"/>
          <a:ext cx="266700" cy="0"/>
          <a:chOff x="466" y="3952"/>
          <a:chExt cx="28" cy="16"/>
        </a:xfrm>
      </xdr:grpSpPr>
      <xdr:sp macro="" textlink="">
        <xdr:nvSpPr>
          <xdr:cNvPr id="1302101" name="Line 6377">
            <a:extLst>
              <a:ext uri="{FF2B5EF4-FFF2-40B4-BE49-F238E27FC236}">
                <a16:creationId xmlns:a16="http://schemas.microsoft.com/office/drawing/2014/main" id="{00000000-0008-0000-1500-000055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02" name="Line 6378">
            <a:extLst>
              <a:ext uri="{FF2B5EF4-FFF2-40B4-BE49-F238E27FC236}">
                <a16:creationId xmlns:a16="http://schemas.microsoft.com/office/drawing/2014/main" id="{00000000-0008-0000-1500-000056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270" name="Group 6379">
          <a:extLst>
            <a:ext uri="{FF2B5EF4-FFF2-40B4-BE49-F238E27FC236}">
              <a16:creationId xmlns:a16="http://schemas.microsoft.com/office/drawing/2014/main" id="{00000000-0008-0000-1500-000016DB1300}"/>
            </a:ext>
          </a:extLst>
        </xdr:cNvPr>
        <xdr:cNvGrpSpPr>
          <a:grpSpLocks/>
        </xdr:cNvGrpSpPr>
      </xdr:nvGrpSpPr>
      <xdr:grpSpPr bwMode="auto">
        <a:xfrm>
          <a:off x="5486400" y="5703094"/>
          <a:ext cx="266700" cy="0"/>
          <a:chOff x="466" y="3952"/>
          <a:chExt cx="28" cy="16"/>
        </a:xfrm>
      </xdr:grpSpPr>
      <xdr:sp macro="" textlink="">
        <xdr:nvSpPr>
          <xdr:cNvPr id="1302099" name="Line 6380">
            <a:extLst>
              <a:ext uri="{FF2B5EF4-FFF2-40B4-BE49-F238E27FC236}">
                <a16:creationId xmlns:a16="http://schemas.microsoft.com/office/drawing/2014/main" id="{00000000-0008-0000-1500-000053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00" name="Line 6381">
            <a:extLst>
              <a:ext uri="{FF2B5EF4-FFF2-40B4-BE49-F238E27FC236}">
                <a16:creationId xmlns:a16="http://schemas.microsoft.com/office/drawing/2014/main" id="{00000000-0008-0000-1500-000054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71" name="Group 6382">
          <a:extLst>
            <a:ext uri="{FF2B5EF4-FFF2-40B4-BE49-F238E27FC236}">
              <a16:creationId xmlns:a16="http://schemas.microsoft.com/office/drawing/2014/main" id="{00000000-0008-0000-1500-000017DB1300}"/>
            </a:ext>
          </a:extLst>
        </xdr:cNvPr>
        <xdr:cNvGrpSpPr>
          <a:grpSpLocks/>
        </xdr:cNvGrpSpPr>
      </xdr:nvGrpSpPr>
      <xdr:grpSpPr bwMode="auto">
        <a:xfrm>
          <a:off x="4117181" y="5703094"/>
          <a:ext cx="228600" cy="0"/>
          <a:chOff x="466" y="3952"/>
          <a:chExt cx="28" cy="16"/>
        </a:xfrm>
      </xdr:grpSpPr>
      <xdr:sp macro="" textlink="">
        <xdr:nvSpPr>
          <xdr:cNvPr id="1302097" name="Line 6383">
            <a:extLst>
              <a:ext uri="{FF2B5EF4-FFF2-40B4-BE49-F238E27FC236}">
                <a16:creationId xmlns:a16="http://schemas.microsoft.com/office/drawing/2014/main" id="{00000000-0008-0000-1500-000051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98" name="Line 6384">
            <a:extLst>
              <a:ext uri="{FF2B5EF4-FFF2-40B4-BE49-F238E27FC236}">
                <a16:creationId xmlns:a16="http://schemas.microsoft.com/office/drawing/2014/main" id="{00000000-0008-0000-1500-000052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72" name="Group 6385">
          <a:extLst>
            <a:ext uri="{FF2B5EF4-FFF2-40B4-BE49-F238E27FC236}">
              <a16:creationId xmlns:a16="http://schemas.microsoft.com/office/drawing/2014/main" id="{00000000-0008-0000-1500-000018DB1300}"/>
            </a:ext>
          </a:extLst>
        </xdr:cNvPr>
        <xdr:cNvGrpSpPr>
          <a:grpSpLocks/>
        </xdr:cNvGrpSpPr>
      </xdr:nvGrpSpPr>
      <xdr:grpSpPr bwMode="auto">
        <a:xfrm>
          <a:off x="4700588" y="5703094"/>
          <a:ext cx="266700" cy="0"/>
          <a:chOff x="466" y="3952"/>
          <a:chExt cx="28" cy="16"/>
        </a:xfrm>
      </xdr:grpSpPr>
      <xdr:sp macro="" textlink="">
        <xdr:nvSpPr>
          <xdr:cNvPr id="1302095" name="Line 6386">
            <a:extLst>
              <a:ext uri="{FF2B5EF4-FFF2-40B4-BE49-F238E27FC236}">
                <a16:creationId xmlns:a16="http://schemas.microsoft.com/office/drawing/2014/main" id="{00000000-0008-0000-1500-00004F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96" name="Line 6387">
            <a:extLst>
              <a:ext uri="{FF2B5EF4-FFF2-40B4-BE49-F238E27FC236}">
                <a16:creationId xmlns:a16="http://schemas.microsoft.com/office/drawing/2014/main" id="{00000000-0008-0000-1500-000050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73" name="Group 6388">
          <a:extLst>
            <a:ext uri="{FF2B5EF4-FFF2-40B4-BE49-F238E27FC236}">
              <a16:creationId xmlns:a16="http://schemas.microsoft.com/office/drawing/2014/main" id="{00000000-0008-0000-1500-000019DB1300}"/>
            </a:ext>
          </a:extLst>
        </xdr:cNvPr>
        <xdr:cNvGrpSpPr>
          <a:grpSpLocks/>
        </xdr:cNvGrpSpPr>
      </xdr:nvGrpSpPr>
      <xdr:grpSpPr bwMode="auto">
        <a:xfrm>
          <a:off x="4117181" y="5703094"/>
          <a:ext cx="228600" cy="0"/>
          <a:chOff x="466" y="3952"/>
          <a:chExt cx="28" cy="16"/>
        </a:xfrm>
      </xdr:grpSpPr>
      <xdr:sp macro="" textlink="">
        <xdr:nvSpPr>
          <xdr:cNvPr id="1302093" name="Line 6389">
            <a:extLst>
              <a:ext uri="{FF2B5EF4-FFF2-40B4-BE49-F238E27FC236}">
                <a16:creationId xmlns:a16="http://schemas.microsoft.com/office/drawing/2014/main" id="{00000000-0008-0000-1500-00004D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94" name="Line 6390">
            <a:extLst>
              <a:ext uri="{FF2B5EF4-FFF2-40B4-BE49-F238E27FC236}">
                <a16:creationId xmlns:a16="http://schemas.microsoft.com/office/drawing/2014/main" id="{00000000-0008-0000-1500-00004E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74" name="Group 6391">
          <a:extLst>
            <a:ext uri="{FF2B5EF4-FFF2-40B4-BE49-F238E27FC236}">
              <a16:creationId xmlns:a16="http://schemas.microsoft.com/office/drawing/2014/main" id="{00000000-0008-0000-1500-00001ADB1300}"/>
            </a:ext>
          </a:extLst>
        </xdr:cNvPr>
        <xdr:cNvGrpSpPr>
          <a:grpSpLocks/>
        </xdr:cNvGrpSpPr>
      </xdr:nvGrpSpPr>
      <xdr:grpSpPr bwMode="auto">
        <a:xfrm>
          <a:off x="4700588" y="5703094"/>
          <a:ext cx="266700" cy="0"/>
          <a:chOff x="466" y="3952"/>
          <a:chExt cx="28" cy="16"/>
        </a:xfrm>
      </xdr:grpSpPr>
      <xdr:sp macro="" textlink="">
        <xdr:nvSpPr>
          <xdr:cNvPr id="1302091" name="Line 6392">
            <a:extLst>
              <a:ext uri="{FF2B5EF4-FFF2-40B4-BE49-F238E27FC236}">
                <a16:creationId xmlns:a16="http://schemas.microsoft.com/office/drawing/2014/main" id="{00000000-0008-0000-1500-00004B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92" name="Line 6393">
            <a:extLst>
              <a:ext uri="{FF2B5EF4-FFF2-40B4-BE49-F238E27FC236}">
                <a16:creationId xmlns:a16="http://schemas.microsoft.com/office/drawing/2014/main" id="{00000000-0008-0000-1500-00004C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75" name="Group 6394">
          <a:extLst>
            <a:ext uri="{FF2B5EF4-FFF2-40B4-BE49-F238E27FC236}">
              <a16:creationId xmlns:a16="http://schemas.microsoft.com/office/drawing/2014/main" id="{00000000-0008-0000-1500-00001BDB1300}"/>
            </a:ext>
          </a:extLst>
        </xdr:cNvPr>
        <xdr:cNvGrpSpPr>
          <a:grpSpLocks/>
        </xdr:cNvGrpSpPr>
      </xdr:nvGrpSpPr>
      <xdr:grpSpPr bwMode="auto">
        <a:xfrm>
          <a:off x="4117181" y="5703094"/>
          <a:ext cx="228600" cy="0"/>
          <a:chOff x="466" y="3952"/>
          <a:chExt cx="28" cy="16"/>
        </a:xfrm>
      </xdr:grpSpPr>
      <xdr:sp macro="" textlink="">
        <xdr:nvSpPr>
          <xdr:cNvPr id="1302089" name="Line 6395">
            <a:extLst>
              <a:ext uri="{FF2B5EF4-FFF2-40B4-BE49-F238E27FC236}">
                <a16:creationId xmlns:a16="http://schemas.microsoft.com/office/drawing/2014/main" id="{00000000-0008-0000-1500-000049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90" name="Line 6396">
            <a:extLst>
              <a:ext uri="{FF2B5EF4-FFF2-40B4-BE49-F238E27FC236}">
                <a16:creationId xmlns:a16="http://schemas.microsoft.com/office/drawing/2014/main" id="{00000000-0008-0000-1500-00004A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76" name="Group 6397">
          <a:extLst>
            <a:ext uri="{FF2B5EF4-FFF2-40B4-BE49-F238E27FC236}">
              <a16:creationId xmlns:a16="http://schemas.microsoft.com/office/drawing/2014/main" id="{00000000-0008-0000-1500-00001CDB1300}"/>
            </a:ext>
          </a:extLst>
        </xdr:cNvPr>
        <xdr:cNvGrpSpPr>
          <a:grpSpLocks/>
        </xdr:cNvGrpSpPr>
      </xdr:nvGrpSpPr>
      <xdr:grpSpPr bwMode="auto">
        <a:xfrm>
          <a:off x="4700588" y="5703094"/>
          <a:ext cx="266700" cy="0"/>
          <a:chOff x="466" y="3952"/>
          <a:chExt cx="28" cy="16"/>
        </a:xfrm>
      </xdr:grpSpPr>
      <xdr:sp macro="" textlink="">
        <xdr:nvSpPr>
          <xdr:cNvPr id="1302087" name="Line 6398">
            <a:extLst>
              <a:ext uri="{FF2B5EF4-FFF2-40B4-BE49-F238E27FC236}">
                <a16:creationId xmlns:a16="http://schemas.microsoft.com/office/drawing/2014/main" id="{00000000-0008-0000-1500-000047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88" name="Line 6399">
            <a:extLst>
              <a:ext uri="{FF2B5EF4-FFF2-40B4-BE49-F238E27FC236}">
                <a16:creationId xmlns:a16="http://schemas.microsoft.com/office/drawing/2014/main" id="{00000000-0008-0000-1500-000048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77" name="Group 6400">
          <a:extLst>
            <a:ext uri="{FF2B5EF4-FFF2-40B4-BE49-F238E27FC236}">
              <a16:creationId xmlns:a16="http://schemas.microsoft.com/office/drawing/2014/main" id="{00000000-0008-0000-1500-00001DDB1300}"/>
            </a:ext>
          </a:extLst>
        </xdr:cNvPr>
        <xdr:cNvGrpSpPr>
          <a:grpSpLocks/>
        </xdr:cNvGrpSpPr>
      </xdr:nvGrpSpPr>
      <xdr:grpSpPr bwMode="auto">
        <a:xfrm>
          <a:off x="4117181" y="5703094"/>
          <a:ext cx="228600" cy="0"/>
          <a:chOff x="466" y="3952"/>
          <a:chExt cx="28" cy="16"/>
        </a:xfrm>
      </xdr:grpSpPr>
      <xdr:sp macro="" textlink="">
        <xdr:nvSpPr>
          <xdr:cNvPr id="1302085" name="Line 6401">
            <a:extLst>
              <a:ext uri="{FF2B5EF4-FFF2-40B4-BE49-F238E27FC236}">
                <a16:creationId xmlns:a16="http://schemas.microsoft.com/office/drawing/2014/main" id="{00000000-0008-0000-1500-000045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86" name="Line 6402">
            <a:extLst>
              <a:ext uri="{FF2B5EF4-FFF2-40B4-BE49-F238E27FC236}">
                <a16:creationId xmlns:a16="http://schemas.microsoft.com/office/drawing/2014/main" id="{00000000-0008-0000-1500-000046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78" name="Group 6403">
          <a:extLst>
            <a:ext uri="{FF2B5EF4-FFF2-40B4-BE49-F238E27FC236}">
              <a16:creationId xmlns:a16="http://schemas.microsoft.com/office/drawing/2014/main" id="{00000000-0008-0000-1500-00001EDB1300}"/>
            </a:ext>
          </a:extLst>
        </xdr:cNvPr>
        <xdr:cNvGrpSpPr>
          <a:grpSpLocks/>
        </xdr:cNvGrpSpPr>
      </xdr:nvGrpSpPr>
      <xdr:grpSpPr bwMode="auto">
        <a:xfrm>
          <a:off x="4700588" y="5703094"/>
          <a:ext cx="266700" cy="0"/>
          <a:chOff x="466" y="3952"/>
          <a:chExt cx="28" cy="16"/>
        </a:xfrm>
      </xdr:grpSpPr>
      <xdr:sp macro="" textlink="">
        <xdr:nvSpPr>
          <xdr:cNvPr id="1302083" name="Line 6404">
            <a:extLst>
              <a:ext uri="{FF2B5EF4-FFF2-40B4-BE49-F238E27FC236}">
                <a16:creationId xmlns:a16="http://schemas.microsoft.com/office/drawing/2014/main" id="{00000000-0008-0000-1500-000043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84" name="Line 6405">
            <a:extLst>
              <a:ext uri="{FF2B5EF4-FFF2-40B4-BE49-F238E27FC236}">
                <a16:creationId xmlns:a16="http://schemas.microsoft.com/office/drawing/2014/main" id="{00000000-0008-0000-1500-000044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79" name="Group 6406">
          <a:extLst>
            <a:ext uri="{FF2B5EF4-FFF2-40B4-BE49-F238E27FC236}">
              <a16:creationId xmlns:a16="http://schemas.microsoft.com/office/drawing/2014/main" id="{00000000-0008-0000-1500-00001FDB1300}"/>
            </a:ext>
          </a:extLst>
        </xdr:cNvPr>
        <xdr:cNvGrpSpPr>
          <a:grpSpLocks/>
        </xdr:cNvGrpSpPr>
      </xdr:nvGrpSpPr>
      <xdr:grpSpPr bwMode="auto">
        <a:xfrm>
          <a:off x="4117181" y="5703094"/>
          <a:ext cx="228600" cy="0"/>
          <a:chOff x="466" y="3952"/>
          <a:chExt cx="28" cy="16"/>
        </a:xfrm>
      </xdr:grpSpPr>
      <xdr:sp macro="" textlink="">
        <xdr:nvSpPr>
          <xdr:cNvPr id="1302081" name="Line 6407">
            <a:extLst>
              <a:ext uri="{FF2B5EF4-FFF2-40B4-BE49-F238E27FC236}">
                <a16:creationId xmlns:a16="http://schemas.microsoft.com/office/drawing/2014/main" id="{00000000-0008-0000-1500-000041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82" name="Line 6408">
            <a:extLst>
              <a:ext uri="{FF2B5EF4-FFF2-40B4-BE49-F238E27FC236}">
                <a16:creationId xmlns:a16="http://schemas.microsoft.com/office/drawing/2014/main" id="{00000000-0008-0000-1500-000042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80" name="Group 6409">
          <a:extLst>
            <a:ext uri="{FF2B5EF4-FFF2-40B4-BE49-F238E27FC236}">
              <a16:creationId xmlns:a16="http://schemas.microsoft.com/office/drawing/2014/main" id="{00000000-0008-0000-1500-000020DB1300}"/>
            </a:ext>
          </a:extLst>
        </xdr:cNvPr>
        <xdr:cNvGrpSpPr>
          <a:grpSpLocks/>
        </xdr:cNvGrpSpPr>
      </xdr:nvGrpSpPr>
      <xdr:grpSpPr bwMode="auto">
        <a:xfrm>
          <a:off x="4117181" y="5703094"/>
          <a:ext cx="228600" cy="0"/>
          <a:chOff x="466" y="3952"/>
          <a:chExt cx="28" cy="16"/>
        </a:xfrm>
      </xdr:grpSpPr>
      <xdr:sp macro="" textlink="">
        <xdr:nvSpPr>
          <xdr:cNvPr id="1302079" name="Line 6410">
            <a:extLst>
              <a:ext uri="{FF2B5EF4-FFF2-40B4-BE49-F238E27FC236}">
                <a16:creationId xmlns:a16="http://schemas.microsoft.com/office/drawing/2014/main" id="{00000000-0008-0000-1500-00003F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80" name="Line 6411">
            <a:extLst>
              <a:ext uri="{FF2B5EF4-FFF2-40B4-BE49-F238E27FC236}">
                <a16:creationId xmlns:a16="http://schemas.microsoft.com/office/drawing/2014/main" id="{00000000-0008-0000-1500-000040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81" name="Group 6412">
          <a:extLst>
            <a:ext uri="{FF2B5EF4-FFF2-40B4-BE49-F238E27FC236}">
              <a16:creationId xmlns:a16="http://schemas.microsoft.com/office/drawing/2014/main" id="{00000000-0008-0000-1500-000021DB1300}"/>
            </a:ext>
          </a:extLst>
        </xdr:cNvPr>
        <xdr:cNvGrpSpPr>
          <a:grpSpLocks/>
        </xdr:cNvGrpSpPr>
      </xdr:nvGrpSpPr>
      <xdr:grpSpPr bwMode="auto">
        <a:xfrm>
          <a:off x="4117181" y="5703094"/>
          <a:ext cx="228600" cy="0"/>
          <a:chOff x="466" y="3952"/>
          <a:chExt cx="28" cy="16"/>
        </a:xfrm>
      </xdr:grpSpPr>
      <xdr:sp macro="" textlink="">
        <xdr:nvSpPr>
          <xdr:cNvPr id="1302077" name="Line 6413">
            <a:extLst>
              <a:ext uri="{FF2B5EF4-FFF2-40B4-BE49-F238E27FC236}">
                <a16:creationId xmlns:a16="http://schemas.microsoft.com/office/drawing/2014/main" id="{00000000-0008-0000-1500-00003D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78" name="Line 6414">
            <a:extLst>
              <a:ext uri="{FF2B5EF4-FFF2-40B4-BE49-F238E27FC236}">
                <a16:creationId xmlns:a16="http://schemas.microsoft.com/office/drawing/2014/main" id="{00000000-0008-0000-1500-00003E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82" name="Group 6415">
          <a:extLst>
            <a:ext uri="{FF2B5EF4-FFF2-40B4-BE49-F238E27FC236}">
              <a16:creationId xmlns:a16="http://schemas.microsoft.com/office/drawing/2014/main" id="{00000000-0008-0000-1500-000022DB1300}"/>
            </a:ext>
          </a:extLst>
        </xdr:cNvPr>
        <xdr:cNvGrpSpPr>
          <a:grpSpLocks/>
        </xdr:cNvGrpSpPr>
      </xdr:nvGrpSpPr>
      <xdr:grpSpPr bwMode="auto">
        <a:xfrm>
          <a:off x="4117181" y="5703094"/>
          <a:ext cx="228600" cy="0"/>
          <a:chOff x="466" y="3952"/>
          <a:chExt cx="28" cy="16"/>
        </a:xfrm>
      </xdr:grpSpPr>
      <xdr:sp macro="" textlink="">
        <xdr:nvSpPr>
          <xdr:cNvPr id="1302075" name="Line 6416">
            <a:extLst>
              <a:ext uri="{FF2B5EF4-FFF2-40B4-BE49-F238E27FC236}">
                <a16:creationId xmlns:a16="http://schemas.microsoft.com/office/drawing/2014/main" id="{00000000-0008-0000-1500-00003B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76" name="Line 6417">
            <a:extLst>
              <a:ext uri="{FF2B5EF4-FFF2-40B4-BE49-F238E27FC236}">
                <a16:creationId xmlns:a16="http://schemas.microsoft.com/office/drawing/2014/main" id="{00000000-0008-0000-1500-00003C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83" name="Group 6418">
          <a:extLst>
            <a:ext uri="{FF2B5EF4-FFF2-40B4-BE49-F238E27FC236}">
              <a16:creationId xmlns:a16="http://schemas.microsoft.com/office/drawing/2014/main" id="{00000000-0008-0000-1500-000023DB1300}"/>
            </a:ext>
          </a:extLst>
        </xdr:cNvPr>
        <xdr:cNvGrpSpPr>
          <a:grpSpLocks/>
        </xdr:cNvGrpSpPr>
      </xdr:nvGrpSpPr>
      <xdr:grpSpPr bwMode="auto">
        <a:xfrm>
          <a:off x="4117181" y="5703094"/>
          <a:ext cx="228600" cy="0"/>
          <a:chOff x="466" y="3952"/>
          <a:chExt cx="28" cy="16"/>
        </a:xfrm>
      </xdr:grpSpPr>
      <xdr:sp macro="" textlink="">
        <xdr:nvSpPr>
          <xdr:cNvPr id="1302073" name="Line 6419">
            <a:extLst>
              <a:ext uri="{FF2B5EF4-FFF2-40B4-BE49-F238E27FC236}">
                <a16:creationId xmlns:a16="http://schemas.microsoft.com/office/drawing/2014/main" id="{00000000-0008-0000-1500-000039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74" name="Line 6420">
            <a:extLst>
              <a:ext uri="{FF2B5EF4-FFF2-40B4-BE49-F238E27FC236}">
                <a16:creationId xmlns:a16="http://schemas.microsoft.com/office/drawing/2014/main" id="{00000000-0008-0000-1500-00003A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84" name="Group 6421">
          <a:extLst>
            <a:ext uri="{FF2B5EF4-FFF2-40B4-BE49-F238E27FC236}">
              <a16:creationId xmlns:a16="http://schemas.microsoft.com/office/drawing/2014/main" id="{00000000-0008-0000-1500-000024DB1300}"/>
            </a:ext>
          </a:extLst>
        </xdr:cNvPr>
        <xdr:cNvGrpSpPr>
          <a:grpSpLocks/>
        </xdr:cNvGrpSpPr>
      </xdr:nvGrpSpPr>
      <xdr:grpSpPr bwMode="auto">
        <a:xfrm>
          <a:off x="4700588" y="5703094"/>
          <a:ext cx="266700" cy="0"/>
          <a:chOff x="466" y="3952"/>
          <a:chExt cx="28" cy="16"/>
        </a:xfrm>
      </xdr:grpSpPr>
      <xdr:sp macro="" textlink="">
        <xdr:nvSpPr>
          <xdr:cNvPr id="1302071" name="Line 6422">
            <a:extLst>
              <a:ext uri="{FF2B5EF4-FFF2-40B4-BE49-F238E27FC236}">
                <a16:creationId xmlns:a16="http://schemas.microsoft.com/office/drawing/2014/main" id="{00000000-0008-0000-1500-000037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72" name="Line 6423">
            <a:extLst>
              <a:ext uri="{FF2B5EF4-FFF2-40B4-BE49-F238E27FC236}">
                <a16:creationId xmlns:a16="http://schemas.microsoft.com/office/drawing/2014/main" id="{00000000-0008-0000-1500-000038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85" name="Group 6424">
          <a:extLst>
            <a:ext uri="{FF2B5EF4-FFF2-40B4-BE49-F238E27FC236}">
              <a16:creationId xmlns:a16="http://schemas.microsoft.com/office/drawing/2014/main" id="{00000000-0008-0000-1500-000025DB1300}"/>
            </a:ext>
          </a:extLst>
        </xdr:cNvPr>
        <xdr:cNvGrpSpPr>
          <a:grpSpLocks/>
        </xdr:cNvGrpSpPr>
      </xdr:nvGrpSpPr>
      <xdr:grpSpPr bwMode="auto">
        <a:xfrm>
          <a:off x="4700588" y="5703094"/>
          <a:ext cx="266700" cy="0"/>
          <a:chOff x="466" y="3952"/>
          <a:chExt cx="28" cy="16"/>
        </a:xfrm>
      </xdr:grpSpPr>
      <xdr:sp macro="" textlink="">
        <xdr:nvSpPr>
          <xdr:cNvPr id="1302069" name="Line 6425">
            <a:extLst>
              <a:ext uri="{FF2B5EF4-FFF2-40B4-BE49-F238E27FC236}">
                <a16:creationId xmlns:a16="http://schemas.microsoft.com/office/drawing/2014/main" id="{00000000-0008-0000-1500-000035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70" name="Line 6426">
            <a:extLst>
              <a:ext uri="{FF2B5EF4-FFF2-40B4-BE49-F238E27FC236}">
                <a16:creationId xmlns:a16="http://schemas.microsoft.com/office/drawing/2014/main" id="{00000000-0008-0000-1500-000036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86" name="Group 6427">
          <a:extLst>
            <a:ext uri="{FF2B5EF4-FFF2-40B4-BE49-F238E27FC236}">
              <a16:creationId xmlns:a16="http://schemas.microsoft.com/office/drawing/2014/main" id="{00000000-0008-0000-1500-000026DB1300}"/>
            </a:ext>
          </a:extLst>
        </xdr:cNvPr>
        <xdr:cNvGrpSpPr>
          <a:grpSpLocks/>
        </xdr:cNvGrpSpPr>
      </xdr:nvGrpSpPr>
      <xdr:grpSpPr bwMode="auto">
        <a:xfrm>
          <a:off x="4700588" y="5703094"/>
          <a:ext cx="266700" cy="0"/>
          <a:chOff x="466" y="3952"/>
          <a:chExt cx="28" cy="16"/>
        </a:xfrm>
      </xdr:grpSpPr>
      <xdr:sp macro="" textlink="">
        <xdr:nvSpPr>
          <xdr:cNvPr id="1302067" name="Line 6428">
            <a:extLst>
              <a:ext uri="{FF2B5EF4-FFF2-40B4-BE49-F238E27FC236}">
                <a16:creationId xmlns:a16="http://schemas.microsoft.com/office/drawing/2014/main" id="{00000000-0008-0000-1500-000033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68" name="Line 6429">
            <a:extLst>
              <a:ext uri="{FF2B5EF4-FFF2-40B4-BE49-F238E27FC236}">
                <a16:creationId xmlns:a16="http://schemas.microsoft.com/office/drawing/2014/main" id="{00000000-0008-0000-1500-000034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87" name="Group 6430">
          <a:extLst>
            <a:ext uri="{FF2B5EF4-FFF2-40B4-BE49-F238E27FC236}">
              <a16:creationId xmlns:a16="http://schemas.microsoft.com/office/drawing/2014/main" id="{00000000-0008-0000-1500-000027DB1300}"/>
            </a:ext>
          </a:extLst>
        </xdr:cNvPr>
        <xdr:cNvGrpSpPr>
          <a:grpSpLocks/>
        </xdr:cNvGrpSpPr>
      </xdr:nvGrpSpPr>
      <xdr:grpSpPr bwMode="auto">
        <a:xfrm>
          <a:off x="4700588" y="5703094"/>
          <a:ext cx="266700" cy="0"/>
          <a:chOff x="466" y="3952"/>
          <a:chExt cx="28" cy="16"/>
        </a:xfrm>
      </xdr:grpSpPr>
      <xdr:sp macro="" textlink="">
        <xdr:nvSpPr>
          <xdr:cNvPr id="1302065" name="Line 6431">
            <a:extLst>
              <a:ext uri="{FF2B5EF4-FFF2-40B4-BE49-F238E27FC236}">
                <a16:creationId xmlns:a16="http://schemas.microsoft.com/office/drawing/2014/main" id="{00000000-0008-0000-1500-000031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66" name="Line 6432">
            <a:extLst>
              <a:ext uri="{FF2B5EF4-FFF2-40B4-BE49-F238E27FC236}">
                <a16:creationId xmlns:a16="http://schemas.microsoft.com/office/drawing/2014/main" id="{00000000-0008-0000-1500-000032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88" name="Group 6433">
          <a:extLst>
            <a:ext uri="{FF2B5EF4-FFF2-40B4-BE49-F238E27FC236}">
              <a16:creationId xmlns:a16="http://schemas.microsoft.com/office/drawing/2014/main" id="{00000000-0008-0000-1500-000028DB1300}"/>
            </a:ext>
          </a:extLst>
        </xdr:cNvPr>
        <xdr:cNvGrpSpPr>
          <a:grpSpLocks/>
        </xdr:cNvGrpSpPr>
      </xdr:nvGrpSpPr>
      <xdr:grpSpPr bwMode="auto">
        <a:xfrm>
          <a:off x="4700588" y="5703094"/>
          <a:ext cx="266700" cy="0"/>
          <a:chOff x="466" y="3952"/>
          <a:chExt cx="28" cy="16"/>
        </a:xfrm>
      </xdr:grpSpPr>
      <xdr:sp macro="" textlink="">
        <xdr:nvSpPr>
          <xdr:cNvPr id="1302063" name="Line 6434">
            <a:extLst>
              <a:ext uri="{FF2B5EF4-FFF2-40B4-BE49-F238E27FC236}">
                <a16:creationId xmlns:a16="http://schemas.microsoft.com/office/drawing/2014/main" id="{00000000-0008-0000-1500-00002F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64" name="Line 6435">
            <a:extLst>
              <a:ext uri="{FF2B5EF4-FFF2-40B4-BE49-F238E27FC236}">
                <a16:creationId xmlns:a16="http://schemas.microsoft.com/office/drawing/2014/main" id="{00000000-0008-0000-1500-000030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89" name="Group 6436">
          <a:extLst>
            <a:ext uri="{FF2B5EF4-FFF2-40B4-BE49-F238E27FC236}">
              <a16:creationId xmlns:a16="http://schemas.microsoft.com/office/drawing/2014/main" id="{00000000-0008-0000-1500-000029DB1300}"/>
            </a:ext>
          </a:extLst>
        </xdr:cNvPr>
        <xdr:cNvGrpSpPr>
          <a:grpSpLocks/>
        </xdr:cNvGrpSpPr>
      </xdr:nvGrpSpPr>
      <xdr:grpSpPr bwMode="auto">
        <a:xfrm>
          <a:off x="4117181" y="5703094"/>
          <a:ext cx="228600" cy="0"/>
          <a:chOff x="466" y="3952"/>
          <a:chExt cx="28" cy="16"/>
        </a:xfrm>
      </xdr:grpSpPr>
      <xdr:sp macro="" textlink="">
        <xdr:nvSpPr>
          <xdr:cNvPr id="1302061" name="Line 6437">
            <a:extLst>
              <a:ext uri="{FF2B5EF4-FFF2-40B4-BE49-F238E27FC236}">
                <a16:creationId xmlns:a16="http://schemas.microsoft.com/office/drawing/2014/main" id="{00000000-0008-0000-1500-00002D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62" name="Line 6438">
            <a:extLst>
              <a:ext uri="{FF2B5EF4-FFF2-40B4-BE49-F238E27FC236}">
                <a16:creationId xmlns:a16="http://schemas.microsoft.com/office/drawing/2014/main" id="{00000000-0008-0000-1500-00002E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90" name="Group 6439">
          <a:extLst>
            <a:ext uri="{FF2B5EF4-FFF2-40B4-BE49-F238E27FC236}">
              <a16:creationId xmlns:a16="http://schemas.microsoft.com/office/drawing/2014/main" id="{00000000-0008-0000-1500-00002ADB1300}"/>
            </a:ext>
          </a:extLst>
        </xdr:cNvPr>
        <xdr:cNvGrpSpPr>
          <a:grpSpLocks/>
        </xdr:cNvGrpSpPr>
      </xdr:nvGrpSpPr>
      <xdr:grpSpPr bwMode="auto">
        <a:xfrm>
          <a:off x="4117181" y="5703094"/>
          <a:ext cx="228600" cy="0"/>
          <a:chOff x="466" y="3952"/>
          <a:chExt cx="28" cy="16"/>
        </a:xfrm>
      </xdr:grpSpPr>
      <xdr:sp macro="" textlink="">
        <xdr:nvSpPr>
          <xdr:cNvPr id="1302059" name="Line 6440">
            <a:extLst>
              <a:ext uri="{FF2B5EF4-FFF2-40B4-BE49-F238E27FC236}">
                <a16:creationId xmlns:a16="http://schemas.microsoft.com/office/drawing/2014/main" id="{00000000-0008-0000-1500-00002B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60" name="Line 6441">
            <a:extLst>
              <a:ext uri="{FF2B5EF4-FFF2-40B4-BE49-F238E27FC236}">
                <a16:creationId xmlns:a16="http://schemas.microsoft.com/office/drawing/2014/main" id="{00000000-0008-0000-1500-00002C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91" name="Group 6442">
          <a:extLst>
            <a:ext uri="{FF2B5EF4-FFF2-40B4-BE49-F238E27FC236}">
              <a16:creationId xmlns:a16="http://schemas.microsoft.com/office/drawing/2014/main" id="{00000000-0008-0000-1500-00002BDB1300}"/>
            </a:ext>
          </a:extLst>
        </xdr:cNvPr>
        <xdr:cNvGrpSpPr>
          <a:grpSpLocks/>
        </xdr:cNvGrpSpPr>
      </xdr:nvGrpSpPr>
      <xdr:grpSpPr bwMode="auto">
        <a:xfrm>
          <a:off x="4700588" y="5703094"/>
          <a:ext cx="266700" cy="0"/>
          <a:chOff x="466" y="3952"/>
          <a:chExt cx="28" cy="16"/>
        </a:xfrm>
      </xdr:grpSpPr>
      <xdr:sp macro="" textlink="">
        <xdr:nvSpPr>
          <xdr:cNvPr id="1302057" name="Line 6443">
            <a:extLst>
              <a:ext uri="{FF2B5EF4-FFF2-40B4-BE49-F238E27FC236}">
                <a16:creationId xmlns:a16="http://schemas.microsoft.com/office/drawing/2014/main" id="{00000000-0008-0000-1500-000029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58" name="Line 6444">
            <a:extLst>
              <a:ext uri="{FF2B5EF4-FFF2-40B4-BE49-F238E27FC236}">
                <a16:creationId xmlns:a16="http://schemas.microsoft.com/office/drawing/2014/main" id="{00000000-0008-0000-1500-00002A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92" name="Group 6445">
          <a:extLst>
            <a:ext uri="{FF2B5EF4-FFF2-40B4-BE49-F238E27FC236}">
              <a16:creationId xmlns:a16="http://schemas.microsoft.com/office/drawing/2014/main" id="{00000000-0008-0000-1500-00002CDB1300}"/>
            </a:ext>
          </a:extLst>
        </xdr:cNvPr>
        <xdr:cNvGrpSpPr>
          <a:grpSpLocks/>
        </xdr:cNvGrpSpPr>
      </xdr:nvGrpSpPr>
      <xdr:grpSpPr bwMode="auto">
        <a:xfrm>
          <a:off x="4700588" y="5703094"/>
          <a:ext cx="266700" cy="0"/>
          <a:chOff x="466" y="3952"/>
          <a:chExt cx="28" cy="16"/>
        </a:xfrm>
      </xdr:grpSpPr>
      <xdr:sp macro="" textlink="">
        <xdr:nvSpPr>
          <xdr:cNvPr id="1302055" name="Line 6446">
            <a:extLst>
              <a:ext uri="{FF2B5EF4-FFF2-40B4-BE49-F238E27FC236}">
                <a16:creationId xmlns:a16="http://schemas.microsoft.com/office/drawing/2014/main" id="{00000000-0008-0000-1500-000027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56" name="Line 6447">
            <a:extLst>
              <a:ext uri="{FF2B5EF4-FFF2-40B4-BE49-F238E27FC236}">
                <a16:creationId xmlns:a16="http://schemas.microsoft.com/office/drawing/2014/main" id="{00000000-0008-0000-1500-000028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571500</xdr:colOff>
      <xdr:row>19</xdr:row>
      <xdr:rowOff>0</xdr:rowOff>
    </xdr:to>
    <xdr:grpSp>
      <xdr:nvGrpSpPr>
        <xdr:cNvPr id="1301293" name="Group 6448">
          <a:extLst>
            <a:ext uri="{FF2B5EF4-FFF2-40B4-BE49-F238E27FC236}">
              <a16:creationId xmlns:a16="http://schemas.microsoft.com/office/drawing/2014/main" id="{00000000-0008-0000-1500-00002DDB1300}"/>
            </a:ext>
          </a:extLst>
        </xdr:cNvPr>
        <xdr:cNvGrpSpPr>
          <a:grpSpLocks/>
        </xdr:cNvGrpSpPr>
      </xdr:nvGrpSpPr>
      <xdr:grpSpPr bwMode="auto">
        <a:xfrm>
          <a:off x="5486400" y="5703094"/>
          <a:ext cx="228600" cy="0"/>
          <a:chOff x="466" y="3952"/>
          <a:chExt cx="28" cy="16"/>
        </a:xfrm>
      </xdr:grpSpPr>
      <xdr:sp macro="" textlink="">
        <xdr:nvSpPr>
          <xdr:cNvPr id="1302053" name="Line 6449">
            <a:extLst>
              <a:ext uri="{FF2B5EF4-FFF2-40B4-BE49-F238E27FC236}">
                <a16:creationId xmlns:a16="http://schemas.microsoft.com/office/drawing/2014/main" id="{00000000-0008-0000-1500-000025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54" name="Line 6450">
            <a:extLst>
              <a:ext uri="{FF2B5EF4-FFF2-40B4-BE49-F238E27FC236}">
                <a16:creationId xmlns:a16="http://schemas.microsoft.com/office/drawing/2014/main" id="{00000000-0008-0000-1500-000026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94" name="Group 6451">
          <a:extLst>
            <a:ext uri="{FF2B5EF4-FFF2-40B4-BE49-F238E27FC236}">
              <a16:creationId xmlns:a16="http://schemas.microsoft.com/office/drawing/2014/main" id="{00000000-0008-0000-1500-00002EDB1300}"/>
            </a:ext>
          </a:extLst>
        </xdr:cNvPr>
        <xdr:cNvGrpSpPr>
          <a:grpSpLocks/>
        </xdr:cNvGrpSpPr>
      </xdr:nvGrpSpPr>
      <xdr:grpSpPr bwMode="auto">
        <a:xfrm>
          <a:off x="4700588" y="5703094"/>
          <a:ext cx="266700" cy="0"/>
          <a:chOff x="466" y="3952"/>
          <a:chExt cx="28" cy="16"/>
        </a:xfrm>
      </xdr:grpSpPr>
      <xdr:sp macro="" textlink="">
        <xdr:nvSpPr>
          <xdr:cNvPr id="1302051" name="Line 6452">
            <a:extLst>
              <a:ext uri="{FF2B5EF4-FFF2-40B4-BE49-F238E27FC236}">
                <a16:creationId xmlns:a16="http://schemas.microsoft.com/office/drawing/2014/main" id="{00000000-0008-0000-1500-000023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52" name="Line 6453">
            <a:extLst>
              <a:ext uri="{FF2B5EF4-FFF2-40B4-BE49-F238E27FC236}">
                <a16:creationId xmlns:a16="http://schemas.microsoft.com/office/drawing/2014/main" id="{00000000-0008-0000-1500-000024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95" name="Group 6454">
          <a:extLst>
            <a:ext uri="{FF2B5EF4-FFF2-40B4-BE49-F238E27FC236}">
              <a16:creationId xmlns:a16="http://schemas.microsoft.com/office/drawing/2014/main" id="{00000000-0008-0000-1500-00002FDB1300}"/>
            </a:ext>
          </a:extLst>
        </xdr:cNvPr>
        <xdr:cNvGrpSpPr>
          <a:grpSpLocks/>
        </xdr:cNvGrpSpPr>
      </xdr:nvGrpSpPr>
      <xdr:grpSpPr bwMode="auto">
        <a:xfrm>
          <a:off x="4700588" y="5703094"/>
          <a:ext cx="266700" cy="0"/>
          <a:chOff x="466" y="3952"/>
          <a:chExt cx="28" cy="16"/>
        </a:xfrm>
      </xdr:grpSpPr>
      <xdr:sp macro="" textlink="">
        <xdr:nvSpPr>
          <xdr:cNvPr id="1302049" name="Line 6455">
            <a:extLst>
              <a:ext uri="{FF2B5EF4-FFF2-40B4-BE49-F238E27FC236}">
                <a16:creationId xmlns:a16="http://schemas.microsoft.com/office/drawing/2014/main" id="{00000000-0008-0000-1500-000021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50" name="Line 6456">
            <a:extLst>
              <a:ext uri="{FF2B5EF4-FFF2-40B4-BE49-F238E27FC236}">
                <a16:creationId xmlns:a16="http://schemas.microsoft.com/office/drawing/2014/main" id="{00000000-0008-0000-1500-000022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96" name="Group 6457">
          <a:extLst>
            <a:ext uri="{FF2B5EF4-FFF2-40B4-BE49-F238E27FC236}">
              <a16:creationId xmlns:a16="http://schemas.microsoft.com/office/drawing/2014/main" id="{00000000-0008-0000-1500-000030DB1300}"/>
            </a:ext>
          </a:extLst>
        </xdr:cNvPr>
        <xdr:cNvGrpSpPr>
          <a:grpSpLocks/>
        </xdr:cNvGrpSpPr>
      </xdr:nvGrpSpPr>
      <xdr:grpSpPr bwMode="auto">
        <a:xfrm>
          <a:off x="4700588" y="5703094"/>
          <a:ext cx="266700" cy="0"/>
          <a:chOff x="466" y="3952"/>
          <a:chExt cx="28" cy="16"/>
        </a:xfrm>
      </xdr:grpSpPr>
      <xdr:sp macro="" textlink="">
        <xdr:nvSpPr>
          <xdr:cNvPr id="1302047" name="Line 6458">
            <a:extLst>
              <a:ext uri="{FF2B5EF4-FFF2-40B4-BE49-F238E27FC236}">
                <a16:creationId xmlns:a16="http://schemas.microsoft.com/office/drawing/2014/main" id="{00000000-0008-0000-1500-00001F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48" name="Line 6459">
            <a:extLst>
              <a:ext uri="{FF2B5EF4-FFF2-40B4-BE49-F238E27FC236}">
                <a16:creationId xmlns:a16="http://schemas.microsoft.com/office/drawing/2014/main" id="{00000000-0008-0000-1500-000020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97" name="Group 6460">
          <a:extLst>
            <a:ext uri="{FF2B5EF4-FFF2-40B4-BE49-F238E27FC236}">
              <a16:creationId xmlns:a16="http://schemas.microsoft.com/office/drawing/2014/main" id="{00000000-0008-0000-1500-000031DB1300}"/>
            </a:ext>
          </a:extLst>
        </xdr:cNvPr>
        <xdr:cNvGrpSpPr>
          <a:grpSpLocks/>
        </xdr:cNvGrpSpPr>
      </xdr:nvGrpSpPr>
      <xdr:grpSpPr bwMode="auto">
        <a:xfrm>
          <a:off x="4700588" y="5703094"/>
          <a:ext cx="266700" cy="0"/>
          <a:chOff x="466" y="3952"/>
          <a:chExt cx="28" cy="16"/>
        </a:xfrm>
      </xdr:grpSpPr>
      <xdr:sp macro="" textlink="">
        <xdr:nvSpPr>
          <xdr:cNvPr id="1302045" name="Line 6461">
            <a:extLst>
              <a:ext uri="{FF2B5EF4-FFF2-40B4-BE49-F238E27FC236}">
                <a16:creationId xmlns:a16="http://schemas.microsoft.com/office/drawing/2014/main" id="{00000000-0008-0000-1500-00001D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46" name="Line 6462">
            <a:extLst>
              <a:ext uri="{FF2B5EF4-FFF2-40B4-BE49-F238E27FC236}">
                <a16:creationId xmlns:a16="http://schemas.microsoft.com/office/drawing/2014/main" id="{00000000-0008-0000-1500-00001E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19</xdr:row>
      <xdr:rowOff>0</xdr:rowOff>
    </xdr:from>
    <xdr:to>
      <xdr:col>3</xdr:col>
      <xdr:colOff>447675</xdr:colOff>
      <xdr:row>19</xdr:row>
      <xdr:rowOff>0</xdr:rowOff>
    </xdr:to>
    <xdr:grpSp>
      <xdr:nvGrpSpPr>
        <xdr:cNvPr id="1301298" name="Group 6463">
          <a:extLst>
            <a:ext uri="{FF2B5EF4-FFF2-40B4-BE49-F238E27FC236}">
              <a16:creationId xmlns:a16="http://schemas.microsoft.com/office/drawing/2014/main" id="{00000000-0008-0000-1500-000032DB1300}"/>
            </a:ext>
          </a:extLst>
        </xdr:cNvPr>
        <xdr:cNvGrpSpPr>
          <a:grpSpLocks/>
        </xdr:cNvGrpSpPr>
      </xdr:nvGrpSpPr>
      <xdr:grpSpPr bwMode="auto">
        <a:xfrm>
          <a:off x="4576763" y="5703094"/>
          <a:ext cx="228600" cy="0"/>
          <a:chOff x="466" y="3952"/>
          <a:chExt cx="28" cy="16"/>
        </a:xfrm>
      </xdr:grpSpPr>
      <xdr:sp macro="" textlink="">
        <xdr:nvSpPr>
          <xdr:cNvPr id="1302043" name="Line 6464">
            <a:extLst>
              <a:ext uri="{FF2B5EF4-FFF2-40B4-BE49-F238E27FC236}">
                <a16:creationId xmlns:a16="http://schemas.microsoft.com/office/drawing/2014/main" id="{00000000-0008-0000-1500-00001B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44" name="Line 6465">
            <a:extLst>
              <a:ext uri="{FF2B5EF4-FFF2-40B4-BE49-F238E27FC236}">
                <a16:creationId xmlns:a16="http://schemas.microsoft.com/office/drawing/2014/main" id="{00000000-0008-0000-1500-00001C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99" name="Group 6691">
          <a:extLst>
            <a:ext uri="{FF2B5EF4-FFF2-40B4-BE49-F238E27FC236}">
              <a16:creationId xmlns:a16="http://schemas.microsoft.com/office/drawing/2014/main" id="{00000000-0008-0000-1500-000033DB1300}"/>
            </a:ext>
          </a:extLst>
        </xdr:cNvPr>
        <xdr:cNvGrpSpPr>
          <a:grpSpLocks/>
        </xdr:cNvGrpSpPr>
      </xdr:nvGrpSpPr>
      <xdr:grpSpPr bwMode="auto">
        <a:xfrm>
          <a:off x="4117181" y="5703094"/>
          <a:ext cx="240507" cy="0"/>
          <a:chOff x="466" y="3952"/>
          <a:chExt cx="28" cy="16"/>
        </a:xfrm>
      </xdr:grpSpPr>
      <xdr:sp macro="" textlink="">
        <xdr:nvSpPr>
          <xdr:cNvPr id="1302041" name="Line 6692">
            <a:extLst>
              <a:ext uri="{FF2B5EF4-FFF2-40B4-BE49-F238E27FC236}">
                <a16:creationId xmlns:a16="http://schemas.microsoft.com/office/drawing/2014/main" id="{00000000-0008-0000-1500-000019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42" name="Line 6693">
            <a:extLst>
              <a:ext uri="{FF2B5EF4-FFF2-40B4-BE49-F238E27FC236}">
                <a16:creationId xmlns:a16="http://schemas.microsoft.com/office/drawing/2014/main" id="{00000000-0008-0000-1500-00001A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00" name="Group 6694">
          <a:extLst>
            <a:ext uri="{FF2B5EF4-FFF2-40B4-BE49-F238E27FC236}">
              <a16:creationId xmlns:a16="http://schemas.microsoft.com/office/drawing/2014/main" id="{00000000-0008-0000-1500-000034DB1300}"/>
            </a:ext>
          </a:extLst>
        </xdr:cNvPr>
        <xdr:cNvGrpSpPr>
          <a:grpSpLocks/>
        </xdr:cNvGrpSpPr>
      </xdr:nvGrpSpPr>
      <xdr:grpSpPr bwMode="auto">
        <a:xfrm>
          <a:off x="4700588" y="5703094"/>
          <a:ext cx="266700" cy="0"/>
          <a:chOff x="466" y="3952"/>
          <a:chExt cx="28" cy="16"/>
        </a:xfrm>
      </xdr:grpSpPr>
      <xdr:sp macro="" textlink="">
        <xdr:nvSpPr>
          <xdr:cNvPr id="1302039" name="Line 6695">
            <a:extLst>
              <a:ext uri="{FF2B5EF4-FFF2-40B4-BE49-F238E27FC236}">
                <a16:creationId xmlns:a16="http://schemas.microsoft.com/office/drawing/2014/main" id="{00000000-0008-0000-1500-000017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40" name="Line 6696">
            <a:extLst>
              <a:ext uri="{FF2B5EF4-FFF2-40B4-BE49-F238E27FC236}">
                <a16:creationId xmlns:a16="http://schemas.microsoft.com/office/drawing/2014/main" id="{00000000-0008-0000-1500-000018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01" name="Group 6697">
          <a:extLst>
            <a:ext uri="{FF2B5EF4-FFF2-40B4-BE49-F238E27FC236}">
              <a16:creationId xmlns:a16="http://schemas.microsoft.com/office/drawing/2014/main" id="{00000000-0008-0000-1500-000035DB1300}"/>
            </a:ext>
          </a:extLst>
        </xdr:cNvPr>
        <xdr:cNvGrpSpPr>
          <a:grpSpLocks/>
        </xdr:cNvGrpSpPr>
      </xdr:nvGrpSpPr>
      <xdr:grpSpPr bwMode="auto">
        <a:xfrm>
          <a:off x="4117181" y="5703094"/>
          <a:ext cx="240507" cy="0"/>
          <a:chOff x="466" y="3952"/>
          <a:chExt cx="28" cy="16"/>
        </a:xfrm>
      </xdr:grpSpPr>
      <xdr:sp macro="" textlink="">
        <xdr:nvSpPr>
          <xdr:cNvPr id="1302037" name="Line 6698">
            <a:extLst>
              <a:ext uri="{FF2B5EF4-FFF2-40B4-BE49-F238E27FC236}">
                <a16:creationId xmlns:a16="http://schemas.microsoft.com/office/drawing/2014/main" id="{00000000-0008-0000-1500-000015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38" name="Line 6699">
            <a:extLst>
              <a:ext uri="{FF2B5EF4-FFF2-40B4-BE49-F238E27FC236}">
                <a16:creationId xmlns:a16="http://schemas.microsoft.com/office/drawing/2014/main" id="{00000000-0008-0000-1500-000016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02" name="Group 6700">
          <a:extLst>
            <a:ext uri="{FF2B5EF4-FFF2-40B4-BE49-F238E27FC236}">
              <a16:creationId xmlns:a16="http://schemas.microsoft.com/office/drawing/2014/main" id="{00000000-0008-0000-1500-000036DB1300}"/>
            </a:ext>
          </a:extLst>
        </xdr:cNvPr>
        <xdr:cNvGrpSpPr>
          <a:grpSpLocks/>
        </xdr:cNvGrpSpPr>
      </xdr:nvGrpSpPr>
      <xdr:grpSpPr bwMode="auto">
        <a:xfrm>
          <a:off x="4700588" y="5703094"/>
          <a:ext cx="266700" cy="0"/>
          <a:chOff x="466" y="3952"/>
          <a:chExt cx="28" cy="16"/>
        </a:xfrm>
      </xdr:grpSpPr>
      <xdr:sp macro="" textlink="">
        <xdr:nvSpPr>
          <xdr:cNvPr id="1302035" name="Line 6701">
            <a:extLst>
              <a:ext uri="{FF2B5EF4-FFF2-40B4-BE49-F238E27FC236}">
                <a16:creationId xmlns:a16="http://schemas.microsoft.com/office/drawing/2014/main" id="{00000000-0008-0000-1500-000013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36" name="Line 6702">
            <a:extLst>
              <a:ext uri="{FF2B5EF4-FFF2-40B4-BE49-F238E27FC236}">
                <a16:creationId xmlns:a16="http://schemas.microsoft.com/office/drawing/2014/main" id="{00000000-0008-0000-1500-000014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03" name="Group 6703">
          <a:extLst>
            <a:ext uri="{FF2B5EF4-FFF2-40B4-BE49-F238E27FC236}">
              <a16:creationId xmlns:a16="http://schemas.microsoft.com/office/drawing/2014/main" id="{00000000-0008-0000-1500-000037DB1300}"/>
            </a:ext>
          </a:extLst>
        </xdr:cNvPr>
        <xdr:cNvGrpSpPr>
          <a:grpSpLocks/>
        </xdr:cNvGrpSpPr>
      </xdr:nvGrpSpPr>
      <xdr:grpSpPr bwMode="auto">
        <a:xfrm>
          <a:off x="4117181" y="5703094"/>
          <a:ext cx="240507" cy="0"/>
          <a:chOff x="466" y="3952"/>
          <a:chExt cx="28" cy="16"/>
        </a:xfrm>
      </xdr:grpSpPr>
      <xdr:sp macro="" textlink="">
        <xdr:nvSpPr>
          <xdr:cNvPr id="1302033" name="Line 6704">
            <a:extLst>
              <a:ext uri="{FF2B5EF4-FFF2-40B4-BE49-F238E27FC236}">
                <a16:creationId xmlns:a16="http://schemas.microsoft.com/office/drawing/2014/main" id="{00000000-0008-0000-1500-000011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34" name="Line 6705">
            <a:extLst>
              <a:ext uri="{FF2B5EF4-FFF2-40B4-BE49-F238E27FC236}">
                <a16:creationId xmlns:a16="http://schemas.microsoft.com/office/drawing/2014/main" id="{00000000-0008-0000-1500-000012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04" name="Group 6706">
          <a:extLst>
            <a:ext uri="{FF2B5EF4-FFF2-40B4-BE49-F238E27FC236}">
              <a16:creationId xmlns:a16="http://schemas.microsoft.com/office/drawing/2014/main" id="{00000000-0008-0000-1500-000038DB1300}"/>
            </a:ext>
          </a:extLst>
        </xdr:cNvPr>
        <xdr:cNvGrpSpPr>
          <a:grpSpLocks/>
        </xdr:cNvGrpSpPr>
      </xdr:nvGrpSpPr>
      <xdr:grpSpPr bwMode="auto">
        <a:xfrm>
          <a:off x="4700588" y="5703094"/>
          <a:ext cx="266700" cy="0"/>
          <a:chOff x="466" y="3952"/>
          <a:chExt cx="28" cy="16"/>
        </a:xfrm>
      </xdr:grpSpPr>
      <xdr:sp macro="" textlink="">
        <xdr:nvSpPr>
          <xdr:cNvPr id="1302031" name="Line 6707">
            <a:extLst>
              <a:ext uri="{FF2B5EF4-FFF2-40B4-BE49-F238E27FC236}">
                <a16:creationId xmlns:a16="http://schemas.microsoft.com/office/drawing/2014/main" id="{00000000-0008-0000-1500-00000F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32" name="Line 6708">
            <a:extLst>
              <a:ext uri="{FF2B5EF4-FFF2-40B4-BE49-F238E27FC236}">
                <a16:creationId xmlns:a16="http://schemas.microsoft.com/office/drawing/2014/main" id="{00000000-0008-0000-1500-000010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05" name="Group 6709">
          <a:extLst>
            <a:ext uri="{FF2B5EF4-FFF2-40B4-BE49-F238E27FC236}">
              <a16:creationId xmlns:a16="http://schemas.microsoft.com/office/drawing/2014/main" id="{00000000-0008-0000-1500-000039DB1300}"/>
            </a:ext>
          </a:extLst>
        </xdr:cNvPr>
        <xdr:cNvGrpSpPr>
          <a:grpSpLocks/>
        </xdr:cNvGrpSpPr>
      </xdr:nvGrpSpPr>
      <xdr:grpSpPr bwMode="auto">
        <a:xfrm>
          <a:off x="4117181" y="5703094"/>
          <a:ext cx="240507" cy="0"/>
          <a:chOff x="466" y="3952"/>
          <a:chExt cx="28" cy="16"/>
        </a:xfrm>
      </xdr:grpSpPr>
      <xdr:sp macro="" textlink="">
        <xdr:nvSpPr>
          <xdr:cNvPr id="1302029" name="Line 6710">
            <a:extLst>
              <a:ext uri="{FF2B5EF4-FFF2-40B4-BE49-F238E27FC236}">
                <a16:creationId xmlns:a16="http://schemas.microsoft.com/office/drawing/2014/main" id="{00000000-0008-0000-1500-00000D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30" name="Line 6711">
            <a:extLst>
              <a:ext uri="{FF2B5EF4-FFF2-40B4-BE49-F238E27FC236}">
                <a16:creationId xmlns:a16="http://schemas.microsoft.com/office/drawing/2014/main" id="{00000000-0008-0000-1500-00000E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06" name="Group 6712">
          <a:extLst>
            <a:ext uri="{FF2B5EF4-FFF2-40B4-BE49-F238E27FC236}">
              <a16:creationId xmlns:a16="http://schemas.microsoft.com/office/drawing/2014/main" id="{00000000-0008-0000-1500-00003ADB1300}"/>
            </a:ext>
          </a:extLst>
        </xdr:cNvPr>
        <xdr:cNvGrpSpPr>
          <a:grpSpLocks/>
        </xdr:cNvGrpSpPr>
      </xdr:nvGrpSpPr>
      <xdr:grpSpPr bwMode="auto">
        <a:xfrm>
          <a:off x="4117181" y="5703094"/>
          <a:ext cx="240507" cy="0"/>
          <a:chOff x="466" y="3952"/>
          <a:chExt cx="28" cy="16"/>
        </a:xfrm>
      </xdr:grpSpPr>
      <xdr:sp macro="" textlink="">
        <xdr:nvSpPr>
          <xdr:cNvPr id="1302027" name="Line 6713">
            <a:extLst>
              <a:ext uri="{FF2B5EF4-FFF2-40B4-BE49-F238E27FC236}">
                <a16:creationId xmlns:a16="http://schemas.microsoft.com/office/drawing/2014/main" id="{00000000-0008-0000-1500-00000B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28" name="Line 6714">
            <a:extLst>
              <a:ext uri="{FF2B5EF4-FFF2-40B4-BE49-F238E27FC236}">
                <a16:creationId xmlns:a16="http://schemas.microsoft.com/office/drawing/2014/main" id="{00000000-0008-0000-1500-00000C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07" name="Group 6715">
          <a:extLst>
            <a:ext uri="{FF2B5EF4-FFF2-40B4-BE49-F238E27FC236}">
              <a16:creationId xmlns:a16="http://schemas.microsoft.com/office/drawing/2014/main" id="{00000000-0008-0000-1500-00003BDB1300}"/>
            </a:ext>
          </a:extLst>
        </xdr:cNvPr>
        <xdr:cNvGrpSpPr>
          <a:grpSpLocks/>
        </xdr:cNvGrpSpPr>
      </xdr:nvGrpSpPr>
      <xdr:grpSpPr bwMode="auto">
        <a:xfrm>
          <a:off x="4117181" y="5703094"/>
          <a:ext cx="240507" cy="0"/>
          <a:chOff x="466" y="3952"/>
          <a:chExt cx="28" cy="16"/>
        </a:xfrm>
      </xdr:grpSpPr>
      <xdr:sp macro="" textlink="">
        <xdr:nvSpPr>
          <xdr:cNvPr id="1302025" name="Line 6716">
            <a:extLst>
              <a:ext uri="{FF2B5EF4-FFF2-40B4-BE49-F238E27FC236}">
                <a16:creationId xmlns:a16="http://schemas.microsoft.com/office/drawing/2014/main" id="{00000000-0008-0000-1500-000009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26" name="Line 6717">
            <a:extLst>
              <a:ext uri="{FF2B5EF4-FFF2-40B4-BE49-F238E27FC236}">
                <a16:creationId xmlns:a16="http://schemas.microsoft.com/office/drawing/2014/main" id="{00000000-0008-0000-1500-00000A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08" name="Group 6718">
          <a:extLst>
            <a:ext uri="{FF2B5EF4-FFF2-40B4-BE49-F238E27FC236}">
              <a16:creationId xmlns:a16="http://schemas.microsoft.com/office/drawing/2014/main" id="{00000000-0008-0000-1500-00003CDB1300}"/>
            </a:ext>
          </a:extLst>
        </xdr:cNvPr>
        <xdr:cNvGrpSpPr>
          <a:grpSpLocks/>
        </xdr:cNvGrpSpPr>
      </xdr:nvGrpSpPr>
      <xdr:grpSpPr bwMode="auto">
        <a:xfrm>
          <a:off x="4117181" y="5703094"/>
          <a:ext cx="240507" cy="0"/>
          <a:chOff x="466" y="3952"/>
          <a:chExt cx="28" cy="16"/>
        </a:xfrm>
      </xdr:grpSpPr>
      <xdr:sp macro="" textlink="">
        <xdr:nvSpPr>
          <xdr:cNvPr id="1302023" name="Line 6719">
            <a:extLst>
              <a:ext uri="{FF2B5EF4-FFF2-40B4-BE49-F238E27FC236}">
                <a16:creationId xmlns:a16="http://schemas.microsoft.com/office/drawing/2014/main" id="{00000000-0008-0000-1500-000007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24" name="Line 6720">
            <a:extLst>
              <a:ext uri="{FF2B5EF4-FFF2-40B4-BE49-F238E27FC236}">
                <a16:creationId xmlns:a16="http://schemas.microsoft.com/office/drawing/2014/main" id="{00000000-0008-0000-1500-000008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309" name="Group 6721">
          <a:extLst>
            <a:ext uri="{FF2B5EF4-FFF2-40B4-BE49-F238E27FC236}">
              <a16:creationId xmlns:a16="http://schemas.microsoft.com/office/drawing/2014/main" id="{00000000-0008-0000-1500-00003DDB1300}"/>
            </a:ext>
          </a:extLst>
        </xdr:cNvPr>
        <xdr:cNvGrpSpPr>
          <a:grpSpLocks/>
        </xdr:cNvGrpSpPr>
      </xdr:nvGrpSpPr>
      <xdr:grpSpPr bwMode="auto">
        <a:xfrm>
          <a:off x="5143500" y="5703094"/>
          <a:ext cx="0" cy="0"/>
          <a:chOff x="466" y="3952"/>
          <a:chExt cx="28" cy="16"/>
        </a:xfrm>
      </xdr:grpSpPr>
      <xdr:sp macro="" textlink="">
        <xdr:nvSpPr>
          <xdr:cNvPr id="1302021" name="Line 6722">
            <a:extLst>
              <a:ext uri="{FF2B5EF4-FFF2-40B4-BE49-F238E27FC236}">
                <a16:creationId xmlns:a16="http://schemas.microsoft.com/office/drawing/2014/main" id="{00000000-0008-0000-1500-000005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22" name="Line 6723">
            <a:extLst>
              <a:ext uri="{FF2B5EF4-FFF2-40B4-BE49-F238E27FC236}">
                <a16:creationId xmlns:a16="http://schemas.microsoft.com/office/drawing/2014/main" id="{00000000-0008-0000-1500-000006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310" name="Group 6724">
          <a:extLst>
            <a:ext uri="{FF2B5EF4-FFF2-40B4-BE49-F238E27FC236}">
              <a16:creationId xmlns:a16="http://schemas.microsoft.com/office/drawing/2014/main" id="{00000000-0008-0000-1500-00003EDB1300}"/>
            </a:ext>
          </a:extLst>
        </xdr:cNvPr>
        <xdr:cNvGrpSpPr>
          <a:grpSpLocks/>
        </xdr:cNvGrpSpPr>
      </xdr:nvGrpSpPr>
      <xdr:grpSpPr bwMode="auto">
        <a:xfrm>
          <a:off x="5143500" y="5703094"/>
          <a:ext cx="0" cy="0"/>
          <a:chOff x="466" y="3952"/>
          <a:chExt cx="28" cy="16"/>
        </a:xfrm>
      </xdr:grpSpPr>
      <xdr:sp macro="" textlink="">
        <xdr:nvSpPr>
          <xdr:cNvPr id="1302019" name="Line 6725">
            <a:extLst>
              <a:ext uri="{FF2B5EF4-FFF2-40B4-BE49-F238E27FC236}">
                <a16:creationId xmlns:a16="http://schemas.microsoft.com/office/drawing/2014/main" id="{00000000-0008-0000-1500-000003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20" name="Line 6726">
            <a:extLst>
              <a:ext uri="{FF2B5EF4-FFF2-40B4-BE49-F238E27FC236}">
                <a16:creationId xmlns:a16="http://schemas.microsoft.com/office/drawing/2014/main" id="{00000000-0008-0000-1500-000004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311" name="Group 6727">
          <a:extLst>
            <a:ext uri="{FF2B5EF4-FFF2-40B4-BE49-F238E27FC236}">
              <a16:creationId xmlns:a16="http://schemas.microsoft.com/office/drawing/2014/main" id="{00000000-0008-0000-1500-00003FDB1300}"/>
            </a:ext>
          </a:extLst>
        </xdr:cNvPr>
        <xdr:cNvGrpSpPr>
          <a:grpSpLocks/>
        </xdr:cNvGrpSpPr>
      </xdr:nvGrpSpPr>
      <xdr:grpSpPr bwMode="auto">
        <a:xfrm>
          <a:off x="5143500" y="5703094"/>
          <a:ext cx="0" cy="0"/>
          <a:chOff x="466" y="3952"/>
          <a:chExt cx="28" cy="16"/>
        </a:xfrm>
      </xdr:grpSpPr>
      <xdr:sp macro="" textlink="">
        <xdr:nvSpPr>
          <xdr:cNvPr id="1302017" name="Line 6728">
            <a:extLst>
              <a:ext uri="{FF2B5EF4-FFF2-40B4-BE49-F238E27FC236}">
                <a16:creationId xmlns:a16="http://schemas.microsoft.com/office/drawing/2014/main" id="{00000000-0008-0000-1500-000001DE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18" name="Line 6729">
            <a:extLst>
              <a:ext uri="{FF2B5EF4-FFF2-40B4-BE49-F238E27FC236}">
                <a16:creationId xmlns:a16="http://schemas.microsoft.com/office/drawing/2014/main" id="{00000000-0008-0000-1500-000002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312" name="Group 6730">
          <a:extLst>
            <a:ext uri="{FF2B5EF4-FFF2-40B4-BE49-F238E27FC236}">
              <a16:creationId xmlns:a16="http://schemas.microsoft.com/office/drawing/2014/main" id="{00000000-0008-0000-1500-000040DB1300}"/>
            </a:ext>
          </a:extLst>
        </xdr:cNvPr>
        <xdr:cNvGrpSpPr>
          <a:grpSpLocks/>
        </xdr:cNvGrpSpPr>
      </xdr:nvGrpSpPr>
      <xdr:grpSpPr bwMode="auto">
        <a:xfrm>
          <a:off x="5143500" y="5703094"/>
          <a:ext cx="0" cy="0"/>
          <a:chOff x="466" y="3952"/>
          <a:chExt cx="28" cy="16"/>
        </a:xfrm>
      </xdr:grpSpPr>
      <xdr:sp macro="" textlink="">
        <xdr:nvSpPr>
          <xdr:cNvPr id="1302015" name="Line 6731">
            <a:extLst>
              <a:ext uri="{FF2B5EF4-FFF2-40B4-BE49-F238E27FC236}">
                <a16:creationId xmlns:a16="http://schemas.microsoft.com/office/drawing/2014/main" id="{00000000-0008-0000-1500-0000FF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16" name="Line 6732">
            <a:extLst>
              <a:ext uri="{FF2B5EF4-FFF2-40B4-BE49-F238E27FC236}">
                <a16:creationId xmlns:a16="http://schemas.microsoft.com/office/drawing/2014/main" id="{00000000-0008-0000-1500-000000DE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276225</xdr:colOff>
      <xdr:row>19</xdr:row>
      <xdr:rowOff>0</xdr:rowOff>
    </xdr:from>
    <xdr:to>
      <xdr:col>2</xdr:col>
      <xdr:colOff>542925</xdr:colOff>
      <xdr:row>19</xdr:row>
      <xdr:rowOff>0</xdr:rowOff>
    </xdr:to>
    <xdr:grpSp>
      <xdr:nvGrpSpPr>
        <xdr:cNvPr id="1301313" name="Group 6733">
          <a:extLst>
            <a:ext uri="{FF2B5EF4-FFF2-40B4-BE49-F238E27FC236}">
              <a16:creationId xmlns:a16="http://schemas.microsoft.com/office/drawing/2014/main" id="{00000000-0008-0000-1500-000041DB1300}"/>
            </a:ext>
          </a:extLst>
        </xdr:cNvPr>
        <xdr:cNvGrpSpPr>
          <a:grpSpLocks/>
        </xdr:cNvGrpSpPr>
      </xdr:nvGrpSpPr>
      <xdr:grpSpPr bwMode="auto">
        <a:xfrm>
          <a:off x="4050506" y="5703094"/>
          <a:ext cx="266700" cy="0"/>
          <a:chOff x="466" y="3952"/>
          <a:chExt cx="28" cy="16"/>
        </a:xfrm>
      </xdr:grpSpPr>
      <xdr:sp macro="" textlink="">
        <xdr:nvSpPr>
          <xdr:cNvPr id="1302013" name="Line 6734">
            <a:extLst>
              <a:ext uri="{FF2B5EF4-FFF2-40B4-BE49-F238E27FC236}">
                <a16:creationId xmlns:a16="http://schemas.microsoft.com/office/drawing/2014/main" id="{00000000-0008-0000-1500-0000FD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14" name="Line 6735">
            <a:extLst>
              <a:ext uri="{FF2B5EF4-FFF2-40B4-BE49-F238E27FC236}">
                <a16:creationId xmlns:a16="http://schemas.microsoft.com/office/drawing/2014/main" id="{00000000-0008-0000-1500-0000FE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257175</xdr:colOff>
      <xdr:row>19</xdr:row>
      <xdr:rowOff>0</xdr:rowOff>
    </xdr:from>
    <xdr:to>
      <xdr:col>2</xdr:col>
      <xdr:colOff>523875</xdr:colOff>
      <xdr:row>19</xdr:row>
      <xdr:rowOff>0</xdr:rowOff>
    </xdr:to>
    <xdr:grpSp>
      <xdr:nvGrpSpPr>
        <xdr:cNvPr id="1301314" name="Group 6736">
          <a:extLst>
            <a:ext uri="{FF2B5EF4-FFF2-40B4-BE49-F238E27FC236}">
              <a16:creationId xmlns:a16="http://schemas.microsoft.com/office/drawing/2014/main" id="{00000000-0008-0000-1500-000042DB1300}"/>
            </a:ext>
          </a:extLst>
        </xdr:cNvPr>
        <xdr:cNvGrpSpPr>
          <a:grpSpLocks/>
        </xdr:cNvGrpSpPr>
      </xdr:nvGrpSpPr>
      <xdr:grpSpPr bwMode="auto">
        <a:xfrm>
          <a:off x="4031456" y="5703094"/>
          <a:ext cx="266700" cy="0"/>
          <a:chOff x="466" y="3952"/>
          <a:chExt cx="28" cy="16"/>
        </a:xfrm>
      </xdr:grpSpPr>
      <xdr:sp macro="" textlink="">
        <xdr:nvSpPr>
          <xdr:cNvPr id="1302011" name="Line 6737">
            <a:extLst>
              <a:ext uri="{FF2B5EF4-FFF2-40B4-BE49-F238E27FC236}">
                <a16:creationId xmlns:a16="http://schemas.microsoft.com/office/drawing/2014/main" id="{00000000-0008-0000-1500-0000FB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12" name="Line 6738">
            <a:extLst>
              <a:ext uri="{FF2B5EF4-FFF2-40B4-BE49-F238E27FC236}">
                <a16:creationId xmlns:a16="http://schemas.microsoft.com/office/drawing/2014/main" id="{00000000-0008-0000-1500-0000FC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19</xdr:row>
      <xdr:rowOff>0</xdr:rowOff>
    </xdr:from>
    <xdr:to>
      <xdr:col>2</xdr:col>
      <xdr:colOff>552450</xdr:colOff>
      <xdr:row>19</xdr:row>
      <xdr:rowOff>0</xdr:rowOff>
    </xdr:to>
    <xdr:grpSp>
      <xdr:nvGrpSpPr>
        <xdr:cNvPr id="1301315" name="Group 6739">
          <a:extLst>
            <a:ext uri="{FF2B5EF4-FFF2-40B4-BE49-F238E27FC236}">
              <a16:creationId xmlns:a16="http://schemas.microsoft.com/office/drawing/2014/main" id="{00000000-0008-0000-1500-000043DB1300}"/>
            </a:ext>
          </a:extLst>
        </xdr:cNvPr>
        <xdr:cNvGrpSpPr>
          <a:grpSpLocks/>
        </xdr:cNvGrpSpPr>
      </xdr:nvGrpSpPr>
      <xdr:grpSpPr bwMode="auto">
        <a:xfrm>
          <a:off x="4060031" y="5703094"/>
          <a:ext cx="266700" cy="0"/>
          <a:chOff x="466" y="3952"/>
          <a:chExt cx="28" cy="16"/>
        </a:xfrm>
      </xdr:grpSpPr>
      <xdr:sp macro="" textlink="">
        <xdr:nvSpPr>
          <xdr:cNvPr id="1302009" name="Line 6740">
            <a:extLst>
              <a:ext uri="{FF2B5EF4-FFF2-40B4-BE49-F238E27FC236}">
                <a16:creationId xmlns:a16="http://schemas.microsoft.com/office/drawing/2014/main" id="{00000000-0008-0000-1500-0000F9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10" name="Line 6741">
            <a:extLst>
              <a:ext uri="{FF2B5EF4-FFF2-40B4-BE49-F238E27FC236}">
                <a16:creationId xmlns:a16="http://schemas.microsoft.com/office/drawing/2014/main" id="{00000000-0008-0000-1500-0000FA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276225</xdr:colOff>
      <xdr:row>19</xdr:row>
      <xdr:rowOff>0</xdr:rowOff>
    </xdr:from>
    <xdr:to>
      <xdr:col>3</xdr:col>
      <xdr:colOff>542925</xdr:colOff>
      <xdr:row>19</xdr:row>
      <xdr:rowOff>0</xdr:rowOff>
    </xdr:to>
    <xdr:grpSp>
      <xdr:nvGrpSpPr>
        <xdr:cNvPr id="1301316" name="Group 6742">
          <a:extLst>
            <a:ext uri="{FF2B5EF4-FFF2-40B4-BE49-F238E27FC236}">
              <a16:creationId xmlns:a16="http://schemas.microsoft.com/office/drawing/2014/main" id="{00000000-0008-0000-1500-000044DB1300}"/>
            </a:ext>
          </a:extLst>
        </xdr:cNvPr>
        <xdr:cNvGrpSpPr>
          <a:grpSpLocks/>
        </xdr:cNvGrpSpPr>
      </xdr:nvGrpSpPr>
      <xdr:grpSpPr bwMode="auto">
        <a:xfrm>
          <a:off x="4633913" y="5703094"/>
          <a:ext cx="266700" cy="0"/>
          <a:chOff x="466" y="3952"/>
          <a:chExt cx="28" cy="16"/>
        </a:xfrm>
      </xdr:grpSpPr>
      <xdr:sp macro="" textlink="">
        <xdr:nvSpPr>
          <xdr:cNvPr id="1302007" name="Line 6743">
            <a:extLst>
              <a:ext uri="{FF2B5EF4-FFF2-40B4-BE49-F238E27FC236}">
                <a16:creationId xmlns:a16="http://schemas.microsoft.com/office/drawing/2014/main" id="{00000000-0008-0000-1500-0000F7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08" name="Line 6744">
            <a:extLst>
              <a:ext uri="{FF2B5EF4-FFF2-40B4-BE49-F238E27FC236}">
                <a16:creationId xmlns:a16="http://schemas.microsoft.com/office/drawing/2014/main" id="{00000000-0008-0000-1500-0000F8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304800</xdr:colOff>
      <xdr:row>19</xdr:row>
      <xdr:rowOff>0</xdr:rowOff>
    </xdr:from>
    <xdr:to>
      <xdr:col>3</xdr:col>
      <xdr:colOff>571500</xdr:colOff>
      <xdr:row>19</xdr:row>
      <xdr:rowOff>0</xdr:rowOff>
    </xdr:to>
    <xdr:grpSp>
      <xdr:nvGrpSpPr>
        <xdr:cNvPr id="1301317" name="Group 6745">
          <a:extLst>
            <a:ext uri="{FF2B5EF4-FFF2-40B4-BE49-F238E27FC236}">
              <a16:creationId xmlns:a16="http://schemas.microsoft.com/office/drawing/2014/main" id="{00000000-0008-0000-1500-000045DB1300}"/>
            </a:ext>
          </a:extLst>
        </xdr:cNvPr>
        <xdr:cNvGrpSpPr>
          <a:grpSpLocks/>
        </xdr:cNvGrpSpPr>
      </xdr:nvGrpSpPr>
      <xdr:grpSpPr bwMode="auto">
        <a:xfrm>
          <a:off x="4662488" y="5703094"/>
          <a:ext cx="266700" cy="0"/>
          <a:chOff x="466" y="3952"/>
          <a:chExt cx="28" cy="16"/>
        </a:xfrm>
      </xdr:grpSpPr>
      <xdr:sp macro="" textlink="">
        <xdr:nvSpPr>
          <xdr:cNvPr id="1302005" name="Line 6746">
            <a:extLst>
              <a:ext uri="{FF2B5EF4-FFF2-40B4-BE49-F238E27FC236}">
                <a16:creationId xmlns:a16="http://schemas.microsoft.com/office/drawing/2014/main" id="{00000000-0008-0000-1500-0000F5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06" name="Line 6747">
            <a:extLst>
              <a:ext uri="{FF2B5EF4-FFF2-40B4-BE49-F238E27FC236}">
                <a16:creationId xmlns:a16="http://schemas.microsoft.com/office/drawing/2014/main" id="{00000000-0008-0000-1500-0000F6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295275</xdr:colOff>
      <xdr:row>19</xdr:row>
      <xdr:rowOff>0</xdr:rowOff>
    </xdr:from>
    <xdr:to>
      <xdr:col>3</xdr:col>
      <xdr:colOff>561975</xdr:colOff>
      <xdr:row>19</xdr:row>
      <xdr:rowOff>0</xdr:rowOff>
    </xdr:to>
    <xdr:grpSp>
      <xdr:nvGrpSpPr>
        <xdr:cNvPr id="1301318" name="Group 6748">
          <a:extLst>
            <a:ext uri="{FF2B5EF4-FFF2-40B4-BE49-F238E27FC236}">
              <a16:creationId xmlns:a16="http://schemas.microsoft.com/office/drawing/2014/main" id="{00000000-0008-0000-1500-000046DB1300}"/>
            </a:ext>
          </a:extLst>
        </xdr:cNvPr>
        <xdr:cNvGrpSpPr>
          <a:grpSpLocks/>
        </xdr:cNvGrpSpPr>
      </xdr:nvGrpSpPr>
      <xdr:grpSpPr bwMode="auto">
        <a:xfrm>
          <a:off x="4652963" y="5703094"/>
          <a:ext cx="266700" cy="0"/>
          <a:chOff x="466" y="3952"/>
          <a:chExt cx="28" cy="16"/>
        </a:xfrm>
      </xdr:grpSpPr>
      <xdr:sp macro="" textlink="">
        <xdr:nvSpPr>
          <xdr:cNvPr id="1302003" name="Line 6749">
            <a:extLst>
              <a:ext uri="{FF2B5EF4-FFF2-40B4-BE49-F238E27FC236}">
                <a16:creationId xmlns:a16="http://schemas.microsoft.com/office/drawing/2014/main" id="{00000000-0008-0000-1500-0000F3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04" name="Line 6750">
            <a:extLst>
              <a:ext uri="{FF2B5EF4-FFF2-40B4-BE49-F238E27FC236}">
                <a16:creationId xmlns:a16="http://schemas.microsoft.com/office/drawing/2014/main" id="{00000000-0008-0000-1500-0000F4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266700</xdr:colOff>
      <xdr:row>19</xdr:row>
      <xdr:rowOff>0</xdr:rowOff>
    </xdr:from>
    <xdr:to>
      <xdr:col>2</xdr:col>
      <xdr:colOff>533400</xdr:colOff>
      <xdr:row>19</xdr:row>
      <xdr:rowOff>0</xdr:rowOff>
    </xdr:to>
    <xdr:grpSp>
      <xdr:nvGrpSpPr>
        <xdr:cNvPr id="1301319" name="Group 6751">
          <a:extLst>
            <a:ext uri="{FF2B5EF4-FFF2-40B4-BE49-F238E27FC236}">
              <a16:creationId xmlns:a16="http://schemas.microsoft.com/office/drawing/2014/main" id="{00000000-0008-0000-1500-000047DB1300}"/>
            </a:ext>
          </a:extLst>
        </xdr:cNvPr>
        <xdr:cNvGrpSpPr>
          <a:grpSpLocks/>
        </xdr:cNvGrpSpPr>
      </xdr:nvGrpSpPr>
      <xdr:grpSpPr bwMode="auto">
        <a:xfrm>
          <a:off x="4040981" y="5703094"/>
          <a:ext cx="266700" cy="0"/>
          <a:chOff x="466" y="3952"/>
          <a:chExt cx="28" cy="16"/>
        </a:xfrm>
      </xdr:grpSpPr>
      <xdr:sp macro="" textlink="">
        <xdr:nvSpPr>
          <xdr:cNvPr id="1302001" name="Line 6752">
            <a:extLst>
              <a:ext uri="{FF2B5EF4-FFF2-40B4-BE49-F238E27FC236}">
                <a16:creationId xmlns:a16="http://schemas.microsoft.com/office/drawing/2014/main" id="{00000000-0008-0000-1500-0000F1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02" name="Line 6753">
            <a:extLst>
              <a:ext uri="{FF2B5EF4-FFF2-40B4-BE49-F238E27FC236}">
                <a16:creationId xmlns:a16="http://schemas.microsoft.com/office/drawing/2014/main" id="{00000000-0008-0000-1500-0000F2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314325</xdr:colOff>
      <xdr:row>19</xdr:row>
      <xdr:rowOff>0</xdr:rowOff>
    </xdr:from>
    <xdr:to>
      <xdr:col>3</xdr:col>
      <xdr:colOff>0</xdr:colOff>
      <xdr:row>19</xdr:row>
      <xdr:rowOff>0</xdr:rowOff>
    </xdr:to>
    <xdr:grpSp>
      <xdr:nvGrpSpPr>
        <xdr:cNvPr id="1301320" name="Group 6754">
          <a:extLst>
            <a:ext uri="{FF2B5EF4-FFF2-40B4-BE49-F238E27FC236}">
              <a16:creationId xmlns:a16="http://schemas.microsoft.com/office/drawing/2014/main" id="{00000000-0008-0000-1500-000048DB1300}"/>
            </a:ext>
          </a:extLst>
        </xdr:cNvPr>
        <xdr:cNvGrpSpPr>
          <a:grpSpLocks/>
        </xdr:cNvGrpSpPr>
      </xdr:nvGrpSpPr>
      <xdr:grpSpPr bwMode="auto">
        <a:xfrm>
          <a:off x="4088606" y="5703094"/>
          <a:ext cx="269082" cy="0"/>
          <a:chOff x="466" y="3952"/>
          <a:chExt cx="28" cy="16"/>
        </a:xfrm>
      </xdr:grpSpPr>
      <xdr:sp macro="" textlink="">
        <xdr:nvSpPr>
          <xdr:cNvPr id="1301999" name="Line 6755">
            <a:extLst>
              <a:ext uri="{FF2B5EF4-FFF2-40B4-BE49-F238E27FC236}">
                <a16:creationId xmlns:a16="http://schemas.microsoft.com/office/drawing/2014/main" id="{00000000-0008-0000-1500-0000EF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00" name="Line 6756">
            <a:extLst>
              <a:ext uri="{FF2B5EF4-FFF2-40B4-BE49-F238E27FC236}">
                <a16:creationId xmlns:a16="http://schemas.microsoft.com/office/drawing/2014/main" id="{00000000-0008-0000-1500-0000F0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295275</xdr:colOff>
      <xdr:row>19</xdr:row>
      <xdr:rowOff>0</xdr:rowOff>
    </xdr:from>
    <xdr:to>
      <xdr:col>2</xdr:col>
      <xdr:colOff>561975</xdr:colOff>
      <xdr:row>19</xdr:row>
      <xdr:rowOff>0</xdr:rowOff>
    </xdr:to>
    <xdr:grpSp>
      <xdr:nvGrpSpPr>
        <xdr:cNvPr id="1301321" name="Group 6757">
          <a:extLst>
            <a:ext uri="{FF2B5EF4-FFF2-40B4-BE49-F238E27FC236}">
              <a16:creationId xmlns:a16="http://schemas.microsoft.com/office/drawing/2014/main" id="{00000000-0008-0000-1500-000049DB1300}"/>
            </a:ext>
          </a:extLst>
        </xdr:cNvPr>
        <xdr:cNvGrpSpPr>
          <a:grpSpLocks/>
        </xdr:cNvGrpSpPr>
      </xdr:nvGrpSpPr>
      <xdr:grpSpPr bwMode="auto">
        <a:xfrm>
          <a:off x="4069556" y="5703094"/>
          <a:ext cx="266700" cy="0"/>
          <a:chOff x="466" y="3952"/>
          <a:chExt cx="28" cy="16"/>
        </a:xfrm>
      </xdr:grpSpPr>
      <xdr:sp macro="" textlink="">
        <xdr:nvSpPr>
          <xdr:cNvPr id="1301997" name="Line 6758">
            <a:extLst>
              <a:ext uri="{FF2B5EF4-FFF2-40B4-BE49-F238E27FC236}">
                <a16:creationId xmlns:a16="http://schemas.microsoft.com/office/drawing/2014/main" id="{00000000-0008-0000-1500-0000ED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98" name="Line 6759">
            <a:extLst>
              <a:ext uri="{FF2B5EF4-FFF2-40B4-BE49-F238E27FC236}">
                <a16:creationId xmlns:a16="http://schemas.microsoft.com/office/drawing/2014/main" id="{00000000-0008-0000-1500-0000EE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19</xdr:row>
      <xdr:rowOff>0</xdr:rowOff>
    </xdr:from>
    <xdr:to>
      <xdr:col>2</xdr:col>
      <xdr:colOff>552450</xdr:colOff>
      <xdr:row>19</xdr:row>
      <xdr:rowOff>0</xdr:rowOff>
    </xdr:to>
    <xdr:grpSp>
      <xdr:nvGrpSpPr>
        <xdr:cNvPr id="1301322" name="Group 6760">
          <a:extLst>
            <a:ext uri="{FF2B5EF4-FFF2-40B4-BE49-F238E27FC236}">
              <a16:creationId xmlns:a16="http://schemas.microsoft.com/office/drawing/2014/main" id="{00000000-0008-0000-1500-00004ADB1300}"/>
            </a:ext>
          </a:extLst>
        </xdr:cNvPr>
        <xdr:cNvGrpSpPr>
          <a:grpSpLocks/>
        </xdr:cNvGrpSpPr>
      </xdr:nvGrpSpPr>
      <xdr:grpSpPr bwMode="auto">
        <a:xfrm>
          <a:off x="4060031" y="5703094"/>
          <a:ext cx="266700" cy="0"/>
          <a:chOff x="466" y="3952"/>
          <a:chExt cx="28" cy="16"/>
        </a:xfrm>
      </xdr:grpSpPr>
      <xdr:sp macro="" textlink="">
        <xdr:nvSpPr>
          <xdr:cNvPr id="1301995" name="Line 6761">
            <a:extLst>
              <a:ext uri="{FF2B5EF4-FFF2-40B4-BE49-F238E27FC236}">
                <a16:creationId xmlns:a16="http://schemas.microsoft.com/office/drawing/2014/main" id="{00000000-0008-0000-1500-0000EB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96" name="Line 6762">
            <a:extLst>
              <a:ext uri="{FF2B5EF4-FFF2-40B4-BE49-F238E27FC236}">
                <a16:creationId xmlns:a16="http://schemas.microsoft.com/office/drawing/2014/main" id="{00000000-0008-0000-1500-0000EC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23" name="Group 6763">
          <a:extLst>
            <a:ext uri="{FF2B5EF4-FFF2-40B4-BE49-F238E27FC236}">
              <a16:creationId xmlns:a16="http://schemas.microsoft.com/office/drawing/2014/main" id="{00000000-0008-0000-1500-00004BDB1300}"/>
            </a:ext>
          </a:extLst>
        </xdr:cNvPr>
        <xdr:cNvGrpSpPr>
          <a:grpSpLocks/>
        </xdr:cNvGrpSpPr>
      </xdr:nvGrpSpPr>
      <xdr:grpSpPr bwMode="auto">
        <a:xfrm>
          <a:off x="4117181" y="5703094"/>
          <a:ext cx="240507" cy="0"/>
          <a:chOff x="466" y="3952"/>
          <a:chExt cx="28" cy="16"/>
        </a:xfrm>
      </xdr:grpSpPr>
      <xdr:sp macro="" textlink="">
        <xdr:nvSpPr>
          <xdr:cNvPr id="1301993" name="Line 6764">
            <a:extLst>
              <a:ext uri="{FF2B5EF4-FFF2-40B4-BE49-F238E27FC236}">
                <a16:creationId xmlns:a16="http://schemas.microsoft.com/office/drawing/2014/main" id="{00000000-0008-0000-1500-0000E9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94" name="Line 6765">
            <a:extLst>
              <a:ext uri="{FF2B5EF4-FFF2-40B4-BE49-F238E27FC236}">
                <a16:creationId xmlns:a16="http://schemas.microsoft.com/office/drawing/2014/main" id="{00000000-0008-0000-1500-0000EA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24" name="Group 6766">
          <a:extLst>
            <a:ext uri="{FF2B5EF4-FFF2-40B4-BE49-F238E27FC236}">
              <a16:creationId xmlns:a16="http://schemas.microsoft.com/office/drawing/2014/main" id="{00000000-0008-0000-1500-00004CDB1300}"/>
            </a:ext>
          </a:extLst>
        </xdr:cNvPr>
        <xdr:cNvGrpSpPr>
          <a:grpSpLocks/>
        </xdr:cNvGrpSpPr>
      </xdr:nvGrpSpPr>
      <xdr:grpSpPr bwMode="auto">
        <a:xfrm>
          <a:off x="4117181" y="5703094"/>
          <a:ext cx="240507" cy="0"/>
          <a:chOff x="466" y="3952"/>
          <a:chExt cx="28" cy="16"/>
        </a:xfrm>
      </xdr:grpSpPr>
      <xdr:sp macro="" textlink="">
        <xdr:nvSpPr>
          <xdr:cNvPr id="1301991" name="Line 6767">
            <a:extLst>
              <a:ext uri="{FF2B5EF4-FFF2-40B4-BE49-F238E27FC236}">
                <a16:creationId xmlns:a16="http://schemas.microsoft.com/office/drawing/2014/main" id="{00000000-0008-0000-1500-0000E7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92" name="Line 6768">
            <a:extLst>
              <a:ext uri="{FF2B5EF4-FFF2-40B4-BE49-F238E27FC236}">
                <a16:creationId xmlns:a16="http://schemas.microsoft.com/office/drawing/2014/main" id="{00000000-0008-0000-1500-0000E8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25" name="Group 6769">
          <a:extLst>
            <a:ext uri="{FF2B5EF4-FFF2-40B4-BE49-F238E27FC236}">
              <a16:creationId xmlns:a16="http://schemas.microsoft.com/office/drawing/2014/main" id="{00000000-0008-0000-1500-00004DDB1300}"/>
            </a:ext>
          </a:extLst>
        </xdr:cNvPr>
        <xdr:cNvGrpSpPr>
          <a:grpSpLocks/>
        </xdr:cNvGrpSpPr>
      </xdr:nvGrpSpPr>
      <xdr:grpSpPr bwMode="auto">
        <a:xfrm>
          <a:off x="4117181" y="5703094"/>
          <a:ext cx="240507" cy="0"/>
          <a:chOff x="466" y="3952"/>
          <a:chExt cx="28" cy="16"/>
        </a:xfrm>
      </xdr:grpSpPr>
      <xdr:sp macro="" textlink="">
        <xdr:nvSpPr>
          <xdr:cNvPr id="1301989" name="Line 6770">
            <a:extLst>
              <a:ext uri="{FF2B5EF4-FFF2-40B4-BE49-F238E27FC236}">
                <a16:creationId xmlns:a16="http://schemas.microsoft.com/office/drawing/2014/main" id="{00000000-0008-0000-1500-0000E5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90" name="Line 6771">
            <a:extLst>
              <a:ext uri="{FF2B5EF4-FFF2-40B4-BE49-F238E27FC236}">
                <a16:creationId xmlns:a16="http://schemas.microsoft.com/office/drawing/2014/main" id="{00000000-0008-0000-1500-0000E6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26" name="Group 6772">
          <a:extLst>
            <a:ext uri="{FF2B5EF4-FFF2-40B4-BE49-F238E27FC236}">
              <a16:creationId xmlns:a16="http://schemas.microsoft.com/office/drawing/2014/main" id="{00000000-0008-0000-1500-00004EDB1300}"/>
            </a:ext>
          </a:extLst>
        </xdr:cNvPr>
        <xdr:cNvGrpSpPr>
          <a:grpSpLocks/>
        </xdr:cNvGrpSpPr>
      </xdr:nvGrpSpPr>
      <xdr:grpSpPr bwMode="auto">
        <a:xfrm>
          <a:off x="4117181" y="5703094"/>
          <a:ext cx="240507" cy="0"/>
          <a:chOff x="466" y="3952"/>
          <a:chExt cx="28" cy="16"/>
        </a:xfrm>
      </xdr:grpSpPr>
      <xdr:sp macro="" textlink="">
        <xdr:nvSpPr>
          <xdr:cNvPr id="1301987" name="Line 6773">
            <a:extLst>
              <a:ext uri="{FF2B5EF4-FFF2-40B4-BE49-F238E27FC236}">
                <a16:creationId xmlns:a16="http://schemas.microsoft.com/office/drawing/2014/main" id="{00000000-0008-0000-1500-0000E3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88" name="Line 6774">
            <a:extLst>
              <a:ext uri="{FF2B5EF4-FFF2-40B4-BE49-F238E27FC236}">
                <a16:creationId xmlns:a16="http://schemas.microsoft.com/office/drawing/2014/main" id="{00000000-0008-0000-1500-0000E4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27" name="Group 6775">
          <a:extLst>
            <a:ext uri="{FF2B5EF4-FFF2-40B4-BE49-F238E27FC236}">
              <a16:creationId xmlns:a16="http://schemas.microsoft.com/office/drawing/2014/main" id="{00000000-0008-0000-1500-00004FDB1300}"/>
            </a:ext>
          </a:extLst>
        </xdr:cNvPr>
        <xdr:cNvGrpSpPr>
          <a:grpSpLocks/>
        </xdr:cNvGrpSpPr>
      </xdr:nvGrpSpPr>
      <xdr:grpSpPr bwMode="auto">
        <a:xfrm>
          <a:off x="4117181" y="5703094"/>
          <a:ext cx="240507" cy="0"/>
          <a:chOff x="466" y="3952"/>
          <a:chExt cx="28" cy="16"/>
        </a:xfrm>
      </xdr:grpSpPr>
      <xdr:sp macro="" textlink="">
        <xdr:nvSpPr>
          <xdr:cNvPr id="1301985" name="Line 6776">
            <a:extLst>
              <a:ext uri="{FF2B5EF4-FFF2-40B4-BE49-F238E27FC236}">
                <a16:creationId xmlns:a16="http://schemas.microsoft.com/office/drawing/2014/main" id="{00000000-0008-0000-1500-0000E1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86" name="Line 6777">
            <a:extLst>
              <a:ext uri="{FF2B5EF4-FFF2-40B4-BE49-F238E27FC236}">
                <a16:creationId xmlns:a16="http://schemas.microsoft.com/office/drawing/2014/main" id="{00000000-0008-0000-1500-0000E2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28" name="Group 6778">
          <a:extLst>
            <a:ext uri="{FF2B5EF4-FFF2-40B4-BE49-F238E27FC236}">
              <a16:creationId xmlns:a16="http://schemas.microsoft.com/office/drawing/2014/main" id="{00000000-0008-0000-1500-000050DB1300}"/>
            </a:ext>
          </a:extLst>
        </xdr:cNvPr>
        <xdr:cNvGrpSpPr>
          <a:grpSpLocks/>
        </xdr:cNvGrpSpPr>
      </xdr:nvGrpSpPr>
      <xdr:grpSpPr bwMode="auto">
        <a:xfrm>
          <a:off x="4117181" y="5703094"/>
          <a:ext cx="240507" cy="0"/>
          <a:chOff x="466" y="3952"/>
          <a:chExt cx="28" cy="16"/>
        </a:xfrm>
      </xdr:grpSpPr>
      <xdr:sp macro="" textlink="">
        <xdr:nvSpPr>
          <xdr:cNvPr id="1301983" name="Line 6779">
            <a:extLst>
              <a:ext uri="{FF2B5EF4-FFF2-40B4-BE49-F238E27FC236}">
                <a16:creationId xmlns:a16="http://schemas.microsoft.com/office/drawing/2014/main" id="{00000000-0008-0000-1500-0000DF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84" name="Line 6780">
            <a:extLst>
              <a:ext uri="{FF2B5EF4-FFF2-40B4-BE49-F238E27FC236}">
                <a16:creationId xmlns:a16="http://schemas.microsoft.com/office/drawing/2014/main" id="{00000000-0008-0000-1500-0000E0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19</xdr:row>
      <xdr:rowOff>0</xdr:rowOff>
    </xdr:from>
    <xdr:to>
      <xdr:col>2</xdr:col>
      <xdr:colOff>447675</xdr:colOff>
      <xdr:row>19</xdr:row>
      <xdr:rowOff>0</xdr:rowOff>
    </xdr:to>
    <xdr:grpSp>
      <xdr:nvGrpSpPr>
        <xdr:cNvPr id="1301329" name="Group 6781">
          <a:extLst>
            <a:ext uri="{FF2B5EF4-FFF2-40B4-BE49-F238E27FC236}">
              <a16:creationId xmlns:a16="http://schemas.microsoft.com/office/drawing/2014/main" id="{00000000-0008-0000-1500-000051DB1300}"/>
            </a:ext>
          </a:extLst>
        </xdr:cNvPr>
        <xdr:cNvGrpSpPr>
          <a:grpSpLocks/>
        </xdr:cNvGrpSpPr>
      </xdr:nvGrpSpPr>
      <xdr:grpSpPr bwMode="auto">
        <a:xfrm>
          <a:off x="3993356" y="5703094"/>
          <a:ext cx="228600" cy="0"/>
          <a:chOff x="466" y="3952"/>
          <a:chExt cx="28" cy="16"/>
        </a:xfrm>
      </xdr:grpSpPr>
      <xdr:sp macro="" textlink="">
        <xdr:nvSpPr>
          <xdr:cNvPr id="1301981" name="Line 6782">
            <a:extLst>
              <a:ext uri="{FF2B5EF4-FFF2-40B4-BE49-F238E27FC236}">
                <a16:creationId xmlns:a16="http://schemas.microsoft.com/office/drawing/2014/main" id="{00000000-0008-0000-1500-0000DD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82" name="Line 6783">
            <a:extLst>
              <a:ext uri="{FF2B5EF4-FFF2-40B4-BE49-F238E27FC236}">
                <a16:creationId xmlns:a16="http://schemas.microsoft.com/office/drawing/2014/main" id="{00000000-0008-0000-1500-0000DE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30" name="Group 6784">
          <a:extLst>
            <a:ext uri="{FF2B5EF4-FFF2-40B4-BE49-F238E27FC236}">
              <a16:creationId xmlns:a16="http://schemas.microsoft.com/office/drawing/2014/main" id="{00000000-0008-0000-1500-000052DB1300}"/>
            </a:ext>
          </a:extLst>
        </xdr:cNvPr>
        <xdr:cNvGrpSpPr>
          <a:grpSpLocks/>
        </xdr:cNvGrpSpPr>
      </xdr:nvGrpSpPr>
      <xdr:grpSpPr bwMode="auto">
        <a:xfrm>
          <a:off x="4117181" y="5703094"/>
          <a:ext cx="228600" cy="0"/>
          <a:chOff x="466" y="3952"/>
          <a:chExt cx="28" cy="16"/>
        </a:xfrm>
      </xdr:grpSpPr>
      <xdr:sp macro="" textlink="">
        <xdr:nvSpPr>
          <xdr:cNvPr id="1301979" name="Line 6785">
            <a:extLst>
              <a:ext uri="{FF2B5EF4-FFF2-40B4-BE49-F238E27FC236}">
                <a16:creationId xmlns:a16="http://schemas.microsoft.com/office/drawing/2014/main" id="{00000000-0008-0000-1500-0000DB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80" name="Line 6786">
            <a:extLst>
              <a:ext uri="{FF2B5EF4-FFF2-40B4-BE49-F238E27FC236}">
                <a16:creationId xmlns:a16="http://schemas.microsoft.com/office/drawing/2014/main" id="{00000000-0008-0000-1500-0000DC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31" name="Group 6787">
          <a:extLst>
            <a:ext uri="{FF2B5EF4-FFF2-40B4-BE49-F238E27FC236}">
              <a16:creationId xmlns:a16="http://schemas.microsoft.com/office/drawing/2014/main" id="{00000000-0008-0000-1500-000053DB1300}"/>
            </a:ext>
          </a:extLst>
        </xdr:cNvPr>
        <xdr:cNvGrpSpPr>
          <a:grpSpLocks/>
        </xdr:cNvGrpSpPr>
      </xdr:nvGrpSpPr>
      <xdr:grpSpPr bwMode="auto">
        <a:xfrm>
          <a:off x="4117181" y="5703094"/>
          <a:ext cx="228600" cy="0"/>
          <a:chOff x="466" y="3952"/>
          <a:chExt cx="28" cy="16"/>
        </a:xfrm>
      </xdr:grpSpPr>
      <xdr:sp macro="" textlink="">
        <xdr:nvSpPr>
          <xdr:cNvPr id="1301977" name="Line 6788">
            <a:extLst>
              <a:ext uri="{FF2B5EF4-FFF2-40B4-BE49-F238E27FC236}">
                <a16:creationId xmlns:a16="http://schemas.microsoft.com/office/drawing/2014/main" id="{00000000-0008-0000-1500-0000D9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78" name="Line 6789">
            <a:extLst>
              <a:ext uri="{FF2B5EF4-FFF2-40B4-BE49-F238E27FC236}">
                <a16:creationId xmlns:a16="http://schemas.microsoft.com/office/drawing/2014/main" id="{00000000-0008-0000-1500-0000DA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32" name="Group 6790">
          <a:extLst>
            <a:ext uri="{FF2B5EF4-FFF2-40B4-BE49-F238E27FC236}">
              <a16:creationId xmlns:a16="http://schemas.microsoft.com/office/drawing/2014/main" id="{00000000-0008-0000-1500-000054DB1300}"/>
            </a:ext>
          </a:extLst>
        </xdr:cNvPr>
        <xdr:cNvGrpSpPr>
          <a:grpSpLocks/>
        </xdr:cNvGrpSpPr>
      </xdr:nvGrpSpPr>
      <xdr:grpSpPr bwMode="auto">
        <a:xfrm>
          <a:off x="4117181" y="5703094"/>
          <a:ext cx="240507" cy="0"/>
          <a:chOff x="466" y="3952"/>
          <a:chExt cx="28" cy="16"/>
        </a:xfrm>
      </xdr:grpSpPr>
      <xdr:sp macro="" textlink="">
        <xdr:nvSpPr>
          <xdr:cNvPr id="1301975" name="Line 6791">
            <a:extLst>
              <a:ext uri="{FF2B5EF4-FFF2-40B4-BE49-F238E27FC236}">
                <a16:creationId xmlns:a16="http://schemas.microsoft.com/office/drawing/2014/main" id="{00000000-0008-0000-1500-0000D7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76" name="Line 6792">
            <a:extLst>
              <a:ext uri="{FF2B5EF4-FFF2-40B4-BE49-F238E27FC236}">
                <a16:creationId xmlns:a16="http://schemas.microsoft.com/office/drawing/2014/main" id="{00000000-0008-0000-1500-0000D8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33" name="Group 6793">
          <a:extLst>
            <a:ext uri="{FF2B5EF4-FFF2-40B4-BE49-F238E27FC236}">
              <a16:creationId xmlns:a16="http://schemas.microsoft.com/office/drawing/2014/main" id="{00000000-0008-0000-1500-000055DB1300}"/>
            </a:ext>
          </a:extLst>
        </xdr:cNvPr>
        <xdr:cNvGrpSpPr>
          <a:grpSpLocks/>
        </xdr:cNvGrpSpPr>
      </xdr:nvGrpSpPr>
      <xdr:grpSpPr bwMode="auto">
        <a:xfrm>
          <a:off x="4117181" y="5703094"/>
          <a:ext cx="228600" cy="0"/>
          <a:chOff x="466" y="3952"/>
          <a:chExt cx="28" cy="16"/>
        </a:xfrm>
      </xdr:grpSpPr>
      <xdr:sp macro="" textlink="">
        <xdr:nvSpPr>
          <xdr:cNvPr id="1301973" name="Line 6794">
            <a:extLst>
              <a:ext uri="{FF2B5EF4-FFF2-40B4-BE49-F238E27FC236}">
                <a16:creationId xmlns:a16="http://schemas.microsoft.com/office/drawing/2014/main" id="{00000000-0008-0000-1500-0000D5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74" name="Line 6795">
            <a:extLst>
              <a:ext uri="{FF2B5EF4-FFF2-40B4-BE49-F238E27FC236}">
                <a16:creationId xmlns:a16="http://schemas.microsoft.com/office/drawing/2014/main" id="{00000000-0008-0000-1500-0000D6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34" name="Group 6796">
          <a:extLst>
            <a:ext uri="{FF2B5EF4-FFF2-40B4-BE49-F238E27FC236}">
              <a16:creationId xmlns:a16="http://schemas.microsoft.com/office/drawing/2014/main" id="{00000000-0008-0000-1500-000056DB1300}"/>
            </a:ext>
          </a:extLst>
        </xdr:cNvPr>
        <xdr:cNvGrpSpPr>
          <a:grpSpLocks/>
        </xdr:cNvGrpSpPr>
      </xdr:nvGrpSpPr>
      <xdr:grpSpPr bwMode="auto">
        <a:xfrm>
          <a:off x="4117181" y="5703094"/>
          <a:ext cx="228600" cy="0"/>
          <a:chOff x="466" y="3952"/>
          <a:chExt cx="28" cy="16"/>
        </a:xfrm>
      </xdr:grpSpPr>
      <xdr:sp macro="" textlink="">
        <xdr:nvSpPr>
          <xdr:cNvPr id="1301971" name="Line 6797">
            <a:extLst>
              <a:ext uri="{FF2B5EF4-FFF2-40B4-BE49-F238E27FC236}">
                <a16:creationId xmlns:a16="http://schemas.microsoft.com/office/drawing/2014/main" id="{00000000-0008-0000-1500-0000D3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72" name="Line 6798">
            <a:extLst>
              <a:ext uri="{FF2B5EF4-FFF2-40B4-BE49-F238E27FC236}">
                <a16:creationId xmlns:a16="http://schemas.microsoft.com/office/drawing/2014/main" id="{00000000-0008-0000-1500-0000D4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35" name="Group 6799">
          <a:extLst>
            <a:ext uri="{FF2B5EF4-FFF2-40B4-BE49-F238E27FC236}">
              <a16:creationId xmlns:a16="http://schemas.microsoft.com/office/drawing/2014/main" id="{00000000-0008-0000-1500-000057DB1300}"/>
            </a:ext>
          </a:extLst>
        </xdr:cNvPr>
        <xdr:cNvGrpSpPr>
          <a:grpSpLocks/>
        </xdr:cNvGrpSpPr>
      </xdr:nvGrpSpPr>
      <xdr:grpSpPr bwMode="auto">
        <a:xfrm>
          <a:off x="4117181" y="5703094"/>
          <a:ext cx="240507" cy="0"/>
          <a:chOff x="466" y="3952"/>
          <a:chExt cx="28" cy="16"/>
        </a:xfrm>
      </xdr:grpSpPr>
      <xdr:sp macro="" textlink="">
        <xdr:nvSpPr>
          <xdr:cNvPr id="1301969" name="Line 6800">
            <a:extLst>
              <a:ext uri="{FF2B5EF4-FFF2-40B4-BE49-F238E27FC236}">
                <a16:creationId xmlns:a16="http://schemas.microsoft.com/office/drawing/2014/main" id="{00000000-0008-0000-1500-0000D1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70" name="Line 6801">
            <a:extLst>
              <a:ext uri="{FF2B5EF4-FFF2-40B4-BE49-F238E27FC236}">
                <a16:creationId xmlns:a16="http://schemas.microsoft.com/office/drawing/2014/main" id="{00000000-0008-0000-1500-0000D2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36" name="Group 6802">
          <a:extLst>
            <a:ext uri="{FF2B5EF4-FFF2-40B4-BE49-F238E27FC236}">
              <a16:creationId xmlns:a16="http://schemas.microsoft.com/office/drawing/2014/main" id="{00000000-0008-0000-1500-000058DB1300}"/>
            </a:ext>
          </a:extLst>
        </xdr:cNvPr>
        <xdr:cNvGrpSpPr>
          <a:grpSpLocks/>
        </xdr:cNvGrpSpPr>
      </xdr:nvGrpSpPr>
      <xdr:grpSpPr bwMode="auto">
        <a:xfrm>
          <a:off x="4700588" y="5703094"/>
          <a:ext cx="266700" cy="0"/>
          <a:chOff x="466" y="3952"/>
          <a:chExt cx="28" cy="16"/>
        </a:xfrm>
      </xdr:grpSpPr>
      <xdr:sp macro="" textlink="">
        <xdr:nvSpPr>
          <xdr:cNvPr id="1301967" name="Line 6803">
            <a:extLst>
              <a:ext uri="{FF2B5EF4-FFF2-40B4-BE49-F238E27FC236}">
                <a16:creationId xmlns:a16="http://schemas.microsoft.com/office/drawing/2014/main" id="{00000000-0008-0000-1500-0000CF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68" name="Line 6804">
            <a:extLst>
              <a:ext uri="{FF2B5EF4-FFF2-40B4-BE49-F238E27FC236}">
                <a16:creationId xmlns:a16="http://schemas.microsoft.com/office/drawing/2014/main" id="{00000000-0008-0000-1500-0000D0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37" name="Group 6805">
          <a:extLst>
            <a:ext uri="{FF2B5EF4-FFF2-40B4-BE49-F238E27FC236}">
              <a16:creationId xmlns:a16="http://schemas.microsoft.com/office/drawing/2014/main" id="{00000000-0008-0000-1500-000059DB1300}"/>
            </a:ext>
          </a:extLst>
        </xdr:cNvPr>
        <xdr:cNvGrpSpPr>
          <a:grpSpLocks/>
        </xdr:cNvGrpSpPr>
      </xdr:nvGrpSpPr>
      <xdr:grpSpPr bwMode="auto">
        <a:xfrm>
          <a:off x="4700588" y="5703094"/>
          <a:ext cx="266700" cy="0"/>
          <a:chOff x="466" y="3952"/>
          <a:chExt cx="28" cy="16"/>
        </a:xfrm>
      </xdr:grpSpPr>
      <xdr:sp macro="" textlink="">
        <xdr:nvSpPr>
          <xdr:cNvPr id="1301965" name="Line 6806">
            <a:extLst>
              <a:ext uri="{FF2B5EF4-FFF2-40B4-BE49-F238E27FC236}">
                <a16:creationId xmlns:a16="http://schemas.microsoft.com/office/drawing/2014/main" id="{00000000-0008-0000-1500-0000CD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66" name="Line 6807">
            <a:extLst>
              <a:ext uri="{FF2B5EF4-FFF2-40B4-BE49-F238E27FC236}">
                <a16:creationId xmlns:a16="http://schemas.microsoft.com/office/drawing/2014/main" id="{00000000-0008-0000-1500-0000CE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38" name="Group 6808">
          <a:extLst>
            <a:ext uri="{FF2B5EF4-FFF2-40B4-BE49-F238E27FC236}">
              <a16:creationId xmlns:a16="http://schemas.microsoft.com/office/drawing/2014/main" id="{00000000-0008-0000-1500-00005ADB1300}"/>
            </a:ext>
          </a:extLst>
        </xdr:cNvPr>
        <xdr:cNvGrpSpPr>
          <a:grpSpLocks/>
        </xdr:cNvGrpSpPr>
      </xdr:nvGrpSpPr>
      <xdr:grpSpPr bwMode="auto">
        <a:xfrm>
          <a:off x="4700588" y="5703094"/>
          <a:ext cx="266700" cy="0"/>
          <a:chOff x="466" y="3952"/>
          <a:chExt cx="28" cy="16"/>
        </a:xfrm>
      </xdr:grpSpPr>
      <xdr:sp macro="" textlink="">
        <xdr:nvSpPr>
          <xdr:cNvPr id="1301963" name="Line 6809">
            <a:extLst>
              <a:ext uri="{FF2B5EF4-FFF2-40B4-BE49-F238E27FC236}">
                <a16:creationId xmlns:a16="http://schemas.microsoft.com/office/drawing/2014/main" id="{00000000-0008-0000-1500-0000CB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64" name="Line 6810">
            <a:extLst>
              <a:ext uri="{FF2B5EF4-FFF2-40B4-BE49-F238E27FC236}">
                <a16:creationId xmlns:a16="http://schemas.microsoft.com/office/drawing/2014/main" id="{00000000-0008-0000-1500-0000CC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339" name="Group 6811">
          <a:extLst>
            <a:ext uri="{FF2B5EF4-FFF2-40B4-BE49-F238E27FC236}">
              <a16:creationId xmlns:a16="http://schemas.microsoft.com/office/drawing/2014/main" id="{00000000-0008-0000-1500-00005BDB1300}"/>
            </a:ext>
          </a:extLst>
        </xdr:cNvPr>
        <xdr:cNvGrpSpPr>
          <a:grpSpLocks/>
        </xdr:cNvGrpSpPr>
      </xdr:nvGrpSpPr>
      <xdr:grpSpPr bwMode="auto">
        <a:xfrm>
          <a:off x="5486400" y="5703094"/>
          <a:ext cx="266700" cy="0"/>
          <a:chOff x="466" y="3952"/>
          <a:chExt cx="28" cy="16"/>
        </a:xfrm>
      </xdr:grpSpPr>
      <xdr:sp macro="" textlink="">
        <xdr:nvSpPr>
          <xdr:cNvPr id="1301961" name="Line 6812">
            <a:extLst>
              <a:ext uri="{FF2B5EF4-FFF2-40B4-BE49-F238E27FC236}">
                <a16:creationId xmlns:a16="http://schemas.microsoft.com/office/drawing/2014/main" id="{00000000-0008-0000-1500-0000C9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62" name="Line 6813">
            <a:extLst>
              <a:ext uri="{FF2B5EF4-FFF2-40B4-BE49-F238E27FC236}">
                <a16:creationId xmlns:a16="http://schemas.microsoft.com/office/drawing/2014/main" id="{00000000-0008-0000-1500-0000CA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340" name="Group 6814">
          <a:extLst>
            <a:ext uri="{FF2B5EF4-FFF2-40B4-BE49-F238E27FC236}">
              <a16:creationId xmlns:a16="http://schemas.microsoft.com/office/drawing/2014/main" id="{00000000-0008-0000-1500-00005CDB1300}"/>
            </a:ext>
          </a:extLst>
        </xdr:cNvPr>
        <xdr:cNvGrpSpPr>
          <a:grpSpLocks/>
        </xdr:cNvGrpSpPr>
      </xdr:nvGrpSpPr>
      <xdr:grpSpPr bwMode="auto">
        <a:xfrm>
          <a:off x="5486400" y="5703094"/>
          <a:ext cx="266700" cy="0"/>
          <a:chOff x="466" y="3952"/>
          <a:chExt cx="28" cy="16"/>
        </a:xfrm>
      </xdr:grpSpPr>
      <xdr:sp macro="" textlink="">
        <xdr:nvSpPr>
          <xdr:cNvPr id="1301959" name="Line 6815">
            <a:extLst>
              <a:ext uri="{FF2B5EF4-FFF2-40B4-BE49-F238E27FC236}">
                <a16:creationId xmlns:a16="http://schemas.microsoft.com/office/drawing/2014/main" id="{00000000-0008-0000-1500-0000C7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60" name="Line 6816">
            <a:extLst>
              <a:ext uri="{FF2B5EF4-FFF2-40B4-BE49-F238E27FC236}">
                <a16:creationId xmlns:a16="http://schemas.microsoft.com/office/drawing/2014/main" id="{00000000-0008-0000-1500-0000C8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341" name="Group 6817">
          <a:extLst>
            <a:ext uri="{FF2B5EF4-FFF2-40B4-BE49-F238E27FC236}">
              <a16:creationId xmlns:a16="http://schemas.microsoft.com/office/drawing/2014/main" id="{00000000-0008-0000-1500-00005DDB1300}"/>
            </a:ext>
          </a:extLst>
        </xdr:cNvPr>
        <xdr:cNvGrpSpPr>
          <a:grpSpLocks/>
        </xdr:cNvGrpSpPr>
      </xdr:nvGrpSpPr>
      <xdr:grpSpPr bwMode="auto">
        <a:xfrm>
          <a:off x="5486400" y="5703094"/>
          <a:ext cx="266700" cy="0"/>
          <a:chOff x="466" y="3952"/>
          <a:chExt cx="28" cy="16"/>
        </a:xfrm>
      </xdr:grpSpPr>
      <xdr:sp macro="" textlink="">
        <xdr:nvSpPr>
          <xdr:cNvPr id="1301957" name="Line 6818">
            <a:extLst>
              <a:ext uri="{FF2B5EF4-FFF2-40B4-BE49-F238E27FC236}">
                <a16:creationId xmlns:a16="http://schemas.microsoft.com/office/drawing/2014/main" id="{00000000-0008-0000-1500-0000C5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58" name="Line 6819">
            <a:extLst>
              <a:ext uri="{FF2B5EF4-FFF2-40B4-BE49-F238E27FC236}">
                <a16:creationId xmlns:a16="http://schemas.microsoft.com/office/drawing/2014/main" id="{00000000-0008-0000-1500-0000C6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342" name="Group 6820">
          <a:extLst>
            <a:ext uri="{FF2B5EF4-FFF2-40B4-BE49-F238E27FC236}">
              <a16:creationId xmlns:a16="http://schemas.microsoft.com/office/drawing/2014/main" id="{00000000-0008-0000-1500-00005EDB1300}"/>
            </a:ext>
          </a:extLst>
        </xdr:cNvPr>
        <xdr:cNvGrpSpPr>
          <a:grpSpLocks/>
        </xdr:cNvGrpSpPr>
      </xdr:nvGrpSpPr>
      <xdr:grpSpPr bwMode="auto">
        <a:xfrm>
          <a:off x="5486400" y="5703094"/>
          <a:ext cx="266700" cy="0"/>
          <a:chOff x="466" y="3952"/>
          <a:chExt cx="28" cy="16"/>
        </a:xfrm>
      </xdr:grpSpPr>
      <xdr:sp macro="" textlink="">
        <xdr:nvSpPr>
          <xdr:cNvPr id="1301955" name="Line 6821">
            <a:extLst>
              <a:ext uri="{FF2B5EF4-FFF2-40B4-BE49-F238E27FC236}">
                <a16:creationId xmlns:a16="http://schemas.microsoft.com/office/drawing/2014/main" id="{00000000-0008-0000-1500-0000C3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56" name="Line 6822">
            <a:extLst>
              <a:ext uri="{FF2B5EF4-FFF2-40B4-BE49-F238E27FC236}">
                <a16:creationId xmlns:a16="http://schemas.microsoft.com/office/drawing/2014/main" id="{00000000-0008-0000-1500-0000C4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343" name="Group 6823">
          <a:extLst>
            <a:ext uri="{FF2B5EF4-FFF2-40B4-BE49-F238E27FC236}">
              <a16:creationId xmlns:a16="http://schemas.microsoft.com/office/drawing/2014/main" id="{00000000-0008-0000-1500-00005FDB1300}"/>
            </a:ext>
          </a:extLst>
        </xdr:cNvPr>
        <xdr:cNvGrpSpPr>
          <a:grpSpLocks/>
        </xdr:cNvGrpSpPr>
      </xdr:nvGrpSpPr>
      <xdr:grpSpPr bwMode="auto">
        <a:xfrm>
          <a:off x="5486400" y="5703094"/>
          <a:ext cx="266700" cy="0"/>
          <a:chOff x="466" y="3952"/>
          <a:chExt cx="28" cy="16"/>
        </a:xfrm>
      </xdr:grpSpPr>
      <xdr:sp macro="" textlink="">
        <xdr:nvSpPr>
          <xdr:cNvPr id="1301953" name="Line 6824">
            <a:extLst>
              <a:ext uri="{FF2B5EF4-FFF2-40B4-BE49-F238E27FC236}">
                <a16:creationId xmlns:a16="http://schemas.microsoft.com/office/drawing/2014/main" id="{00000000-0008-0000-1500-0000C1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54" name="Line 6825">
            <a:extLst>
              <a:ext uri="{FF2B5EF4-FFF2-40B4-BE49-F238E27FC236}">
                <a16:creationId xmlns:a16="http://schemas.microsoft.com/office/drawing/2014/main" id="{00000000-0008-0000-1500-0000C2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44" name="Group 6826">
          <a:extLst>
            <a:ext uri="{FF2B5EF4-FFF2-40B4-BE49-F238E27FC236}">
              <a16:creationId xmlns:a16="http://schemas.microsoft.com/office/drawing/2014/main" id="{00000000-0008-0000-1500-000060DB1300}"/>
            </a:ext>
          </a:extLst>
        </xdr:cNvPr>
        <xdr:cNvGrpSpPr>
          <a:grpSpLocks/>
        </xdr:cNvGrpSpPr>
      </xdr:nvGrpSpPr>
      <xdr:grpSpPr bwMode="auto">
        <a:xfrm>
          <a:off x="4117181" y="5703094"/>
          <a:ext cx="228600" cy="0"/>
          <a:chOff x="466" y="3952"/>
          <a:chExt cx="28" cy="16"/>
        </a:xfrm>
      </xdr:grpSpPr>
      <xdr:sp macro="" textlink="">
        <xdr:nvSpPr>
          <xdr:cNvPr id="1301951" name="Line 6827">
            <a:extLst>
              <a:ext uri="{FF2B5EF4-FFF2-40B4-BE49-F238E27FC236}">
                <a16:creationId xmlns:a16="http://schemas.microsoft.com/office/drawing/2014/main" id="{00000000-0008-0000-1500-0000BF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52" name="Line 6828">
            <a:extLst>
              <a:ext uri="{FF2B5EF4-FFF2-40B4-BE49-F238E27FC236}">
                <a16:creationId xmlns:a16="http://schemas.microsoft.com/office/drawing/2014/main" id="{00000000-0008-0000-1500-0000C0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45" name="Group 6829">
          <a:extLst>
            <a:ext uri="{FF2B5EF4-FFF2-40B4-BE49-F238E27FC236}">
              <a16:creationId xmlns:a16="http://schemas.microsoft.com/office/drawing/2014/main" id="{00000000-0008-0000-1500-000061DB1300}"/>
            </a:ext>
          </a:extLst>
        </xdr:cNvPr>
        <xdr:cNvGrpSpPr>
          <a:grpSpLocks/>
        </xdr:cNvGrpSpPr>
      </xdr:nvGrpSpPr>
      <xdr:grpSpPr bwMode="auto">
        <a:xfrm>
          <a:off x="4700588" y="5703094"/>
          <a:ext cx="266700" cy="0"/>
          <a:chOff x="466" y="3952"/>
          <a:chExt cx="28" cy="16"/>
        </a:xfrm>
      </xdr:grpSpPr>
      <xdr:sp macro="" textlink="">
        <xdr:nvSpPr>
          <xdr:cNvPr id="1301949" name="Line 6830">
            <a:extLst>
              <a:ext uri="{FF2B5EF4-FFF2-40B4-BE49-F238E27FC236}">
                <a16:creationId xmlns:a16="http://schemas.microsoft.com/office/drawing/2014/main" id="{00000000-0008-0000-1500-0000BD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50" name="Line 6831">
            <a:extLst>
              <a:ext uri="{FF2B5EF4-FFF2-40B4-BE49-F238E27FC236}">
                <a16:creationId xmlns:a16="http://schemas.microsoft.com/office/drawing/2014/main" id="{00000000-0008-0000-1500-0000BE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46" name="Group 6832">
          <a:extLst>
            <a:ext uri="{FF2B5EF4-FFF2-40B4-BE49-F238E27FC236}">
              <a16:creationId xmlns:a16="http://schemas.microsoft.com/office/drawing/2014/main" id="{00000000-0008-0000-1500-000062DB1300}"/>
            </a:ext>
          </a:extLst>
        </xdr:cNvPr>
        <xdr:cNvGrpSpPr>
          <a:grpSpLocks/>
        </xdr:cNvGrpSpPr>
      </xdr:nvGrpSpPr>
      <xdr:grpSpPr bwMode="auto">
        <a:xfrm>
          <a:off x="4117181" y="5703094"/>
          <a:ext cx="228600" cy="0"/>
          <a:chOff x="466" y="3952"/>
          <a:chExt cx="28" cy="16"/>
        </a:xfrm>
      </xdr:grpSpPr>
      <xdr:sp macro="" textlink="">
        <xdr:nvSpPr>
          <xdr:cNvPr id="1301947" name="Line 6833">
            <a:extLst>
              <a:ext uri="{FF2B5EF4-FFF2-40B4-BE49-F238E27FC236}">
                <a16:creationId xmlns:a16="http://schemas.microsoft.com/office/drawing/2014/main" id="{00000000-0008-0000-1500-0000BB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48" name="Line 6834">
            <a:extLst>
              <a:ext uri="{FF2B5EF4-FFF2-40B4-BE49-F238E27FC236}">
                <a16:creationId xmlns:a16="http://schemas.microsoft.com/office/drawing/2014/main" id="{00000000-0008-0000-1500-0000BC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47" name="Group 6835">
          <a:extLst>
            <a:ext uri="{FF2B5EF4-FFF2-40B4-BE49-F238E27FC236}">
              <a16:creationId xmlns:a16="http://schemas.microsoft.com/office/drawing/2014/main" id="{00000000-0008-0000-1500-000063DB1300}"/>
            </a:ext>
          </a:extLst>
        </xdr:cNvPr>
        <xdr:cNvGrpSpPr>
          <a:grpSpLocks/>
        </xdr:cNvGrpSpPr>
      </xdr:nvGrpSpPr>
      <xdr:grpSpPr bwMode="auto">
        <a:xfrm>
          <a:off x="4700588" y="5703094"/>
          <a:ext cx="266700" cy="0"/>
          <a:chOff x="466" y="3952"/>
          <a:chExt cx="28" cy="16"/>
        </a:xfrm>
      </xdr:grpSpPr>
      <xdr:sp macro="" textlink="">
        <xdr:nvSpPr>
          <xdr:cNvPr id="1301945" name="Line 6836">
            <a:extLst>
              <a:ext uri="{FF2B5EF4-FFF2-40B4-BE49-F238E27FC236}">
                <a16:creationId xmlns:a16="http://schemas.microsoft.com/office/drawing/2014/main" id="{00000000-0008-0000-1500-0000B9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46" name="Line 6837">
            <a:extLst>
              <a:ext uri="{FF2B5EF4-FFF2-40B4-BE49-F238E27FC236}">
                <a16:creationId xmlns:a16="http://schemas.microsoft.com/office/drawing/2014/main" id="{00000000-0008-0000-1500-0000BA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48" name="Group 6838">
          <a:extLst>
            <a:ext uri="{FF2B5EF4-FFF2-40B4-BE49-F238E27FC236}">
              <a16:creationId xmlns:a16="http://schemas.microsoft.com/office/drawing/2014/main" id="{00000000-0008-0000-1500-000064DB1300}"/>
            </a:ext>
          </a:extLst>
        </xdr:cNvPr>
        <xdr:cNvGrpSpPr>
          <a:grpSpLocks/>
        </xdr:cNvGrpSpPr>
      </xdr:nvGrpSpPr>
      <xdr:grpSpPr bwMode="auto">
        <a:xfrm>
          <a:off x="4117181" y="5703094"/>
          <a:ext cx="228600" cy="0"/>
          <a:chOff x="466" y="3952"/>
          <a:chExt cx="28" cy="16"/>
        </a:xfrm>
      </xdr:grpSpPr>
      <xdr:sp macro="" textlink="">
        <xdr:nvSpPr>
          <xdr:cNvPr id="1301943" name="Line 6839">
            <a:extLst>
              <a:ext uri="{FF2B5EF4-FFF2-40B4-BE49-F238E27FC236}">
                <a16:creationId xmlns:a16="http://schemas.microsoft.com/office/drawing/2014/main" id="{00000000-0008-0000-1500-0000B7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44" name="Line 6840">
            <a:extLst>
              <a:ext uri="{FF2B5EF4-FFF2-40B4-BE49-F238E27FC236}">
                <a16:creationId xmlns:a16="http://schemas.microsoft.com/office/drawing/2014/main" id="{00000000-0008-0000-1500-0000B8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49" name="Group 6841">
          <a:extLst>
            <a:ext uri="{FF2B5EF4-FFF2-40B4-BE49-F238E27FC236}">
              <a16:creationId xmlns:a16="http://schemas.microsoft.com/office/drawing/2014/main" id="{00000000-0008-0000-1500-000065DB1300}"/>
            </a:ext>
          </a:extLst>
        </xdr:cNvPr>
        <xdr:cNvGrpSpPr>
          <a:grpSpLocks/>
        </xdr:cNvGrpSpPr>
      </xdr:nvGrpSpPr>
      <xdr:grpSpPr bwMode="auto">
        <a:xfrm>
          <a:off x="4700588" y="5703094"/>
          <a:ext cx="266700" cy="0"/>
          <a:chOff x="466" y="3952"/>
          <a:chExt cx="28" cy="16"/>
        </a:xfrm>
      </xdr:grpSpPr>
      <xdr:sp macro="" textlink="">
        <xdr:nvSpPr>
          <xdr:cNvPr id="1301941" name="Line 6842">
            <a:extLst>
              <a:ext uri="{FF2B5EF4-FFF2-40B4-BE49-F238E27FC236}">
                <a16:creationId xmlns:a16="http://schemas.microsoft.com/office/drawing/2014/main" id="{00000000-0008-0000-1500-0000B5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42" name="Line 6843">
            <a:extLst>
              <a:ext uri="{FF2B5EF4-FFF2-40B4-BE49-F238E27FC236}">
                <a16:creationId xmlns:a16="http://schemas.microsoft.com/office/drawing/2014/main" id="{00000000-0008-0000-1500-0000B6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50" name="Group 6844">
          <a:extLst>
            <a:ext uri="{FF2B5EF4-FFF2-40B4-BE49-F238E27FC236}">
              <a16:creationId xmlns:a16="http://schemas.microsoft.com/office/drawing/2014/main" id="{00000000-0008-0000-1500-000066DB1300}"/>
            </a:ext>
          </a:extLst>
        </xdr:cNvPr>
        <xdr:cNvGrpSpPr>
          <a:grpSpLocks/>
        </xdr:cNvGrpSpPr>
      </xdr:nvGrpSpPr>
      <xdr:grpSpPr bwMode="auto">
        <a:xfrm>
          <a:off x="4117181" y="5703094"/>
          <a:ext cx="228600" cy="0"/>
          <a:chOff x="466" y="3952"/>
          <a:chExt cx="28" cy="16"/>
        </a:xfrm>
      </xdr:grpSpPr>
      <xdr:sp macro="" textlink="">
        <xdr:nvSpPr>
          <xdr:cNvPr id="1301939" name="Line 6845">
            <a:extLst>
              <a:ext uri="{FF2B5EF4-FFF2-40B4-BE49-F238E27FC236}">
                <a16:creationId xmlns:a16="http://schemas.microsoft.com/office/drawing/2014/main" id="{00000000-0008-0000-1500-0000B3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40" name="Line 6846">
            <a:extLst>
              <a:ext uri="{FF2B5EF4-FFF2-40B4-BE49-F238E27FC236}">
                <a16:creationId xmlns:a16="http://schemas.microsoft.com/office/drawing/2014/main" id="{00000000-0008-0000-1500-0000B4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51" name="Group 6847">
          <a:extLst>
            <a:ext uri="{FF2B5EF4-FFF2-40B4-BE49-F238E27FC236}">
              <a16:creationId xmlns:a16="http://schemas.microsoft.com/office/drawing/2014/main" id="{00000000-0008-0000-1500-000067DB1300}"/>
            </a:ext>
          </a:extLst>
        </xdr:cNvPr>
        <xdr:cNvGrpSpPr>
          <a:grpSpLocks/>
        </xdr:cNvGrpSpPr>
      </xdr:nvGrpSpPr>
      <xdr:grpSpPr bwMode="auto">
        <a:xfrm>
          <a:off x="4700588" y="5703094"/>
          <a:ext cx="266700" cy="0"/>
          <a:chOff x="466" y="3952"/>
          <a:chExt cx="28" cy="16"/>
        </a:xfrm>
      </xdr:grpSpPr>
      <xdr:sp macro="" textlink="">
        <xdr:nvSpPr>
          <xdr:cNvPr id="1301937" name="Line 6848">
            <a:extLst>
              <a:ext uri="{FF2B5EF4-FFF2-40B4-BE49-F238E27FC236}">
                <a16:creationId xmlns:a16="http://schemas.microsoft.com/office/drawing/2014/main" id="{00000000-0008-0000-1500-0000B1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38" name="Line 6849">
            <a:extLst>
              <a:ext uri="{FF2B5EF4-FFF2-40B4-BE49-F238E27FC236}">
                <a16:creationId xmlns:a16="http://schemas.microsoft.com/office/drawing/2014/main" id="{00000000-0008-0000-1500-0000B2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52" name="Group 6850">
          <a:extLst>
            <a:ext uri="{FF2B5EF4-FFF2-40B4-BE49-F238E27FC236}">
              <a16:creationId xmlns:a16="http://schemas.microsoft.com/office/drawing/2014/main" id="{00000000-0008-0000-1500-000068DB1300}"/>
            </a:ext>
          </a:extLst>
        </xdr:cNvPr>
        <xdr:cNvGrpSpPr>
          <a:grpSpLocks/>
        </xdr:cNvGrpSpPr>
      </xdr:nvGrpSpPr>
      <xdr:grpSpPr bwMode="auto">
        <a:xfrm>
          <a:off x="4117181" y="5703094"/>
          <a:ext cx="228600" cy="0"/>
          <a:chOff x="466" y="3952"/>
          <a:chExt cx="28" cy="16"/>
        </a:xfrm>
      </xdr:grpSpPr>
      <xdr:sp macro="" textlink="">
        <xdr:nvSpPr>
          <xdr:cNvPr id="1301935" name="Line 6851">
            <a:extLst>
              <a:ext uri="{FF2B5EF4-FFF2-40B4-BE49-F238E27FC236}">
                <a16:creationId xmlns:a16="http://schemas.microsoft.com/office/drawing/2014/main" id="{00000000-0008-0000-1500-0000AF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36" name="Line 6852">
            <a:extLst>
              <a:ext uri="{FF2B5EF4-FFF2-40B4-BE49-F238E27FC236}">
                <a16:creationId xmlns:a16="http://schemas.microsoft.com/office/drawing/2014/main" id="{00000000-0008-0000-1500-0000B0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53" name="Group 6853">
          <a:extLst>
            <a:ext uri="{FF2B5EF4-FFF2-40B4-BE49-F238E27FC236}">
              <a16:creationId xmlns:a16="http://schemas.microsoft.com/office/drawing/2014/main" id="{00000000-0008-0000-1500-000069DB1300}"/>
            </a:ext>
          </a:extLst>
        </xdr:cNvPr>
        <xdr:cNvGrpSpPr>
          <a:grpSpLocks/>
        </xdr:cNvGrpSpPr>
      </xdr:nvGrpSpPr>
      <xdr:grpSpPr bwMode="auto">
        <a:xfrm>
          <a:off x="4117181" y="5703094"/>
          <a:ext cx="228600" cy="0"/>
          <a:chOff x="466" y="3952"/>
          <a:chExt cx="28" cy="16"/>
        </a:xfrm>
      </xdr:grpSpPr>
      <xdr:sp macro="" textlink="">
        <xdr:nvSpPr>
          <xdr:cNvPr id="1301933" name="Line 6854">
            <a:extLst>
              <a:ext uri="{FF2B5EF4-FFF2-40B4-BE49-F238E27FC236}">
                <a16:creationId xmlns:a16="http://schemas.microsoft.com/office/drawing/2014/main" id="{00000000-0008-0000-1500-0000AD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34" name="Line 6855">
            <a:extLst>
              <a:ext uri="{FF2B5EF4-FFF2-40B4-BE49-F238E27FC236}">
                <a16:creationId xmlns:a16="http://schemas.microsoft.com/office/drawing/2014/main" id="{00000000-0008-0000-1500-0000AE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54" name="Group 6856">
          <a:extLst>
            <a:ext uri="{FF2B5EF4-FFF2-40B4-BE49-F238E27FC236}">
              <a16:creationId xmlns:a16="http://schemas.microsoft.com/office/drawing/2014/main" id="{00000000-0008-0000-1500-00006ADB1300}"/>
            </a:ext>
          </a:extLst>
        </xdr:cNvPr>
        <xdr:cNvGrpSpPr>
          <a:grpSpLocks/>
        </xdr:cNvGrpSpPr>
      </xdr:nvGrpSpPr>
      <xdr:grpSpPr bwMode="auto">
        <a:xfrm>
          <a:off x="4117181" y="5703094"/>
          <a:ext cx="228600" cy="0"/>
          <a:chOff x="466" y="3952"/>
          <a:chExt cx="28" cy="16"/>
        </a:xfrm>
      </xdr:grpSpPr>
      <xdr:sp macro="" textlink="">
        <xdr:nvSpPr>
          <xdr:cNvPr id="1301931" name="Line 6857">
            <a:extLst>
              <a:ext uri="{FF2B5EF4-FFF2-40B4-BE49-F238E27FC236}">
                <a16:creationId xmlns:a16="http://schemas.microsoft.com/office/drawing/2014/main" id="{00000000-0008-0000-1500-0000AB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32" name="Line 6858">
            <a:extLst>
              <a:ext uri="{FF2B5EF4-FFF2-40B4-BE49-F238E27FC236}">
                <a16:creationId xmlns:a16="http://schemas.microsoft.com/office/drawing/2014/main" id="{00000000-0008-0000-1500-0000AC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55" name="Group 6859">
          <a:extLst>
            <a:ext uri="{FF2B5EF4-FFF2-40B4-BE49-F238E27FC236}">
              <a16:creationId xmlns:a16="http://schemas.microsoft.com/office/drawing/2014/main" id="{00000000-0008-0000-1500-00006BDB1300}"/>
            </a:ext>
          </a:extLst>
        </xdr:cNvPr>
        <xdr:cNvGrpSpPr>
          <a:grpSpLocks/>
        </xdr:cNvGrpSpPr>
      </xdr:nvGrpSpPr>
      <xdr:grpSpPr bwMode="auto">
        <a:xfrm>
          <a:off x="4117181" y="5703094"/>
          <a:ext cx="228600" cy="0"/>
          <a:chOff x="466" y="3952"/>
          <a:chExt cx="28" cy="16"/>
        </a:xfrm>
      </xdr:grpSpPr>
      <xdr:sp macro="" textlink="">
        <xdr:nvSpPr>
          <xdr:cNvPr id="1301929" name="Line 6860">
            <a:extLst>
              <a:ext uri="{FF2B5EF4-FFF2-40B4-BE49-F238E27FC236}">
                <a16:creationId xmlns:a16="http://schemas.microsoft.com/office/drawing/2014/main" id="{00000000-0008-0000-1500-0000A9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30" name="Line 6861">
            <a:extLst>
              <a:ext uri="{FF2B5EF4-FFF2-40B4-BE49-F238E27FC236}">
                <a16:creationId xmlns:a16="http://schemas.microsoft.com/office/drawing/2014/main" id="{00000000-0008-0000-1500-0000AA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56" name="Group 6862">
          <a:extLst>
            <a:ext uri="{FF2B5EF4-FFF2-40B4-BE49-F238E27FC236}">
              <a16:creationId xmlns:a16="http://schemas.microsoft.com/office/drawing/2014/main" id="{00000000-0008-0000-1500-00006CDB1300}"/>
            </a:ext>
          </a:extLst>
        </xdr:cNvPr>
        <xdr:cNvGrpSpPr>
          <a:grpSpLocks/>
        </xdr:cNvGrpSpPr>
      </xdr:nvGrpSpPr>
      <xdr:grpSpPr bwMode="auto">
        <a:xfrm>
          <a:off x="4117181" y="5703094"/>
          <a:ext cx="228600" cy="0"/>
          <a:chOff x="466" y="3952"/>
          <a:chExt cx="28" cy="16"/>
        </a:xfrm>
      </xdr:grpSpPr>
      <xdr:sp macro="" textlink="">
        <xdr:nvSpPr>
          <xdr:cNvPr id="1301927" name="Line 6863">
            <a:extLst>
              <a:ext uri="{FF2B5EF4-FFF2-40B4-BE49-F238E27FC236}">
                <a16:creationId xmlns:a16="http://schemas.microsoft.com/office/drawing/2014/main" id="{00000000-0008-0000-1500-0000A7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28" name="Line 6864">
            <a:extLst>
              <a:ext uri="{FF2B5EF4-FFF2-40B4-BE49-F238E27FC236}">
                <a16:creationId xmlns:a16="http://schemas.microsoft.com/office/drawing/2014/main" id="{00000000-0008-0000-1500-0000A8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57" name="Group 6865">
          <a:extLst>
            <a:ext uri="{FF2B5EF4-FFF2-40B4-BE49-F238E27FC236}">
              <a16:creationId xmlns:a16="http://schemas.microsoft.com/office/drawing/2014/main" id="{00000000-0008-0000-1500-00006DDB1300}"/>
            </a:ext>
          </a:extLst>
        </xdr:cNvPr>
        <xdr:cNvGrpSpPr>
          <a:grpSpLocks/>
        </xdr:cNvGrpSpPr>
      </xdr:nvGrpSpPr>
      <xdr:grpSpPr bwMode="auto">
        <a:xfrm>
          <a:off x="4700588" y="5703094"/>
          <a:ext cx="266700" cy="0"/>
          <a:chOff x="466" y="3952"/>
          <a:chExt cx="28" cy="16"/>
        </a:xfrm>
      </xdr:grpSpPr>
      <xdr:sp macro="" textlink="">
        <xdr:nvSpPr>
          <xdr:cNvPr id="1301925" name="Line 6866">
            <a:extLst>
              <a:ext uri="{FF2B5EF4-FFF2-40B4-BE49-F238E27FC236}">
                <a16:creationId xmlns:a16="http://schemas.microsoft.com/office/drawing/2014/main" id="{00000000-0008-0000-1500-0000A5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26" name="Line 6867">
            <a:extLst>
              <a:ext uri="{FF2B5EF4-FFF2-40B4-BE49-F238E27FC236}">
                <a16:creationId xmlns:a16="http://schemas.microsoft.com/office/drawing/2014/main" id="{00000000-0008-0000-1500-0000A6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58" name="Group 6868">
          <a:extLst>
            <a:ext uri="{FF2B5EF4-FFF2-40B4-BE49-F238E27FC236}">
              <a16:creationId xmlns:a16="http://schemas.microsoft.com/office/drawing/2014/main" id="{00000000-0008-0000-1500-00006EDB1300}"/>
            </a:ext>
          </a:extLst>
        </xdr:cNvPr>
        <xdr:cNvGrpSpPr>
          <a:grpSpLocks/>
        </xdr:cNvGrpSpPr>
      </xdr:nvGrpSpPr>
      <xdr:grpSpPr bwMode="auto">
        <a:xfrm>
          <a:off x="4700588" y="5703094"/>
          <a:ext cx="266700" cy="0"/>
          <a:chOff x="466" y="3952"/>
          <a:chExt cx="28" cy="16"/>
        </a:xfrm>
      </xdr:grpSpPr>
      <xdr:sp macro="" textlink="">
        <xdr:nvSpPr>
          <xdr:cNvPr id="1301923" name="Line 6869">
            <a:extLst>
              <a:ext uri="{FF2B5EF4-FFF2-40B4-BE49-F238E27FC236}">
                <a16:creationId xmlns:a16="http://schemas.microsoft.com/office/drawing/2014/main" id="{00000000-0008-0000-1500-0000A3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24" name="Line 6870">
            <a:extLst>
              <a:ext uri="{FF2B5EF4-FFF2-40B4-BE49-F238E27FC236}">
                <a16:creationId xmlns:a16="http://schemas.microsoft.com/office/drawing/2014/main" id="{00000000-0008-0000-1500-0000A4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59" name="Group 6871">
          <a:extLst>
            <a:ext uri="{FF2B5EF4-FFF2-40B4-BE49-F238E27FC236}">
              <a16:creationId xmlns:a16="http://schemas.microsoft.com/office/drawing/2014/main" id="{00000000-0008-0000-1500-00006FDB1300}"/>
            </a:ext>
          </a:extLst>
        </xdr:cNvPr>
        <xdr:cNvGrpSpPr>
          <a:grpSpLocks/>
        </xdr:cNvGrpSpPr>
      </xdr:nvGrpSpPr>
      <xdr:grpSpPr bwMode="auto">
        <a:xfrm>
          <a:off x="4700588" y="5703094"/>
          <a:ext cx="266700" cy="0"/>
          <a:chOff x="466" y="3952"/>
          <a:chExt cx="28" cy="16"/>
        </a:xfrm>
      </xdr:grpSpPr>
      <xdr:sp macro="" textlink="">
        <xdr:nvSpPr>
          <xdr:cNvPr id="1301921" name="Line 6872">
            <a:extLst>
              <a:ext uri="{FF2B5EF4-FFF2-40B4-BE49-F238E27FC236}">
                <a16:creationId xmlns:a16="http://schemas.microsoft.com/office/drawing/2014/main" id="{00000000-0008-0000-1500-0000A1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22" name="Line 6873">
            <a:extLst>
              <a:ext uri="{FF2B5EF4-FFF2-40B4-BE49-F238E27FC236}">
                <a16:creationId xmlns:a16="http://schemas.microsoft.com/office/drawing/2014/main" id="{00000000-0008-0000-1500-0000A2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60" name="Group 6874">
          <a:extLst>
            <a:ext uri="{FF2B5EF4-FFF2-40B4-BE49-F238E27FC236}">
              <a16:creationId xmlns:a16="http://schemas.microsoft.com/office/drawing/2014/main" id="{00000000-0008-0000-1500-000070DB1300}"/>
            </a:ext>
          </a:extLst>
        </xdr:cNvPr>
        <xdr:cNvGrpSpPr>
          <a:grpSpLocks/>
        </xdr:cNvGrpSpPr>
      </xdr:nvGrpSpPr>
      <xdr:grpSpPr bwMode="auto">
        <a:xfrm>
          <a:off x="4700588" y="5703094"/>
          <a:ext cx="266700" cy="0"/>
          <a:chOff x="466" y="3952"/>
          <a:chExt cx="28" cy="16"/>
        </a:xfrm>
      </xdr:grpSpPr>
      <xdr:sp macro="" textlink="">
        <xdr:nvSpPr>
          <xdr:cNvPr id="1301919" name="Line 6875">
            <a:extLst>
              <a:ext uri="{FF2B5EF4-FFF2-40B4-BE49-F238E27FC236}">
                <a16:creationId xmlns:a16="http://schemas.microsoft.com/office/drawing/2014/main" id="{00000000-0008-0000-1500-00009F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20" name="Line 6876">
            <a:extLst>
              <a:ext uri="{FF2B5EF4-FFF2-40B4-BE49-F238E27FC236}">
                <a16:creationId xmlns:a16="http://schemas.microsoft.com/office/drawing/2014/main" id="{00000000-0008-0000-1500-0000A0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61" name="Group 6877">
          <a:extLst>
            <a:ext uri="{FF2B5EF4-FFF2-40B4-BE49-F238E27FC236}">
              <a16:creationId xmlns:a16="http://schemas.microsoft.com/office/drawing/2014/main" id="{00000000-0008-0000-1500-000071DB1300}"/>
            </a:ext>
          </a:extLst>
        </xdr:cNvPr>
        <xdr:cNvGrpSpPr>
          <a:grpSpLocks/>
        </xdr:cNvGrpSpPr>
      </xdr:nvGrpSpPr>
      <xdr:grpSpPr bwMode="auto">
        <a:xfrm>
          <a:off x="4700588" y="5703094"/>
          <a:ext cx="266700" cy="0"/>
          <a:chOff x="466" y="3952"/>
          <a:chExt cx="28" cy="16"/>
        </a:xfrm>
      </xdr:grpSpPr>
      <xdr:sp macro="" textlink="">
        <xdr:nvSpPr>
          <xdr:cNvPr id="1301917" name="Line 6878">
            <a:extLst>
              <a:ext uri="{FF2B5EF4-FFF2-40B4-BE49-F238E27FC236}">
                <a16:creationId xmlns:a16="http://schemas.microsoft.com/office/drawing/2014/main" id="{00000000-0008-0000-1500-00009D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18" name="Line 6879">
            <a:extLst>
              <a:ext uri="{FF2B5EF4-FFF2-40B4-BE49-F238E27FC236}">
                <a16:creationId xmlns:a16="http://schemas.microsoft.com/office/drawing/2014/main" id="{00000000-0008-0000-1500-00009E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62" name="Group 6880">
          <a:extLst>
            <a:ext uri="{FF2B5EF4-FFF2-40B4-BE49-F238E27FC236}">
              <a16:creationId xmlns:a16="http://schemas.microsoft.com/office/drawing/2014/main" id="{00000000-0008-0000-1500-000072DB1300}"/>
            </a:ext>
          </a:extLst>
        </xdr:cNvPr>
        <xdr:cNvGrpSpPr>
          <a:grpSpLocks/>
        </xdr:cNvGrpSpPr>
      </xdr:nvGrpSpPr>
      <xdr:grpSpPr bwMode="auto">
        <a:xfrm>
          <a:off x="4117181" y="5703094"/>
          <a:ext cx="228600" cy="0"/>
          <a:chOff x="466" y="3952"/>
          <a:chExt cx="28" cy="16"/>
        </a:xfrm>
      </xdr:grpSpPr>
      <xdr:sp macro="" textlink="">
        <xdr:nvSpPr>
          <xdr:cNvPr id="1301915" name="Line 6881">
            <a:extLst>
              <a:ext uri="{FF2B5EF4-FFF2-40B4-BE49-F238E27FC236}">
                <a16:creationId xmlns:a16="http://schemas.microsoft.com/office/drawing/2014/main" id="{00000000-0008-0000-1500-00009B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16" name="Line 6882">
            <a:extLst>
              <a:ext uri="{FF2B5EF4-FFF2-40B4-BE49-F238E27FC236}">
                <a16:creationId xmlns:a16="http://schemas.microsoft.com/office/drawing/2014/main" id="{00000000-0008-0000-1500-00009C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63" name="Group 6883">
          <a:extLst>
            <a:ext uri="{FF2B5EF4-FFF2-40B4-BE49-F238E27FC236}">
              <a16:creationId xmlns:a16="http://schemas.microsoft.com/office/drawing/2014/main" id="{00000000-0008-0000-1500-000073DB1300}"/>
            </a:ext>
          </a:extLst>
        </xdr:cNvPr>
        <xdr:cNvGrpSpPr>
          <a:grpSpLocks/>
        </xdr:cNvGrpSpPr>
      </xdr:nvGrpSpPr>
      <xdr:grpSpPr bwMode="auto">
        <a:xfrm>
          <a:off x="4117181" y="5703094"/>
          <a:ext cx="228600" cy="0"/>
          <a:chOff x="466" y="3952"/>
          <a:chExt cx="28" cy="16"/>
        </a:xfrm>
      </xdr:grpSpPr>
      <xdr:sp macro="" textlink="">
        <xdr:nvSpPr>
          <xdr:cNvPr id="1301913" name="Line 6884">
            <a:extLst>
              <a:ext uri="{FF2B5EF4-FFF2-40B4-BE49-F238E27FC236}">
                <a16:creationId xmlns:a16="http://schemas.microsoft.com/office/drawing/2014/main" id="{00000000-0008-0000-1500-000099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14" name="Line 6885">
            <a:extLst>
              <a:ext uri="{FF2B5EF4-FFF2-40B4-BE49-F238E27FC236}">
                <a16:creationId xmlns:a16="http://schemas.microsoft.com/office/drawing/2014/main" id="{00000000-0008-0000-1500-00009A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64" name="Group 6886">
          <a:extLst>
            <a:ext uri="{FF2B5EF4-FFF2-40B4-BE49-F238E27FC236}">
              <a16:creationId xmlns:a16="http://schemas.microsoft.com/office/drawing/2014/main" id="{00000000-0008-0000-1500-000074DB1300}"/>
            </a:ext>
          </a:extLst>
        </xdr:cNvPr>
        <xdr:cNvGrpSpPr>
          <a:grpSpLocks/>
        </xdr:cNvGrpSpPr>
      </xdr:nvGrpSpPr>
      <xdr:grpSpPr bwMode="auto">
        <a:xfrm>
          <a:off x="4700588" y="5703094"/>
          <a:ext cx="266700" cy="0"/>
          <a:chOff x="466" y="3952"/>
          <a:chExt cx="28" cy="16"/>
        </a:xfrm>
      </xdr:grpSpPr>
      <xdr:sp macro="" textlink="">
        <xdr:nvSpPr>
          <xdr:cNvPr id="1301911" name="Line 6887">
            <a:extLst>
              <a:ext uri="{FF2B5EF4-FFF2-40B4-BE49-F238E27FC236}">
                <a16:creationId xmlns:a16="http://schemas.microsoft.com/office/drawing/2014/main" id="{00000000-0008-0000-1500-000097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12" name="Line 6888">
            <a:extLst>
              <a:ext uri="{FF2B5EF4-FFF2-40B4-BE49-F238E27FC236}">
                <a16:creationId xmlns:a16="http://schemas.microsoft.com/office/drawing/2014/main" id="{00000000-0008-0000-1500-000098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65" name="Group 6889">
          <a:extLst>
            <a:ext uri="{FF2B5EF4-FFF2-40B4-BE49-F238E27FC236}">
              <a16:creationId xmlns:a16="http://schemas.microsoft.com/office/drawing/2014/main" id="{00000000-0008-0000-1500-000075DB1300}"/>
            </a:ext>
          </a:extLst>
        </xdr:cNvPr>
        <xdr:cNvGrpSpPr>
          <a:grpSpLocks/>
        </xdr:cNvGrpSpPr>
      </xdr:nvGrpSpPr>
      <xdr:grpSpPr bwMode="auto">
        <a:xfrm>
          <a:off x="4700588" y="5703094"/>
          <a:ext cx="266700" cy="0"/>
          <a:chOff x="466" y="3952"/>
          <a:chExt cx="28" cy="16"/>
        </a:xfrm>
      </xdr:grpSpPr>
      <xdr:sp macro="" textlink="">
        <xdr:nvSpPr>
          <xdr:cNvPr id="1301909" name="Line 6890">
            <a:extLst>
              <a:ext uri="{FF2B5EF4-FFF2-40B4-BE49-F238E27FC236}">
                <a16:creationId xmlns:a16="http://schemas.microsoft.com/office/drawing/2014/main" id="{00000000-0008-0000-1500-000095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10" name="Line 6891">
            <a:extLst>
              <a:ext uri="{FF2B5EF4-FFF2-40B4-BE49-F238E27FC236}">
                <a16:creationId xmlns:a16="http://schemas.microsoft.com/office/drawing/2014/main" id="{00000000-0008-0000-1500-000096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66" name="Group 6892">
          <a:extLst>
            <a:ext uri="{FF2B5EF4-FFF2-40B4-BE49-F238E27FC236}">
              <a16:creationId xmlns:a16="http://schemas.microsoft.com/office/drawing/2014/main" id="{00000000-0008-0000-1500-000076DB1300}"/>
            </a:ext>
          </a:extLst>
        </xdr:cNvPr>
        <xdr:cNvGrpSpPr>
          <a:grpSpLocks/>
        </xdr:cNvGrpSpPr>
      </xdr:nvGrpSpPr>
      <xdr:grpSpPr bwMode="auto">
        <a:xfrm>
          <a:off x="4117181" y="5703094"/>
          <a:ext cx="240507" cy="0"/>
          <a:chOff x="466" y="3952"/>
          <a:chExt cx="28" cy="16"/>
        </a:xfrm>
      </xdr:grpSpPr>
      <xdr:sp macro="" textlink="">
        <xdr:nvSpPr>
          <xdr:cNvPr id="1301907" name="Line 6893">
            <a:extLst>
              <a:ext uri="{FF2B5EF4-FFF2-40B4-BE49-F238E27FC236}">
                <a16:creationId xmlns:a16="http://schemas.microsoft.com/office/drawing/2014/main" id="{00000000-0008-0000-1500-000093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08" name="Line 6894">
            <a:extLst>
              <a:ext uri="{FF2B5EF4-FFF2-40B4-BE49-F238E27FC236}">
                <a16:creationId xmlns:a16="http://schemas.microsoft.com/office/drawing/2014/main" id="{00000000-0008-0000-1500-000094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571500</xdr:colOff>
      <xdr:row>19</xdr:row>
      <xdr:rowOff>0</xdr:rowOff>
    </xdr:to>
    <xdr:grpSp>
      <xdr:nvGrpSpPr>
        <xdr:cNvPr id="1301367" name="Group 6895">
          <a:extLst>
            <a:ext uri="{FF2B5EF4-FFF2-40B4-BE49-F238E27FC236}">
              <a16:creationId xmlns:a16="http://schemas.microsoft.com/office/drawing/2014/main" id="{00000000-0008-0000-1500-000077DB1300}"/>
            </a:ext>
          </a:extLst>
        </xdr:cNvPr>
        <xdr:cNvGrpSpPr>
          <a:grpSpLocks/>
        </xdr:cNvGrpSpPr>
      </xdr:nvGrpSpPr>
      <xdr:grpSpPr bwMode="auto">
        <a:xfrm>
          <a:off x="5486400" y="5703094"/>
          <a:ext cx="228600" cy="0"/>
          <a:chOff x="466" y="3952"/>
          <a:chExt cx="28" cy="16"/>
        </a:xfrm>
      </xdr:grpSpPr>
      <xdr:sp macro="" textlink="">
        <xdr:nvSpPr>
          <xdr:cNvPr id="1301905" name="Line 6896">
            <a:extLst>
              <a:ext uri="{FF2B5EF4-FFF2-40B4-BE49-F238E27FC236}">
                <a16:creationId xmlns:a16="http://schemas.microsoft.com/office/drawing/2014/main" id="{00000000-0008-0000-1500-000091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06" name="Line 6897">
            <a:extLst>
              <a:ext uri="{FF2B5EF4-FFF2-40B4-BE49-F238E27FC236}">
                <a16:creationId xmlns:a16="http://schemas.microsoft.com/office/drawing/2014/main" id="{00000000-0008-0000-1500-000092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68" name="Group 6898">
          <a:extLst>
            <a:ext uri="{FF2B5EF4-FFF2-40B4-BE49-F238E27FC236}">
              <a16:creationId xmlns:a16="http://schemas.microsoft.com/office/drawing/2014/main" id="{00000000-0008-0000-1500-000078DB1300}"/>
            </a:ext>
          </a:extLst>
        </xdr:cNvPr>
        <xdr:cNvGrpSpPr>
          <a:grpSpLocks/>
        </xdr:cNvGrpSpPr>
      </xdr:nvGrpSpPr>
      <xdr:grpSpPr bwMode="auto">
        <a:xfrm>
          <a:off x="4700588" y="5703094"/>
          <a:ext cx="266700" cy="0"/>
          <a:chOff x="466" y="3952"/>
          <a:chExt cx="28" cy="16"/>
        </a:xfrm>
      </xdr:grpSpPr>
      <xdr:sp macro="" textlink="">
        <xdr:nvSpPr>
          <xdr:cNvPr id="1301903" name="Line 6899">
            <a:extLst>
              <a:ext uri="{FF2B5EF4-FFF2-40B4-BE49-F238E27FC236}">
                <a16:creationId xmlns:a16="http://schemas.microsoft.com/office/drawing/2014/main" id="{00000000-0008-0000-1500-00008F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04" name="Line 6900">
            <a:extLst>
              <a:ext uri="{FF2B5EF4-FFF2-40B4-BE49-F238E27FC236}">
                <a16:creationId xmlns:a16="http://schemas.microsoft.com/office/drawing/2014/main" id="{00000000-0008-0000-1500-000090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69" name="Group 6901">
          <a:extLst>
            <a:ext uri="{FF2B5EF4-FFF2-40B4-BE49-F238E27FC236}">
              <a16:creationId xmlns:a16="http://schemas.microsoft.com/office/drawing/2014/main" id="{00000000-0008-0000-1500-000079DB1300}"/>
            </a:ext>
          </a:extLst>
        </xdr:cNvPr>
        <xdr:cNvGrpSpPr>
          <a:grpSpLocks/>
        </xdr:cNvGrpSpPr>
      </xdr:nvGrpSpPr>
      <xdr:grpSpPr bwMode="auto">
        <a:xfrm>
          <a:off x="4700588" y="5703094"/>
          <a:ext cx="266700" cy="0"/>
          <a:chOff x="466" y="3952"/>
          <a:chExt cx="28" cy="16"/>
        </a:xfrm>
      </xdr:grpSpPr>
      <xdr:sp macro="" textlink="">
        <xdr:nvSpPr>
          <xdr:cNvPr id="1301901" name="Line 6902">
            <a:extLst>
              <a:ext uri="{FF2B5EF4-FFF2-40B4-BE49-F238E27FC236}">
                <a16:creationId xmlns:a16="http://schemas.microsoft.com/office/drawing/2014/main" id="{00000000-0008-0000-1500-00008D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02" name="Line 6903">
            <a:extLst>
              <a:ext uri="{FF2B5EF4-FFF2-40B4-BE49-F238E27FC236}">
                <a16:creationId xmlns:a16="http://schemas.microsoft.com/office/drawing/2014/main" id="{00000000-0008-0000-1500-00008E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70" name="Group 6904">
          <a:extLst>
            <a:ext uri="{FF2B5EF4-FFF2-40B4-BE49-F238E27FC236}">
              <a16:creationId xmlns:a16="http://schemas.microsoft.com/office/drawing/2014/main" id="{00000000-0008-0000-1500-00007ADB1300}"/>
            </a:ext>
          </a:extLst>
        </xdr:cNvPr>
        <xdr:cNvGrpSpPr>
          <a:grpSpLocks/>
        </xdr:cNvGrpSpPr>
      </xdr:nvGrpSpPr>
      <xdr:grpSpPr bwMode="auto">
        <a:xfrm>
          <a:off x="4700588" y="5703094"/>
          <a:ext cx="266700" cy="0"/>
          <a:chOff x="466" y="3952"/>
          <a:chExt cx="28" cy="16"/>
        </a:xfrm>
      </xdr:grpSpPr>
      <xdr:sp macro="" textlink="">
        <xdr:nvSpPr>
          <xdr:cNvPr id="1301899" name="Line 6905">
            <a:extLst>
              <a:ext uri="{FF2B5EF4-FFF2-40B4-BE49-F238E27FC236}">
                <a16:creationId xmlns:a16="http://schemas.microsoft.com/office/drawing/2014/main" id="{00000000-0008-0000-1500-00008B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00" name="Line 6906">
            <a:extLst>
              <a:ext uri="{FF2B5EF4-FFF2-40B4-BE49-F238E27FC236}">
                <a16:creationId xmlns:a16="http://schemas.microsoft.com/office/drawing/2014/main" id="{00000000-0008-0000-1500-00008C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71" name="Group 6907">
          <a:extLst>
            <a:ext uri="{FF2B5EF4-FFF2-40B4-BE49-F238E27FC236}">
              <a16:creationId xmlns:a16="http://schemas.microsoft.com/office/drawing/2014/main" id="{00000000-0008-0000-1500-00007BDB1300}"/>
            </a:ext>
          </a:extLst>
        </xdr:cNvPr>
        <xdr:cNvGrpSpPr>
          <a:grpSpLocks/>
        </xdr:cNvGrpSpPr>
      </xdr:nvGrpSpPr>
      <xdr:grpSpPr bwMode="auto">
        <a:xfrm>
          <a:off x="4700588" y="5703094"/>
          <a:ext cx="266700" cy="0"/>
          <a:chOff x="466" y="3952"/>
          <a:chExt cx="28" cy="16"/>
        </a:xfrm>
      </xdr:grpSpPr>
      <xdr:sp macro="" textlink="">
        <xdr:nvSpPr>
          <xdr:cNvPr id="1301897" name="Line 6908">
            <a:extLst>
              <a:ext uri="{FF2B5EF4-FFF2-40B4-BE49-F238E27FC236}">
                <a16:creationId xmlns:a16="http://schemas.microsoft.com/office/drawing/2014/main" id="{00000000-0008-0000-1500-000089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98" name="Line 6909">
            <a:extLst>
              <a:ext uri="{FF2B5EF4-FFF2-40B4-BE49-F238E27FC236}">
                <a16:creationId xmlns:a16="http://schemas.microsoft.com/office/drawing/2014/main" id="{00000000-0008-0000-1500-00008A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72" name="Group 6910">
          <a:extLst>
            <a:ext uri="{FF2B5EF4-FFF2-40B4-BE49-F238E27FC236}">
              <a16:creationId xmlns:a16="http://schemas.microsoft.com/office/drawing/2014/main" id="{00000000-0008-0000-1500-00007CDB1300}"/>
            </a:ext>
          </a:extLst>
        </xdr:cNvPr>
        <xdr:cNvGrpSpPr>
          <a:grpSpLocks/>
        </xdr:cNvGrpSpPr>
      </xdr:nvGrpSpPr>
      <xdr:grpSpPr bwMode="auto">
        <a:xfrm>
          <a:off x="4700588" y="5703094"/>
          <a:ext cx="266700" cy="0"/>
          <a:chOff x="466" y="3952"/>
          <a:chExt cx="28" cy="16"/>
        </a:xfrm>
      </xdr:grpSpPr>
      <xdr:sp macro="" textlink="">
        <xdr:nvSpPr>
          <xdr:cNvPr id="1301895" name="Line 6911">
            <a:extLst>
              <a:ext uri="{FF2B5EF4-FFF2-40B4-BE49-F238E27FC236}">
                <a16:creationId xmlns:a16="http://schemas.microsoft.com/office/drawing/2014/main" id="{00000000-0008-0000-1500-000087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96" name="Line 6912">
            <a:extLst>
              <a:ext uri="{FF2B5EF4-FFF2-40B4-BE49-F238E27FC236}">
                <a16:creationId xmlns:a16="http://schemas.microsoft.com/office/drawing/2014/main" id="{00000000-0008-0000-1500-000088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19</xdr:row>
      <xdr:rowOff>0</xdr:rowOff>
    </xdr:from>
    <xdr:to>
      <xdr:col>3</xdr:col>
      <xdr:colOff>447675</xdr:colOff>
      <xdr:row>19</xdr:row>
      <xdr:rowOff>0</xdr:rowOff>
    </xdr:to>
    <xdr:grpSp>
      <xdr:nvGrpSpPr>
        <xdr:cNvPr id="1301373" name="Group 6913">
          <a:extLst>
            <a:ext uri="{FF2B5EF4-FFF2-40B4-BE49-F238E27FC236}">
              <a16:creationId xmlns:a16="http://schemas.microsoft.com/office/drawing/2014/main" id="{00000000-0008-0000-1500-00007DDB1300}"/>
            </a:ext>
          </a:extLst>
        </xdr:cNvPr>
        <xdr:cNvGrpSpPr>
          <a:grpSpLocks/>
        </xdr:cNvGrpSpPr>
      </xdr:nvGrpSpPr>
      <xdr:grpSpPr bwMode="auto">
        <a:xfrm>
          <a:off x="4576763" y="5703094"/>
          <a:ext cx="228600" cy="0"/>
          <a:chOff x="466" y="3952"/>
          <a:chExt cx="28" cy="16"/>
        </a:xfrm>
      </xdr:grpSpPr>
      <xdr:sp macro="" textlink="">
        <xdr:nvSpPr>
          <xdr:cNvPr id="1301893" name="Line 6914">
            <a:extLst>
              <a:ext uri="{FF2B5EF4-FFF2-40B4-BE49-F238E27FC236}">
                <a16:creationId xmlns:a16="http://schemas.microsoft.com/office/drawing/2014/main" id="{00000000-0008-0000-1500-000085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94" name="Line 6915">
            <a:extLst>
              <a:ext uri="{FF2B5EF4-FFF2-40B4-BE49-F238E27FC236}">
                <a16:creationId xmlns:a16="http://schemas.microsoft.com/office/drawing/2014/main" id="{00000000-0008-0000-1500-000086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74" name="Group 6916">
          <a:extLst>
            <a:ext uri="{FF2B5EF4-FFF2-40B4-BE49-F238E27FC236}">
              <a16:creationId xmlns:a16="http://schemas.microsoft.com/office/drawing/2014/main" id="{00000000-0008-0000-1500-00007EDB1300}"/>
            </a:ext>
          </a:extLst>
        </xdr:cNvPr>
        <xdr:cNvGrpSpPr>
          <a:grpSpLocks/>
        </xdr:cNvGrpSpPr>
      </xdr:nvGrpSpPr>
      <xdr:grpSpPr bwMode="auto">
        <a:xfrm>
          <a:off x="4117181" y="5703094"/>
          <a:ext cx="240507" cy="0"/>
          <a:chOff x="466" y="3952"/>
          <a:chExt cx="28" cy="16"/>
        </a:xfrm>
      </xdr:grpSpPr>
      <xdr:sp macro="" textlink="">
        <xdr:nvSpPr>
          <xdr:cNvPr id="1301891" name="Line 6917">
            <a:extLst>
              <a:ext uri="{FF2B5EF4-FFF2-40B4-BE49-F238E27FC236}">
                <a16:creationId xmlns:a16="http://schemas.microsoft.com/office/drawing/2014/main" id="{00000000-0008-0000-1500-000083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92" name="Line 6918">
            <a:extLst>
              <a:ext uri="{FF2B5EF4-FFF2-40B4-BE49-F238E27FC236}">
                <a16:creationId xmlns:a16="http://schemas.microsoft.com/office/drawing/2014/main" id="{00000000-0008-0000-1500-000084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75" name="Group 6919">
          <a:extLst>
            <a:ext uri="{FF2B5EF4-FFF2-40B4-BE49-F238E27FC236}">
              <a16:creationId xmlns:a16="http://schemas.microsoft.com/office/drawing/2014/main" id="{00000000-0008-0000-1500-00007FDB1300}"/>
            </a:ext>
          </a:extLst>
        </xdr:cNvPr>
        <xdr:cNvGrpSpPr>
          <a:grpSpLocks/>
        </xdr:cNvGrpSpPr>
      </xdr:nvGrpSpPr>
      <xdr:grpSpPr bwMode="auto">
        <a:xfrm>
          <a:off x="4117181" y="5703094"/>
          <a:ext cx="240507" cy="0"/>
          <a:chOff x="466" y="3952"/>
          <a:chExt cx="28" cy="16"/>
        </a:xfrm>
      </xdr:grpSpPr>
      <xdr:sp macro="" textlink="">
        <xdr:nvSpPr>
          <xdr:cNvPr id="1301889" name="Line 6920">
            <a:extLst>
              <a:ext uri="{FF2B5EF4-FFF2-40B4-BE49-F238E27FC236}">
                <a16:creationId xmlns:a16="http://schemas.microsoft.com/office/drawing/2014/main" id="{00000000-0008-0000-1500-000081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90" name="Line 6921">
            <a:extLst>
              <a:ext uri="{FF2B5EF4-FFF2-40B4-BE49-F238E27FC236}">
                <a16:creationId xmlns:a16="http://schemas.microsoft.com/office/drawing/2014/main" id="{00000000-0008-0000-1500-000082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76" name="Group 6922">
          <a:extLst>
            <a:ext uri="{FF2B5EF4-FFF2-40B4-BE49-F238E27FC236}">
              <a16:creationId xmlns:a16="http://schemas.microsoft.com/office/drawing/2014/main" id="{00000000-0008-0000-1500-000080DB1300}"/>
            </a:ext>
          </a:extLst>
        </xdr:cNvPr>
        <xdr:cNvGrpSpPr>
          <a:grpSpLocks/>
        </xdr:cNvGrpSpPr>
      </xdr:nvGrpSpPr>
      <xdr:grpSpPr bwMode="auto">
        <a:xfrm>
          <a:off x="4117181" y="5703094"/>
          <a:ext cx="240507" cy="0"/>
          <a:chOff x="466" y="3952"/>
          <a:chExt cx="28" cy="16"/>
        </a:xfrm>
      </xdr:grpSpPr>
      <xdr:sp macro="" textlink="">
        <xdr:nvSpPr>
          <xdr:cNvPr id="1301887" name="Line 6923">
            <a:extLst>
              <a:ext uri="{FF2B5EF4-FFF2-40B4-BE49-F238E27FC236}">
                <a16:creationId xmlns:a16="http://schemas.microsoft.com/office/drawing/2014/main" id="{00000000-0008-0000-1500-00007F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88" name="Line 6924">
            <a:extLst>
              <a:ext uri="{FF2B5EF4-FFF2-40B4-BE49-F238E27FC236}">
                <a16:creationId xmlns:a16="http://schemas.microsoft.com/office/drawing/2014/main" id="{00000000-0008-0000-1500-000080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77" name="Group 6925">
          <a:extLst>
            <a:ext uri="{FF2B5EF4-FFF2-40B4-BE49-F238E27FC236}">
              <a16:creationId xmlns:a16="http://schemas.microsoft.com/office/drawing/2014/main" id="{00000000-0008-0000-1500-000081DB1300}"/>
            </a:ext>
          </a:extLst>
        </xdr:cNvPr>
        <xdr:cNvGrpSpPr>
          <a:grpSpLocks/>
        </xdr:cNvGrpSpPr>
      </xdr:nvGrpSpPr>
      <xdr:grpSpPr bwMode="auto">
        <a:xfrm>
          <a:off x="4117181" y="5703094"/>
          <a:ext cx="240507" cy="0"/>
          <a:chOff x="466" y="3952"/>
          <a:chExt cx="28" cy="16"/>
        </a:xfrm>
      </xdr:grpSpPr>
      <xdr:sp macro="" textlink="">
        <xdr:nvSpPr>
          <xdr:cNvPr id="1301885" name="Line 6926">
            <a:extLst>
              <a:ext uri="{FF2B5EF4-FFF2-40B4-BE49-F238E27FC236}">
                <a16:creationId xmlns:a16="http://schemas.microsoft.com/office/drawing/2014/main" id="{00000000-0008-0000-1500-00007D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86" name="Line 6927">
            <a:extLst>
              <a:ext uri="{FF2B5EF4-FFF2-40B4-BE49-F238E27FC236}">
                <a16:creationId xmlns:a16="http://schemas.microsoft.com/office/drawing/2014/main" id="{00000000-0008-0000-1500-00007E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78" name="Group 6928">
          <a:extLst>
            <a:ext uri="{FF2B5EF4-FFF2-40B4-BE49-F238E27FC236}">
              <a16:creationId xmlns:a16="http://schemas.microsoft.com/office/drawing/2014/main" id="{00000000-0008-0000-1500-000082DB1300}"/>
            </a:ext>
          </a:extLst>
        </xdr:cNvPr>
        <xdr:cNvGrpSpPr>
          <a:grpSpLocks/>
        </xdr:cNvGrpSpPr>
      </xdr:nvGrpSpPr>
      <xdr:grpSpPr bwMode="auto">
        <a:xfrm>
          <a:off x="4117181" y="5703094"/>
          <a:ext cx="240507" cy="0"/>
          <a:chOff x="466" y="3952"/>
          <a:chExt cx="28" cy="16"/>
        </a:xfrm>
      </xdr:grpSpPr>
      <xdr:sp macro="" textlink="">
        <xdr:nvSpPr>
          <xdr:cNvPr id="1301883" name="Line 6929">
            <a:extLst>
              <a:ext uri="{FF2B5EF4-FFF2-40B4-BE49-F238E27FC236}">
                <a16:creationId xmlns:a16="http://schemas.microsoft.com/office/drawing/2014/main" id="{00000000-0008-0000-1500-00007B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84" name="Line 6930">
            <a:extLst>
              <a:ext uri="{FF2B5EF4-FFF2-40B4-BE49-F238E27FC236}">
                <a16:creationId xmlns:a16="http://schemas.microsoft.com/office/drawing/2014/main" id="{00000000-0008-0000-1500-00007C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79" name="Group 6931">
          <a:extLst>
            <a:ext uri="{FF2B5EF4-FFF2-40B4-BE49-F238E27FC236}">
              <a16:creationId xmlns:a16="http://schemas.microsoft.com/office/drawing/2014/main" id="{00000000-0008-0000-1500-000083DB1300}"/>
            </a:ext>
          </a:extLst>
        </xdr:cNvPr>
        <xdr:cNvGrpSpPr>
          <a:grpSpLocks/>
        </xdr:cNvGrpSpPr>
      </xdr:nvGrpSpPr>
      <xdr:grpSpPr bwMode="auto">
        <a:xfrm>
          <a:off x="4117181" y="5703094"/>
          <a:ext cx="240507" cy="0"/>
          <a:chOff x="466" y="3952"/>
          <a:chExt cx="28" cy="16"/>
        </a:xfrm>
      </xdr:grpSpPr>
      <xdr:sp macro="" textlink="">
        <xdr:nvSpPr>
          <xdr:cNvPr id="1301881" name="Line 6932">
            <a:extLst>
              <a:ext uri="{FF2B5EF4-FFF2-40B4-BE49-F238E27FC236}">
                <a16:creationId xmlns:a16="http://schemas.microsoft.com/office/drawing/2014/main" id="{00000000-0008-0000-1500-000079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82" name="Line 6933">
            <a:extLst>
              <a:ext uri="{FF2B5EF4-FFF2-40B4-BE49-F238E27FC236}">
                <a16:creationId xmlns:a16="http://schemas.microsoft.com/office/drawing/2014/main" id="{00000000-0008-0000-1500-00007A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19</xdr:row>
      <xdr:rowOff>0</xdr:rowOff>
    </xdr:from>
    <xdr:to>
      <xdr:col>2</xdr:col>
      <xdr:colOff>447675</xdr:colOff>
      <xdr:row>19</xdr:row>
      <xdr:rowOff>0</xdr:rowOff>
    </xdr:to>
    <xdr:grpSp>
      <xdr:nvGrpSpPr>
        <xdr:cNvPr id="1301380" name="Group 6934">
          <a:extLst>
            <a:ext uri="{FF2B5EF4-FFF2-40B4-BE49-F238E27FC236}">
              <a16:creationId xmlns:a16="http://schemas.microsoft.com/office/drawing/2014/main" id="{00000000-0008-0000-1500-000084DB1300}"/>
            </a:ext>
          </a:extLst>
        </xdr:cNvPr>
        <xdr:cNvGrpSpPr>
          <a:grpSpLocks/>
        </xdr:cNvGrpSpPr>
      </xdr:nvGrpSpPr>
      <xdr:grpSpPr bwMode="auto">
        <a:xfrm>
          <a:off x="3993356" y="5703094"/>
          <a:ext cx="228600" cy="0"/>
          <a:chOff x="466" y="3952"/>
          <a:chExt cx="28" cy="16"/>
        </a:xfrm>
      </xdr:grpSpPr>
      <xdr:sp macro="" textlink="">
        <xdr:nvSpPr>
          <xdr:cNvPr id="1301879" name="Line 6935">
            <a:extLst>
              <a:ext uri="{FF2B5EF4-FFF2-40B4-BE49-F238E27FC236}">
                <a16:creationId xmlns:a16="http://schemas.microsoft.com/office/drawing/2014/main" id="{00000000-0008-0000-1500-000077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80" name="Line 6936">
            <a:extLst>
              <a:ext uri="{FF2B5EF4-FFF2-40B4-BE49-F238E27FC236}">
                <a16:creationId xmlns:a16="http://schemas.microsoft.com/office/drawing/2014/main" id="{00000000-0008-0000-1500-000078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81" name="Group 6937">
          <a:extLst>
            <a:ext uri="{FF2B5EF4-FFF2-40B4-BE49-F238E27FC236}">
              <a16:creationId xmlns:a16="http://schemas.microsoft.com/office/drawing/2014/main" id="{00000000-0008-0000-1500-000085DB1300}"/>
            </a:ext>
          </a:extLst>
        </xdr:cNvPr>
        <xdr:cNvGrpSpPr>
          <a:grpSpLocks/>
        </xdr:cNvGrpSpPr>
      </xdr:nvGrpSpPr>
      <xdr:grpSpPr bwMode="auto">
        <a:xfrm>
          <a:off x="4117181" y="5703094"/>
          <a:ext cx="228600" cy="0"/>
          <a:chOff x="466" y="3952"/>
          <a:chExt cx="28" cy="16"/>
        </a:xfrm>
      </xdr:grpSpPr>
      <xdr:sp macro="" textlink="">
        <xdr:nvSpPr>
          <xdr:cNvPr id="1301877" name="Line 6938">
            <a:extLst>
              <a:ext uri="{FF2B5EF4-FFF2-40B4-BE49-F238E27FC236}">
                <a16:creationId xmlns:a16="http://schemas.microsoft.com/office/drawing/2014/main" id="{00000000-0008-0000-1500-000075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78" name="Line 6939">
            <a:extLst>
              <a:ext uri="{FF2B5EF4-FFF2-40B4-BE49-F238E27FC236}">
                <a16:creationId xmlns:a16="http://schemas.microsoft.com/office/drawing/2014/main" id="{00000000-0008-0000-1500-000076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82" name="Group 6940">
          <a:extLst>
            <a:ext uri="{FF2B5EF4-FFF2-40B4-BE49-F238E27FC236}">
              <a16:creationId xmlns:a16="http://schemas.microsoft.com/office/drawing/2014/main" id="{00000000-0008-0000-1500-000086DB1300}"/>
            </a:ext>
          </a:extLst>
        </xdr:cNvPr>
        <xdr:cNvGrpSpPr>
          <a:grpSpLocks/>
        </xdr:cNvGrpSpPr>
      </xdr:nvGrpSpPr>
      <xdr:grpSpPr bwMode="auto">
        <a:xfrm>
          <a:off x="4117181" y="5703094"/>
          <a:ext cx="228600" cy="0"/>
          <a:chOff x="466" y="3952"/>
          <a:chExt cx="28" cy="16"/>
        </a:xfrm>
      </xdr:grpSpPr>
      <xdr:sp macro="" textlink="">
        <xdr:nvSpPr>
          <xdr:cNvPr id="1301875" name="Line 6941">
            <a:extLst>
              <a:ext uri="{FF2B5EF4-FFF2-40B4-BE49-F238E27FC236}">
                <a16:creationId xmlns:a16="http://schemas.microsoft.com/office/drawing/2014/main" id="{00000000-0008-0000-1500-000073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76" name="Line 6942">
            <a:extLst>
              <a:ext uri="{FF2B5EF4-FFF2-40B4-BE49-F238E27FC236}">
                <a16:creationId xmlns:a16="http://schemas.microsoft.com/office/drawing/2014/main" id="{00000000-0008-0000-1500-000074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83" name="Group 6943">
          <a:extLst>
            <a:ext uri="{FF2B5EF4-FFF2-40B4-BE49-F238E27FC236}">
              <a16:creationId xmlns:a16="http://schemas.microsoft.com/office/drawing/2014/main" id="{00000000-0008-0000-1500-000087DB1300}"/>
            </a:ext>
          </a:extLst>
        </xdr:cNvPr>
        <xdr:cNvGrpSpPr>
          <a:grpSpLocks/>
        </xdr:cNvGrpSpPr>
      </xdr:nvGrpSpPr>
      <xdr:grpSpPr bwMode="auto">
        <a:xfrm>
          <a:off x="4117181" y="5703094"/>
          <a:ext cx="240507" cy="0"/>
          <a:chOff x="466" y="3952"/>
          <a:chExt cx="28" cy="16"/>
        </a:xfrm>
      </xdr:grpSpPr>
      <xdr:sp macro="" textlink="">
        <xdr:nvSpPr>
          <xdr:cNvPr id="1301873" name="Line 6944">
            <a:extLst>
              <a:ext uri="{FF2B5EF4-FFF2-40B4-BE49-F238E27FC236}">
                <a16:creationId xmlns:a16="http://schemas.microsoft.com/office/drawing/2014/main" id="{00000000-0008-0000-1500-000071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74" name="Line 6945">
            <a:extLst>
              <a:ext uri="{FF2B5EF4-FFF2-40B4-BE49-F238E27FC236}">
                <a16:creationId xmlns:a16="http://schemas.microsoft.com/office/drawing/2014/main" id="{00000000-0008-0000-1500-000072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84" name="Group 6946">
          <a:extLst>
            <a:ext uri="{FF2B5EF4-FFF2-40B4-BE49-F238E27FC236}">
              <a16:creationId xmlns:a16="http://schemas.microsoft.com/office/drawing/2014/main" id="{00000000-0008-0000-1500-000088DB1300}"/>
            </a:ext>
          </a:extLst>
        </xdr:cNvPr>
        <xdr:cNvGrpSpPr>
          <a:grpSpLocks/>
        </xdr:cNvGrpSpPr>
      </xdr:nvGrpSpPr>
      <xdr:grpSpPr bwMode="auto">
        <a:xfrm>
          <a:off x="4117181" y="5703094"/>
          <a:ext cx="228600" cy="0"/>
          <a:chOff x="466" y="3952"/>
          <a:chExt cx="28" cy="16"/>
        </a:xfrm>
      </xdr:grpSpPr>
      <xdr:sp macro="" textlink="">
        <xdr:nvSpPr>
          <xdr:cNvPr id="1301871" name="Line 6947">
            <a:extLst>
              <a:ext uri="{FF2B5EF4-FFF2-40B4-BE49-F238E27FC236}">
                <a16:creationId xmlns:a16="http://schemas.microsoft.com/office/drawing/2014/main" id="{00000000-0008-0000-1500-00006F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72" name="Line 6948">
            <a:extLst>
              <a:ext uri="{FF2B5EF4-FFF2-40B4-BE49-F238E27FC236}">
                <a16:creationId xmlns:a16="http://schemas.microsoft.com/office/drawing/2014/main" id="{00000000-0008-0000-1500-000070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85" name="Group 6949">
          <a:extLst>
            <a:ext uri="{FF2B5EF4-FFF2-40B4-BE49-F238E27FC236}">
              <a16:creationId xmlns:a16="http://schemas.microsoft.com/office/drawing/2014/main" id="{00000000-0008-0000-1500-000089DB1300}"/>
            </a:ext>
          </a:extLst>
        </xdr:cNvPr>
        <xdr:cNvGrpSpPr>
          <a:grpSpLocks/>
        </xdr:cNvGrpSpPr>
      </xdr:nvGrpSpPr>
      <xdr:grpSpPr bwMode="auto">
        <a:xfrm>
          <a:off x="4117181" y="5703094"/>
          <a:ext cx="228600" cy="0"/>
          <a:chOff x="466" y="3952"/>
          <a:chExt cx="28" cy="16"/>
        </a:xfrm>
      </xdr:grpSpPr>
      <xdr:sp macro="" textlink="">
        <xdr:nvSpPr>
          <xdr:cNvPr id="1301869" name="Line 6950">
            <a:extLst>
              <a:ext uri="{FF2B5EF4-FFF2-40B4-BE49-F238E27FC236}">
                <a16:creationId xmlns:a16="http://schemas.microsoft.com/office/drawing/2014/main" id="{00000000-0008-0000-1500-00006D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70" name="Line 6951">
            <a:extLst>
              <a:ext uri="{FF2B5EF4-FFF2-40B4-BE49-F238E27FC236}">
                <a16:creationId xmlns:a16="http://schemas.microsoft.com/office/drawing/2014/main" id="{00000000-0008-0000-1500-00006E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86" name="Group 6952">
          <a:extLst>
            <a:ext uri="{FF2B5EF4-FFF2-40B4-BE49-F238E27FC236}">
              <a16:creationId xmlns:a16="http://schemas.microsoft.com/office/drawing/2014/main" id="{00000000-0008-0000-1500-00008ADB1300}"/>
            </a:ext>
          </a:extLst>
        </xdr:cNvPr>
        <xdr:cNvGrpSpPr>
          <a:grpSpLocks/>
        </xdr:cNvGrpSpPr>
      </xdr:nvGrpSpPr>
      <xdr:grpSpPr bwMode="auto">
        <a:xfrm>
          <a:off x="4117181" y="5703094"/>
          <a:ext cx="240507" cy="0"/>
          <a:chOff x="466" y="3952"/>
          <a:chExt cx="28" cy="16"/>
        </a:xfrm>
      </xdr:grpSpPr>
      <xdr:sp macro="" textlink="">
        <xdr:nvSpPr>
          <xdr:cNvPr id="1301867" name="Line 6953">
            <a:extLst>
              <a:ext uri="{FF2B5EF4-FFF2-40B4-BE49-F238E27FC236}">
                <a16:creationId xmlns:a16="http://schemas.microsoft.com/office/drawing/2014/main" id="{00000000-0008-0000-1500-00006B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68" name="Line 6954">
            <a:extLst>
              <a:ext uri="{FF2B5EF4-FFF2-40B4-BE49-F238E27FC236}">
                <a16:creationId xmlns:a16="http://schemas.microsoft.com/office/drawing/2014/main" id="{00000000-0008-0000-1500-00006C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87" name="Group 6955">
          <a:extLst>
            <a:ext uri="{FF2B5EF4-FFF2-40B4-BE49-F238E27FC236}">
              <a16:creationId xmlns:a16="http://schemas.microsoft.com/office/drawing/2014/main" id="{00000000-0008-0000-1500-00008BDB1300}"/>
            </a:ext>
          </a:extLst>
        </xdr:cNvPr>
        <xdr:cNvGrpSpPr>
          <a:grpSpLocks/>
        </xdr:cNvGrpSpPr>
      </xdr:nvGrpSpPr>
      <xdr:grpSpPr bwMode="auto">
        <a:xfrm>
          <a:off x="4700588" y="5703094"/>
          <a:ext cx="266700" cy="0"/>
          <a:chOff x="466" y="3952"/>
          <a:chExt cx="28" cy="16"/>
        </a:xfrm>
      </xdr:grpSpPr>
      <xdr:sp macro="" textlink="">
        <xdr:nvSpPr>
          <xdr:cNvPr id="1301865" name="Line 6956">
            <a:extLst>
              <a:ext uri="{FF2B5EF4-FFF2-40B4-BE49-F238E27FC236}">
                <a16:creationId xmlns:a16="http://schemas.microsoft.com/office/drawing/2014/main" id="{00000000-0008-0000-1500-000069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66" name="Line 6957">
            <a:extLst>
              <a:ext uri="{FF2B5EF4-FFF2-40B4-BE49-F238E27FC236}">
                <a16:creationId xmlns:a16="http://schemas.microsoft.com/office/drawing/2014/main" id="{00000000-0008-0000-1500-00006A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88" name="Group 6958">
          <a:extLst>
            <a:ext uri="{FF2B5EF4-FFF2-40B4-BE49-F238E27FC236}">
              <a16:creationId xmlns:a16="http://schemas.microsoft.com/office/drawing/2014/main" id="{00000000-0008-0000-1500-00008CDB1300}"/>
            </a:ext>
          </a:extLst>
        </xdr:cNvPr>
        <xdr:cNvGrpSpPr>
          <a:grpSpLocks/>
        </xdr:cNvGrpSpPr>
      </xdr:nvGrpSpPr>
      <xdr:grpSpPr bwMode="auto">
        <a:xfrm>
          <a:off x="4700588" y="5703094"/>
          <a:ext cx="266700" cy="0"/>
          <a:chOff x="466" y="3952"/>
          <a:chExt cx="28" cy="16"/>
        </a:xfrm>
      </xdr:grpSpPr>
      <xdr:sp macro="" textlink="">
        <xdr:nvSpPr>
          <xdr:cNvPr id="1301863" name="Line 6959">
            <a:extLst>
              <a:ext uri="{FF2B5EF4-FFF2-40B4-BE49-F238E27FC236}">
                <a16:creationId xmlns:a16="http://schemas.microsoft.com/office/drawing/2014/main" id="{00000000-0008-0000-1500-000067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64" name="Line 6960">
            <a:extLst>
              <a:ext uri="{FF2B5EF4-FFF2-40B4-BE49-F238E27FC236}">
                <a16:creationId xmlns:a16="http://schemas.microsoft.com/office/drawing/2014/main" id="{00000000-0008-0000-1500-000068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89" name="Group 6961">
          <a:extLst>
            <a:ext uri="{FF2B5EF4-FFF2-40B4-BE49-F238E27FC236}">
              <a16:creationId xmlns:a16="http://schemas.microsoft.com/office/drawing/2014/main" id="{00000000-0008-0000-1500-00008DDB1300}"/>
            </a:ext>
          </a:extLst>
        </xdr:cNvPr>
        <xdr:cNvGrpSpPr>
          <a:grpSpLocks/>
        </xdr:cNvGrpSpPr>
      </xdr:nvGrpSpPr>
      <xdr:grpSpPr bwMode="auto">
        <a:xfrm>
          <a:off x="4700588" y="5703094"/>
          <a:ext cx="266700" cy="0"/>
          <a:chOff x="466" y="3952"/>
          <a:chExt cx="28" cy="16"/>
        </a:xfrm>
      </xdr:grpSpPr>
      <xdr:sp macro="" textlink="">
        <xdr:nvSpPr>
          <xdr:cNvPr id="1301861" name="Line 6962">
            <a:extLst>
              <a:ext uri="{FF2B5EF4-FFF2-40B4-BE49-F238E27FC236}">
                <a16:creationId xmlns:a16="http://schemas.microsoft.com/office/drawing/2014/main" id="{00000000-0008-0000-1500-000065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62" name="Line 6963">
            <a:extLst>
              <a:ext uri="{FF2B5EF4-FFF2-40B4-BE49-F238E27FC236}">
                <a16:creationId xmlns:a16="http://schemas.microsoft.com/office/drawing/2014/main" id="{00000000-0008-0000-1500-000066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390" name="Group 6964">
          <a:extLst>
            <a:ext uri="{FF2B5EF4-FFF2-40B4-BE49-F238E27FC236}">
              <a16:creationId xmlns:a16="http://schemas.microsoft.com/office/drawing/2014/main" id="{00000000-0008-0000-1500-00008EDB1300}"/>
            </a:ext>
          </a:extLst>
        </xdr:cNvPr>
        <xdr:cNvGrpSpPr>
          <a:grpSpLocks/>
        </xdr:cNvGrpSpPr>
      </xdr:nvGrpSpPr>
      <xdr:grpSpPr bwMode="auto">
        <a:xfrm>
          <a:off x="5486400" y="5703094"/>
          <a:ext cx="266700" cy="0"/>
          <a:chOff x="466" y="3952"/>
          <a:chExt cx="28" cy="16"/>
        </a:xfrm>
      </xdr:grpSpPr>
      <xdr:sp macro="" textlink="">
        <xdr:nvSpPr>
          <xdr:cNvPr id="1301859" name="Line 6965">
            <a:extLst>
              <a:ext uri="{FF2B5EF4-FFF2-40B4-BE49-F238E27FC236}">
                <a16:creationId xmlns:a16="http://schemas.microsoft.com/office/drawing/2014/main" id="{00000000-0008-0000-1500-000063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60" name="Line 6966">
            <a:extLst>
              <a:ext uri="{FF2B5EF4-FFF2-40B4-BE49-F238E27FC236}">
                <a16:creationId xmlns:a16="http://schemas.microsoft.com/office/drawing/2014/main" id="{00000000-0008-0000-1500-000064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391" name="Group 6967">
          <a:extLst>
            <a:ext uri="{FF2B5EF4-FFF2-40B4-BE49-F238E27FC236}">
              <a16:creationId xmlns:a16="http://schemas.microsoft.com/office/drawing/2014/main" id="{00000000-0008-0000-1500-00008FDB1300}"/>
            </a:ext>
          </a:extLst>
        </xdr:cNvPr>
        <xdr:cNvGrpSpPr>
          <a:grpSpLocks/>
        </xdr:cNvGrpSpPr>
      </xdr:nvGrpSpPr>
      <xdr:grpSpPr bwMode="auto">
        <a:xfrm>
          <a:off x="5486400" y="5703094"/>
          <a:ext cx="266700" cy="0"/>
          <a:chOff x="466" y="3952"/>
          <a:chExt cx="28" cy="16"/>
        </a:xfrm>
      </xdr:grpSpPr>
      <xdr:sp macro="" textlink="">
        <xdr:nvSpPr>
          <xdr:cNvPr id="1301857" name="Line 6968">
            <a:extLst>
              <a:ext uri="{FF2B5EF4-FFF2-40B4-BE49-F238E27FC236}">
                <a16:creationId xmlns:a16="http://schemas.microsoft.com/office/drawing/2014/main" id="{00000000-0008-0000-1500-000061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58" name="Line 6969">
            <a:extLst>
              <a:ext uri="{FF2B5EF4-FFF2-40B4-BE49-F238E27FC236}">
                <a16:creationId xmlns:a16="http://schemas.microsoft.com/office/drawing/2014/main" id="{00000000-0008-0000-1500-000062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392" name="Group 6970">
          <a:extLst>
            <a:ext uri="{FF2B5EF4-FFF2-40B4-BE49-F238E27FC236}">
              <a16:creationId xmlns:a16="http://schemas.microsoft.com/office/drawing/2014/main" id="{00000000-0008-0000-1500-000090DB1300}"/>
            </a:ext>
          </a:extLst>
        </xdr:cNvPr>
        <xdr:cNvGrpSpPr>
          <a:grpSpLocks/>
        </xdr:cNvGrpSpPr>
      </xdr:nvGrpSpPr>
      <xdr:grpSpPr bwMode="auto">
        <a:xfrm>
          <a:off x="5486400" y="5703094"/>
          <a:ext cx="266700" cy="0"/>
          <a:chOff x="466" y="3952"/>
          <a:chExt cx="28" cy="16"/>
        </a:xfrm>
      </xdr:grpSpPr>
      <xdr:sp macro="" textlink="">
        <xdr:nvSpPr>
          <xdr:cNvPr id="1301855" name="Line 6971">
            <a:extLst>
              <a:ext uri="{FF2B5EF4-FFF2-40B4-BE49-F238E27FC236}">
                <a16:creationId xmlns:a16="http://schemas.microsoft.com/office/drawing/2014/main" id="{00000000-0008-0000-1500-00005F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56" name="Line 6972">
            <a:extLst>
              <a:ext uri="{FF2B5EF4-FFF2-40B4-BE49-F238E27FC236}">
                <a16:creationId xmlns:a16="http://schemas.microsoft.com/office/drawing/2014/main" id="{00000000-0008-0000-1500-000060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393" name="Group 6973">
          <a:extLst>
            <a:ext uri="{FF2B5EF4-FFF2-40B4-BE49-F238E27FC236}">
              <a16:creationId xmlns:a16="http://schemas.microsoft.com/office/drawing/2014/main" id="{00000000-0008-0000-1500-000091DB1300}"/>
            </a:ext>
          </a:extLst>
        </xdr:cNvPr>
        <xdr:cNvGrpSpPr>
          <a:grpSpLocks/>
        </xdr:cNvGrpSpPr>
      </xdr:nvGrpSpPr>
      <xdr:grpSpPr bwMode="auto">
        <a:xfrm>
          <a:off x="5486400" y="5703094"/>
          <a:ext cx="266700" cy="0"/>
          <a:chOff x="466" y="3952"/>
          <a:chExt cx="28" cy="16"/>
        </a:xfrm>
      </xdr:grpSpPr>
      <xdr:sp macro="" textlink="">
        <xdr:nvSpPr>
          <xdr:cNvPr id="1301853" name="Line 6974">
            <a:extLst>
              <a:ext uri="{FF2B5EF4-FFF2-40B4-BE49-F238E27FC236}">
                <a16:creationId xmlns:a16="http://schemas.microsoft.com/office/drawing/2014/main" id="{00000000-0008-0000-1500-00005D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54" name="Line 6975">
            <a:extLst>
              <a:ext uri="{FF2B5EF4-FFF2-40B4-BE49-F238E27FC236}">
                <a16:creationId xmlns:a16="http://schemas.microsoft.com/office/drawing/2014/main" id="{00000000-0008-0000-1500-00005E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394" name="Group 6976">
          <a:extLst>
            <a:ext uri="{FF2B5EF4-FFF2-40B4-BE49-F238E27FC236}">
              <a16:creationId xmlns:a16="http://schemas.microsoft.com/office/drawing/2014/main" id="{00000000-0008-0000-1500-000092DB1300}"/>
            </a:ext>
          </a:extLst>
        </xdr:cNvPr>
        <xdr:cNvGrpSpPr>
          <a:grpSpLocks/>
        </xdr:cNvGrpSpPr>
      </xdr:nvGrpSpPr>
      <xdr:grpSpPr bwMode="auto">
        <a:xfrm>
          <a:off x="5486400" y="5703094"/>
          <a:ext cx="266700" cy="0"/>
          <a:chOff x="466" y="3952"/>
          <a:chExt cx="28" cy="16"/>
        </a:xfrm>
      </xdr:grpSpPr>
      <xdr:sp macro="" textlink="">
        <xdr:nvSpPr>
          <xdr:cNvPr id="1301851" name="Line 6977">
            <a:extLst>
              <a:ext uri="{FF2B5EF4-FFF2-40B4-BE49-F238E27FC236}">
                <a16:creationId xmlns:a16="http://schemas.microsoft.com/office/drawing/2014/main" id="{00000000-0008-0000-1500-00005B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52" name="Line 6978">
            <a:extLst>
              <a:ext uri="{FF2B5EF4-FFF2-40B4-BE49-F238E27FC236}">
                <a16:creationId xmlns:a16="http://schemas.microsoft.com/office/drawing/2014/main" id="{00000000-0008-0000-1500-00005C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95" name="Group 6979">
          <a:extLst>
            <a:ext uri="{FF2B5EF4-FFF2-40B4-BE49-F238E27FC236}">
              <a16:creationId xmlns:a16="http://schemas.microsoft.com/office/drawing/2014/main" id="{00000000-0008-0000-1500-000093DB1300}"/>
            </a:ext>
          </a:extLst>
        </xdr:cNvPr>
        <xdr:cNvGrpSpPr>
          <a:grpSpLocks/>
        </xdr:cNvGrpSpPr>
      </xdr:nvGrpSpPr>
      <xdr:grpSpPr bwMode="auto">
        <a:xfrm>
          <a:off x="4117181" y="5703094"/>
          <a:ext cx="228600" cy="0"/>
          <a:chOff x="466" y="3952"/>
          <a:chExt cx="28" cy="16"/>
        </a:xfrm>
      </xdr:grpSpPr>
      <xdr:sp macro="" textlink="">
        <xdr:nvSpPr>
          <xdr:cNvPr id="1301849" name="Line 6980">
            <a:extLst>
              <a:ext uri="{FF2B5EF4-FFF2-40B4-BE49-F238E27FC236}">
                <a16:creationId xmlns:a16="http://schemas.microsoft.com/office/drawing/2014/main" id="{00000000-0008-0000-1500-000059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50" name="Line 6981">
            <a:extLst>
              <a:ext uri="{FF2B5EF4-FFF2-40B4-BE49-F238E27FC236}">
                <a16:creationId xmlns:a16="http://schemas.microsoft.com/office/drawing/2014/main" id="{00000000-0008-0000-1500-00005A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96" name="Group 6982">
          <a:extLst>
            <a:ext uri="{FF2B5EF4-FFF2-40B4-BE49-F238E27FC236}">
              <a16:creationId xmlns:a16="http://schemas.microsoft.com/office/drawing/2014/main" id="{00000000-0008-0000-1500-000094DB1300}"/>
            </a:ext>
          </a:extLst>
        </xdr:cNvPr>
        <xdr:cNvGrpSpPr>
          <a:grpSpLocks/>
        </xdr:cNvGrpSpPr>
      </xdr:nvGrpSpPr>
      <xdr:grpSpPr bwMode="auto">
        <a:xfrm>
          <a:off x="4700588" y="5703094"/>
          <a:ext cx="266700" cy="0"/>
          <a:chOff x="466" y="3952"/>
          <a:chExt cx="28" cy="16"/>
        </a:xfrm>
      </xdr:grpSpPr>
      <xdr:sp macro="" textlink="">
        <xdr:nvSpPr>
          <xdr:cNvPr id="1301847" name="Line 6983">
            <a:extLst>
              <a:ext uri="{FF2B5EF4-FFF2-40B4-BE49-F238E27FC236}">
                <a16:creationId xmlns:a16="http://schemas.microsoft.com/office/drawing/2014/main" id="{00000000-0008-0000-1500-000057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48" name="Line 6984">
            <a:extLst>
              <a:ext uri="{FF2B5EF4-FFF2-40B4-BE49-F238E27FC236}">
                <a16:creationId xmlns:a16="http://schemas.microsoft.com/office/drawing/2014/main" id="{00000000-0008-0000-1500-000058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97" name="Group 6985">
          <a:extLst>
            <a:ext uri="{FF2B5EF4-FFF2-40B4-BE49-F238E27FC236}">
              <a16:creationId xmlns:a16="http://schemas.microsoft.com/office/drawing/2014/main" id="{00000000-0008-0000-1500-000095DB1300}"/>
            </a:ext>
          </a:extLst>
        </xdr:cNvPr>
        <xdr:cNvGrpSpPr>
          <a:grpSpLocks/>
        </xdr:cNvGrpSpPr>
      </xdr:nvGrpSpPr>
      <xdr:grpSpPr bwMode="auto">
        <a:xfrm>
          <a:off x="4117181" y="5703094"/>
          <a:ext cx="228600" cy="0"/>
          <a:chOff x="466" y="3952"/>
          <a:chExt cx="28" cy="16"/>
        </a:xfrm>
      </xdr:grpSpPr>
      <xdr:sp macro="" textlink="">
        <xdr:nvSpPr>
          <xdr:cNvPr id="1301845" name="Line 6986">
            <a:extLst>
              <a:ext uri="{FF2B5EF4-FFF2-40B4-BE49-F238E27FC236}">
                <a16:creationId xmlns:a16="http://schemas.microsoft.com/office/drawing/2014/main" id="{00000000-0008-0000-1500-000055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46" name="Line 6987">
            <a:extLst>
              <a:ext uri="{FF2B5EF4-FFF2-40B4-BE49-F238E27FC236}">
                <a16:creationId xmlns:a16="http://schemas.microsoft.com/office/drawing/2014/main" id="{00000000-0008-0000-1500-000056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98" name="Group 6988">
          <a:extLst>
            <a:ext uri="{FF2B5EF4-FFF2-40B4-BE49-F238E27FC236}">
              <a16:creationId xmlns:a16="http://schemas.microsoft.com/office/drawing/2014/main" id="{00000000-0008-0000-1500-000096DB1300}"/>
            </a:ext>
          </a:extLst>
        </xdr:cNvPr>
        <xdr:cNvGrpSpPr>
          <a:grpSpLocks/>
        </xdr:cNvGrpSpPr>
      </xdr:nvGrpSpPr>
      <xdr:grpSpPr bwMode="auto">
        <a:xfrm>
          <a:off x="4700588" y="5703094"/>
          <a:ext cx="266700" cy="0"/>
          <a:chOff x="466" y="3952"/>
          <a:chExt cx="28" cy="16"/>
        </a:xfrm>
      </xdr:grpSpPr>
      <xdr:sp macro="" textlink="">
        <xdr:nvSpPr>
          <xdr:cNvPr id="1301843" name="Line 6989">
            <a:extLst>
              <a:ext uri="{FF2B5EF4-FFF2-40B4-BE49-F238E27FC236}">
                <a16:creationId xmlns:a16="http://schemas.microsoft.com/office/drawing/2014/main" id="{00000000-0008-0000-1500-000053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44" name="Line 6990">
            <a:extLst>
              <a:ext uri="{FF2B5EF4-FFF2-40B4-BE49-F238E27FC236}">
                <a16:creationId xmlns:a16="http://schemas.microsoft.com/office/drawing/2014/main" id="{00000000-0008-0000-1500-000054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99" name="Group 6991">
          <a:extLst>
            <a:ext uri="{FF2B5EF4-FFF2-40B4-BE49-F238E27FC236}">
              <a16:creationId xmlns:a16="http://schemas.microsoft.com/office/drawing/2014/main" id="{00000000-0008-0000-1500-000097DB1300}"/>
            </a:ext>
          </a:extLst>
        </xdr:cNvPr>
        <xdr:cNvGrpSpPr>
          <a:grpSpLocks/>
        </xdr:cNvGrpSpPr>
      </xdr:nvGrpSpPr>
      <xdr:grpSpPr bwMode="auto">
        <a:xfrm>
          <a:off x="4117181" y="5703094"/>
          <a:ext cx="228600" cy="0"/>
          <a:chOff x="466" y="3952"/>
          <a:chExt cx="28" cy="16"/>
        </a:xfrm>
      </xdr:grpSpPr>
      <xdr:sp macro="" textlink="">
        <xdr:nvSpPr>
          <xdr:cNvPr id="1301841" name="Line 6992">
            <a:extLst>
              <a:ext uri="{FF2B5EF4-FFF2-40B4-BE49-F238E27FC236}">
                <a16:creationId xmlns:a16="http://schemas.microsoft.com/office/drawing/2014/main" id="{00000000-0008-0000-1500-000051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42" name="Line 6993">
            <a:extLst>
              <a:ext uri="{FF2B5EF4-FFF2-40B4-BE49-F238E27FC236}">
                <a16:creationId xmlns:a16="http://schemas.microsoft.com/office/drawing/2014/main" id="{00000000-0008-0000-1500-000052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00" name="Group 6994">
          <a:extLst>
            <a:ext uri="{FF2B5EF4-FFF2-40B4-BE49-F238E27FC236}">
              <a16:creationId xmlns:a16="http://schemas.microsoft.com/office/drawing/2014/main" id="{00000000-0008-0000-1500-000098DB1300}"/>
            </a:ext>
          </a:extLst>
        </xdr:cNvPr>
        <xdr:cNvGrpSpPr>
          <a:grpSpLocks/>
        </xdr:cNvGrpSpPr>
      </xdr:nvGrpSpPr>
      <xdr:grpSpPr bwMode="auto">
        <a:xfrm>
          <a:off x="4700588" y="5703094"/>
          <a:ext cx="266700" cy="0"/>
          <a:chOff x="466" y="3952"/>
          <a:chExt cx="28" cy="16"/>
        </a:xfrm>
      </xdr:grpSpPr>
      <xdr:sp macro="" textlink="">
        <xdr:nvSpPr>
          <xdr:cNvPr id="1301839" name="Line 6995">
            <a:extLst>
              <a:ext uri="{FF2B5EF4-FFF2-40B4-BE49-F238E27FC236}">
                <a16:creationId xmlns:a16="http://schemas.microsoft.com/office/drawing/2014/main" id="{00000000-0008-0000-1500-00004F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40" name="Line 6996">
            <a:extLst>
              <a:ext uri="{FF2B5EF4-FFF2-40B4-BE49-F238E27FC236}">
                <a16:creationId xmlns:a16="http://schemas.microsoft.com/office/drawing/2014/main" id="{00000000-0008-0000-1500-000050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01" name="Group 6997">
          <a:extLst>
            <a:ext uri="{FF2B5EF4-FFF2-40B4-BE49-F238E27FC236}">
              <a16:creationId xmlns:a16="http://schemas.microsoft.com/office/drawing/2014/main" id="{00000000-0008-0000-1500-000099DB1300}"/>
            </a:ext>
          </a:extLst>
        </xdr:cNvPr>
        <xdr:cNvGrpSpPr>
          <a:grpSpLocks/>
        </xdr:cNvGrpSpPr>
      </xdr:nvGrpSpPr>
      <xdr:grpSpPr bwMode="auto">
        <a:xfrm>
          <a:off x="4117181" y="5703094"/>
          <a:ext cx="228600" cy="0"/>
          <a:chOff x="466" y="3952"/>
          <a:chExt cx="28" cy="16"/>
        </a:xfrm>
      </xdr:grpSpPr>
      <xdr:sp macro="" textlink="">
        <xdr:nvSpPr>
          <xdr:cNvPr id="1301837" name="Line 6998">
            <a:extLst>
              <a:ext uri="{FF2B5EF4-FFF2-40B4-BE49-F238E27FC236}">
                <a16:creationId xmlns:a16="http://schemas.microsoft.com/office/drawing/2014/main" id="{00000000-0008-0000-1500-00004D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38" name="Line 6999">
            <a:extLst>
              <a:ext uri="{FF2B5EF4-FFF2-40B4-BE49-F238E27FC236}">
                <a16:creationId xmlns:a16="http://schemas.microsoft.com/office/drawing/2014/main" id="{00000000-0008-0000-1500-00004E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02" name="Group 7000">
          <a:extLst>
            <a:ext uri="{FF2B5EF4-FFF2-40B4-BE49-F238E27FC236}">
              <a16:creationId xmlns:a16="http://schemas.microsoft.com/office/drawing/2014/main" id="{00000000-0008-0000-1500-00009ADB1300}"/>
            </a:ext>
          </a:extLst>
        </xdr:cNvPr>
        <xdr:cNvGrpSpPr>
          <a:grpSpLocks/>
        </xdr:cNvGrpSpPr>
      </xdr:nvGrpSpPr>
      <xdr:grpSpPr bwMode="auto">
        <a:xfrm>
          <a:off x="4700588" y="5703094"/>
          <a:ext cx="266700" cy="0"/>
          <a:chOff x="466" y="3952"/>
          <a:chExt cx="28" cy="16"/>
        </a:xfrm>
      </xdr:grpSpPr>
      <xdr:sp macro="" textlink="">
        <xdr:nvSpPr>
          <xdr:cNvPr id="1301835" name="Line 7001">
            <a:extLst>
              <a:ext uri="{FF2B5EF4-FFF2-40B4-BE49-F238E27FC236}">
                <a16:creationId xmlns:a16="http://schemas.microsoft.com/office/drawing/2014/main" id="{00000000-0008-0000-1500-00004B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36" name="Line 7002">
            <a:extLst>
              <a:ext uri="{FF2B5EF4-FFF2-40B4-BE49-F238E27FC236}">
                <a16:creationId xmlns:a16="http://schemas.microsoft.com/office/drawing/2014/main" id="{00000000-0008-0000-1500-00004C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03" name="Group 7003">
          <a:extLst>
            <a:ext uri="{FF2B5EF4-FFF2-40B4-BE49-F238E27FC236}">
              <a16:creationId xmlns:a16="http://schemas.microsoft.com/office/drawing/2014/main" id="{00000000-0008-0000-1500-00009BDB1300}"/>
            </a:ext>
          </a:extLst>
        </xdr:cNvPr>
        <xdr:cNvGrpSpPr>
          <a:grpSpLocks/>
        </xdr:cNvGrpSpPr>
      </xdr:nvGrpSpPr>
      <xdr:grpSpPr bwMode="auto">
        <a:xfrm>
          <a:off x="4117181" y="5703094"/>
          <a:ext cx="228600" cy="0"/>
          <a:chOff x="466" y="3952"/>
          <a:chExt cx="28" cy="16"/>
        </a:xfrm>
      </xdr:grpSpPr>
      <xdr:sp macro="" textlink="">
        <xdr:nvSpPr>
          <xdr:cNvPr id="1301833" name="Line 7004">
            <a:extLst>
              <a:ext uri="{FF2B5EF4-FFF2-40B4-BE49-F238E27FC236}">
                <a16:creationId xmlns:a16="http://schemas.microsoft.com/office/drawing/2014/main" id="{00000000-0008-0000-1500-000049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34" name="Line 7005">
            <a:extLst>
              <a:ext uri="{FF2B5EF4-FFF2-40B4-BE49-F238E27FC236}">
                <a16:creationId xmlns:a16="http://schemas.microsoft.com/office/drawing/2014/main" id="{00000000-0008-0000-1500-00004A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04" name="Group 7006">
          <a:extLst>
            <a:ext uri="{FF2B5EF4-FFF2-40B4-BE49-F238E27FC236}">
              <a16:creationId xmlns:a16="http://schemas.microsoft.com/office/drawing/2014/main" id="{00000000-0008-0000-1500-00009CDB1300}"/>
            </a:ext>
          </a:extLst>
        </xdr:cNvPr>
        <xdr:cNvGrpSpPr>
          <a:grpSpLocks/>
        </xdr:cNvGrpSpPr>
      </xdr:nvGrpSpPr>
      <xdr:grpSpPr bwMode="auto">
        <a:xfrm>
          <a:off x="4117181" y="5703094"/>
          <a:ext cx="228600" cy="0"/>
          <a:chOff x="466" y="3952"/>
          <a:chExt cx="28" cy="16"/>
        </a:xfrm>
      </xdr:grpSpPr>
      <xdr:sp macro="" textlink="">
        <xdr:nvSpPr>
          <xdr:cNvPr id="1301831" name="Line 7007">
            <a:extLst>
              <a:ext uri="{FF2B5EF4-FFF2-40B4-BE49-F238E27FC236}">
                <a16:creationId xmlns:a16="http://schemas.microsoft.com/office/drawing/2014/main" id="{00000000-0008-0000-1500-000047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32" name="Line 7008">
            <a:extLst>
              <a:ext uri="{FF2B5EF4-FFF2-40B4-BE49-F238E27FC236}">
                <a16:creationId xmlns:a16="http://schemas.microsoft.com/office/drawing/2014/main" id="{00000000-0008-0000-1500-000048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05" name="Group 7009">
          <a:extLst>
            <a:ext uri="{FF2B5EF4-FFF2-40B4-BE49-F238E27FC236}">
              <a16:creationId xmlns:a16="http://schemas.microsoft.com/office/drawing/2014/main" id="{00000000-0008-0000-1500-00009DDB1300}"/>
            </a:ext>
          </a:extLst>
        </xdr:cNvPr>
        <xdr:cNvGrpSpPr>
          <a:grpSpLocks/>
        </xdr:cNvGrpSpPr>
      </xdr:nvGrpSpPr>
      <xdr:grpSpPr bwMode="auto">
        <a:xfrm>
          <a:off x="4117181" y="5703094"/>
          <a:ext cx="228600" cy="0"/>
          <a:chOff x="466" y="3952"/>
          <a:chExt cx="28" cy="16"/>
        </a:xfrm>
      </xdr:grpSpPr>
      <xdr:sp macro="" textlink="">
        <xdr:nvSpPr>
          <xdr:cNvPr id="1301829" name="Line 7010">
            <a:extLst>
              <a:ext uri="{FF2B5EF4-FFF2-40B4-BE49-F238E27FC236}">
                <a16:creationId xmlns:a16="http://schemas.microsoft.com/office/drawing/2014/main" id="{00000000-0008-0000-1500-000045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30" name="Line 7011">
            <a:extLst>
              <a:ext uri="{FF2B5EF4-FFF2-40B4-BE49-F238E27FC236}">
                <a16:creationId xmlns:a16="http://schemas.microsoft.com/office/drawing/2014/main" id="{00000000-0008-0000-1500-000046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06" name="Group 7012">
          <a:extLst>
            <a:ext uri="{FF2B5EF4-FFF2-40B4-BE49-F238E27FC236}">
              <a16:creationId xmlns:a16="http://schemas.microsoft.com/office/drawing/2014/main" id="{00000000-0008-0000-1500-00009EDB1300}"/>
            </a:ext>
          </a:extLst>
        </xdr:cNvPr>
        <xdr:cNvGrpSpPr>
          <a:grpSpLocks/>
        </xdr:cNvGrpSpPr>
      </xdr:nvGrpSpPr>
      <xdr:grpSpPr bwMode="auto">
        <a:xfrm>
          <a:off x="4117181" y="5703094"/>
          <a:ext cx="228600" cy="0"/>
          <a:chOff x="466" y="3952"/>
          <a:chExt cx="28" cy="16"/>
        </a:xfrm>
      </xdr:grpSpPr>
      <xdr:sp macro="" textlink="">
        <xdr:nvSpPr>
          <xdr:cNvPr id="1301827" name="Line 7013">
            <a:extLst>
              <a:ext uri="{FF2B5EF4-FFF2-40B4-BE49-F238E27FC236}">
                <a16:creationId xmlns:a16="http://schemas.microsoft.com/office/drawing/2014/main" id="{00000000-0008-0000-1500-000043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28" name="Line 7014">
            <a:extLst>
              <a:ext uri="{FF2B5EF4-FFF2-40B4-BE49-F238E27FC236}">
                <a16:creationId xmlns:a16="http://schemas.microsoft.com/office/drawing/2014/main" id="{00000000-0008-0000-1500-000044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07" name="Group 7015">
          <a:extLst>
            <a:ext uri="{FF2B5EF4-FFF2-40B4-BE49-F238E27FC236}">
              <a16:creationId xmlns:a16="http://schemas.microsoft.com/office/drawing/2014/main" id="{00000000-0008-0000-1500-00009FDB1300}"/>
            </a:ext>
          </a:extLst>
        </xdr:cNvPr>
        <xdr:cNvGrpSpPr>
          <a:grpSpLocks/>
        </xdr:cNvGrpSpPr>
      </xdr:nvGrpSpPr>
      <xdr:grpSpPr bwMode="auto">
        <a:xfrm>
          <a:off x="4117181" y="5703094"/>
          <a:ext cx="228600" cy="0"/>
          <a:chOff x="466" y="3952"/>
          <a:chExt cx="28" cy="16"/>
        </a:xfrm>
      </xdr:grpSpPr>
      <xdr:sp macro="" textlink="">
        <xdr:nvSpPr>
          <xdr:cNvPr id="1301825" name="Line 7016">
            <a:extLst>
              <a:ext uri="{FF2B5EF4-FFF2-40B4-BE49-F238E27FC236}">
                <a16:creationId xmlns:a16="http://schemas.microsoft.com/office/drawing/2014/main" id="{00000000-0008-0000-1500-000041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26" name="Line 7017">
            <a:extLst>
              <a:ext uri="{FF2B5EF4-FFF2-40B4-BE49-F238E27FC236}">
                <a16:creationId xmlns:a16="http://schemas.microsoft.com/office/drawing/2014/main" id="{00000000-0008-0000-1500-000042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08" name="Group 7018">
          <a:extLst>
            <a:ext uri="{FF2B5EF4-FFF2-40B4-BE49-F238E27FC236}">
              <a16:creationId xmlns:a16="http://schemas.microsoft.com/office/drawing/2014/main" id="{00000000-0008-0000-1500-0000A0DB1300}"/>
            </a:ext>
          </a:extLst>
        </xdr:cNvPr>
        <xdr:cNvGrpSpPr>
          <a:grpSpLocks/>
        </xdr:cNvGrpSpPr>
      </xdr:nvGrpSpPr>
      <xdr:grpSpPr bwMode="auto">
        <a:xfrm>
          <a:off x="4700588" y="5703094"/>
          <a:ext cx="266700" cy="0"/>
          <a:chOff x="466" y="3952"/>
          <a:chExt cx="28" cy="16"/>
        </a:xfrm>
      </xdr:grpSpPr>
      <xdr:sp macro="" textlink="">
        <xdr:nvSpPr>
          <xdr:cNvPr id="1301823" name="Line 7019">
            <a:extLst>
              <a:ext uri="{FF2B5EF4-FFF2-40B4-BE49-F238E27FC236}">
                <a16:creationId xmlns:a16="http://schemas.microsoft.com/office/drawing/2014/main" id="{00000000-0008-0000-1500-00003F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24" name="Line 7020">
            <a:extLst>
              <a:ext uri="{FF2B5EF4-FFF2-40B4-BE49-F238E27FC236}">
                <a16:creationId xmlns:a16="http://schemas.microsoft.com/office/drawing/2014/main" id="{00000000-0008-0000-1500-000040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09" name="Group 7021">
          <a:extLst>
            <a:ext uri="{FF2B5EF4-FFF2-40B4-BE49-F238E27FC236}">
              <a16:creationId xmlns:a16="http://schemas.microsoft.com/office/drawing/2014/main" id="{00000000-0008-0000-1500-0000A1DB1300}"/>
            </a:ext>
          </a:extLst>
        </xdr:cNvPr>
        <xdr:cNvGrpSpPr>
          <a:grpSpLocks/>
        </xdr:cNvGrpSpPr>
      </xdr:nvGrpSpPr>
      <xdr:grpSpPr bwMode="auto">
        <a:xfrm>
          <a:off x="4700588" y="5703094"/>
          <a:ext cx="266700" cy="0"/>
          <a:chOff x="466" y="3952"/>
          <a:chExt cx="28" cy="16"/>
        </a:xfrm>
      </xdr:grpSpPr>
      <xdr:sp macro="" textlink="">
        <xdr:nvSpPr>
          <xdr:cNvPr id="1301821" name="Line 7022">
            <a:extLst>
              <a:ext uri="{FF2B5EF4-FFF2-40B4-BE49-F238E27FC236}">
                <a16:creationId xmlns:a16="http://schemas.microsoft.com/office/drawing/2014/main" id="{00000000-0008-0000-1500-00003D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22" name="Line 7023">
            <a:extLst>
              <a:ext uri="{FF2B5EF4-FFF2-40B4-BE49-F238E27FC236}">
                <a16:creationId xmlns:a16="http://schemas.microsoft.com/office/drawing/2014/main" id="{00000000-0008-0000-1500-00003E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10" name="Group 7024">
          <a:extLst>
            <a:ext uri="{FF2B5EF4-FFF2-40B4-BE49-F238E27FC236}">
              <a16:creationId xmlns:a16="http://schemas.microsoft.com/office/drawing/2014/main" id="{00000000-0008-0000-1500-0000A2DB1300}"/>
            </a:ext>
          </a:extLst>
        </xdr:cNvPr>
        <xdr:cNvGrpSpPr>
          <a:grpSpLocks/>
        </xdr:cNvGrpSpPr>
      </xdr:nvGrpSpPr>
      <xdr:grpSpPr bwMode="auto">
        <a:xfrm>
          <a:off x="4700588" y="5703094"/>
          <a:ext cx="266700" cy="0"/>
          <a:chOff x="466" y="3952"/>
          <a:chExt cx="28" cy="16"/>
        </a:xfrm>
      </xdr:grpSpPr>
      <xdr:sp macro="" textlink="">
        <xdr:nvSpPr>
          <xdr:cNvPr id="1301819" name="Line 7025">
            <a:extLst>
              <a:ext uri="{FF2B5EF4-FFF2-40B4-BE49-F238E27FC236}">
                <a16:creationId xmlns:a16="http://schemas.microsoft.com/office/drawing/2014/main" id="{00000000-0008-0000-1500-00003B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20" name="Line 7026">
            <a:extLst>
              <a:ext uri="{FF2B5EF4-FFF2-40B4-BE49-F238E27FC236}">
                <a16:creationId xmlns:a16="http://schemas.microsoft.com/office/drawing/2014/main" id="{00000000-0008-0000-1500-00003C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11" name="Group 7027">
          <a:extLst>
            <a:ext uri="{FF2B5EF4-FFF2-40B4-BE49-F238E27FC236}">
              <a16:creationId xmlns:a16="http://schemas.microsoft.com/office/drawing/2014/main" id="{00000000-0008-0000-1500-0000A3DB1300}"/>
            </a:ext>
          </a:extLst>
        </xdr:cNvPr>
        <xdr:cNvGrpSpPr>
          <a:grpSpLocks/>
        </xdr:cNvGrpSpPr>
      </xdr:nvGrpSpPr>
      <xdr:grpSpPr bwMode="auto">
        <a:xfrm>
          <a:off x="4700588" y="5703094"/>
          <a:ext cx="266700" cy="0"/>
          <a:chOff x="466" y="3952"/>
          <a:chExt cx="28" cy="16"/>
        </a:xfrm>
      </xdr:grpSpPr>
      <xdr:sp macro="" textlink="">
        <xdr:nvSpPr>
          <xdr:cNvPr id="1301817" name="Line 7028">
            <a:extLst>
              <a:ext uri="{FF2B5EF4-FFF2-40B4-BE49-F238E27FC236}">
                <a16:creationId xmlns:a16="http://schemas.microsoft.com/office/drawing/2014/main" id="{00000000-0008-0000-1500-000039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18" name="Line 7029">
            <a:extLst>
              <a:ext uri="{FF2B5EF4-FFF2-40B4-BE49-F238E27FC236}">
                <a16:creationId xmlns:a16="http://schemas.microsoft.com/office/drawing/2014/main" id="{00000000-0008-0000-1500-00003A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12" name="Group 7030">
          <a:extLst>
            <a:ext uri="{FF2B5EF4-FFF2-40B4-BE49-F238E27FC236}">
              <a16:creationId xmlns:a16="http://schemas.microsoft.com/office/drawing/2014/main" id="{00000000-0008-0000-1500-0000A4DB1300}"/>
            </a:ext>
          </a:extLst>
        </xdr:cNvPr>
        <xdr:cNvGrpSpPr>
          <a:grpSpLocks/>
        </xdr:cNvGrpSpPr>
      </xdr:nvGrpSpPr>
      <xdr:grpSpPr bwMode="auto">
        <a:xfrm>
          <a:off x="4700588" y="5703094"/>
          <a:ext cx="266700" cy="0"/>
          <a:chOff x="466" y="3952"/>
          <a:chExt cx="28" cy="16"/>
        </a:xfrm>
      </xdr:grpSpPr>
      <xdr:sp macro="" textlink="">
        <xdr:nvSpPr>
          <xdr:cNvPr id="1301815" name="Line 7031">
            <a:extLst>
              <a:ext uri="{FF2B5EF4-FFF2-40B4-BE49-F238E27FC236}">
                <a16:creationId xmlns:a16="http://schemas.microsoft.com/office/drawing/2014/main" id="{00000000-0008-0000-1500-000037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16" name="Line 7032">
            <a:extLst>
              <a:ext uri="{FF2B5EF4-FFF2-40B4-BE49-F238E27FC236}">
                <a16:creationId xmlns:a16="http://schemas.microsoft.com/office/drawing/2014/main" id="{00000000-0008-0000-1500-000038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13" name="Group 7033">
          <a:extLst>
            <a:ext uri="{FF2B5EF4-FFF2-40B4-BE49-F238E27FC236}">
              <a16:creationId xmlns:a16="http://schemas.microsoft.com/office/drawing/2014/main" id="{00000000-0008-0000-1500-0000A5DB1300}"/>
            </a:ext>
          </a:extLst>
        </xdr:cNvPr>
        <xdr:cNvGrpSpPr>
          <a:grpSpLocks/>
        </xdr:cNvGrpSpPr>
      </xdr:nvGrpSpPr>
      <xdr:grpSpPr bwMode="auto">
        <a:xfrm>
          <a:off x="4117181" y="5703094"/>
          <a:ext cx="228600" cy="0"/>
          <a:chOff x="466" y="3952"/>
          <a:chExt cx="28" cy="16"/>
        </a:xfrm>
      </xdr:grpSpPr>
      <xdr:sp macro="" textlink="">
        <xdr:nvSpPr>
          <xdr:cNvPr id="1301813" name="Line 7034">
            <a:extLst>
              <a:ext uri="{FF2B5EF4-FFF2-40B4-BE49-F238E27FC236}">
                <a16:creationId xmlns:a16="http://schemas.microsoft.com/office/drawing/2014/main" id="{00000000-0008-0000-1500-000035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14" name="Line 7035">
            <a:extLst>
              <a:ext uri="{FF2B5EF4-FFF2-40B4-BE49-F238E27FC236}">
                <a16:creationId xmlns:a16="http://schemas.microsoft.com/office/drawing/2014/main" id="{00000000-0008-0000-1500-000036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14" name="Group 7036">
          <a:extLst>
            <a:ext uri="{FF2B5EF4-FFF2-40B4-BE49-F238E27FC236}">
              <a16:creationId xmlns:a16="http://schemas.microsoft.com/office/drawing/2014/main" id="{00000000-0008-0000-1500-0000A6DB1300}"/>
            </a:ext>
          </a:extLst>
        </xdr:cNvPr>
        <xdr:cNvGrpSpPr>
          <a:grpSpLocks/>
        </xdr:cNvGrpSpPr>
      </xdr:nvGrpSpPr>
      <xdr:grpSpPr bwMode="auto">
        <a:xfrm>
          <a:off x="4117181" y="5703094"/>
          <a:ext cx="228600" cy="0"/>
          <a:chOff x="466" y="3952"/>
          <a:chExt cx="28" cy="16"/>
        </a:xfrm>
      </xdr:grpSpPr>
      <xdr:sp macro="" textlink="">
        <xdr:nvSpPr>
          <xdr:cNvPr id="1301811" name="Line 7037">
            <a:extLst>
              <a:ext uri="{FF2B5EF4-FFF2-40B4-BE49-F238E27FC236}">
                <a16:creationId xmlns:a16="http://schemas.microsoft.com/office/drawing/2014/main" id="{00000000-0008-0000-1500-000033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12" name="Line 7038">
            <a:extLst>
              <a:ext uri="{FF2B5EF4-FFF2-40B4-BE49-F238E27FC236}">
                <a16:creationId xmlns:a16="http://schemas.microsoft.com/office/drawing/2014/main" id="{00000000-0008-0000-1500-000034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15" name="Group 7039">
          <a:extLst>
            <a:ext uri="{FF2B5EF4-FFF2-40B4-BE49-F238E27FC236}">
              <a16:creationId xmlns:a16="http://schemas.microsoft.com/office/drawing/2014/main" id="{00000000-0008-0000-1500-0000A7DB1300}"/>
            </a:ext>
          </a:extLst>
        </xdr:cNvPr>
        <xdr:cNvGrpSpPr>
          <a:grpSpLocks/>
        </xdr:cNvGrpSpPr>
      </xdr:nvGrpSpPr>
      <xdr:grpSpPr bwMode="auto">
        <a:xfrm>
          <a:off x="4700588" y="5703094"/>
          <a:ext cx="266700" cy="0"/>
          <a:chOff x="466" y="3952"/>
          <a:chExt cx="28" cy="16"/>
        </a:xfrm>
      </xdr:grpSpPr>
      <xdr:sp macro="" textlink="">
        <xdr:nvSpPr>
          <xdr:cNvPr id="1301809" name="Line 7040">
            <a:extLst>
              <a:ext uri="{FF2B5EF4-FFF2-40B4-BE49-F238E27FC236}">
                <a16:creationId xmlns:a16="http://schemas.microsoft.com/office/drawing/2014/main" id="{00000000-0008-0000-1500-000031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10" name="Line 7041">
            <a:extLst>
              <a:ext uri="{FF2B5EF4-FFF2-40B4-BE49-F238E27FC236}">
                <a16:creationId xmlns:a16="http://schemas.microsoft.com/office/drawing/2014/main" id="{00000000-0008-0000-1500-000032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16" name="Group 7042">
          <a:extLst>
            <a:ext uri="{FF2B5EF4-FFF2-40B4-BE49-F238E27FC236}">
              <a16:creationId xmlns:a16="http://schemas.microsoft.com/office/drawing/2014/main" id="{00000000-0008-0000-1500-0000A8DB1300}"/>
            </a:ext>
          </a:extLst>
        </xdr:cNvPr>
        <xdr:cNvGrpSpPr>
          <a:grpSpLocks/>
        </xdr:cNvGrpSpPr>
      </xdr:nvGrpSpPr>
      <xdr:grpSpPr bwMode="auto">
        <a:xfrm>
          <a:off x="4700588" y="5703094"/>
          <a:ext cx="266700" cy="0"/>
          <a:chOff x="466" y="3952"/>
          <a:chExt cx="28" cy="16"/>
        </a:xfrm>
      </xdr:grpSpPr>
      <xdr:sp macro="" textlink="">
        <xdr:nvSpPr>
          <xdr:cNvPr id="1301807" name="Line 7043">
            <a:extLst>
              <a:ext uri="{FF2B5EF4-FFF2-40B4-BE49-F238E27FC236}">
                <a16:creationId xmlns:a16="http://schemas.microsoft.com/office/drawing/2014/main" id="{00000000-0008-0000-1500-00002F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08" name="Line 7044">
            <a:extLst>
              <a:ext uri="{FF2B5EF4-FFF2-40B4-BE49-F238E27FC236}">
                <a16:creationId xmlns:a16="http://schemas.microsoft.com/office/drawing/2014/main" id="{00000000-0008-0000-1500-000030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17" name="Group 7045">
          <a:extLst>
            <a:ext uri="{FF2B5EF4-FFF2-40B4-BE49-F238E27FC236}">
              <a16:creationId xmlns:a16="http://schemas.microsoft.com/office/drawing/2014/main" id="{00000000-0008-0000-1500-0000A9DB1300}"/>
            </a:ext>
          </a:extLst>
        </xdr:cNvPr>
        <xdr:cNvGrpSpPr>
          <a:grpSpLocks/>
        </xdr:cNvGrpSpPr>
      </xdr:nvGrpSpPr>
      <xdr:grpSpPr bwMode="auto">
        <a:xfrm>
          <a:off x="4117181" y="5703094"/>
          <a:ext cx="240507" cy="0"/>
          <a:chOff x="466" y="3952"/>
          <a:chExt cx="28" cy="16"/>
        </a:xfrm>
      </xdr:grpSpPr>
      <xdr:sp macro="" textlink="">
        <xdr:nvSpPr>
          <xdr:cNvPr id="1301805" name="Line 7046">
            <a:extLst>
              <a:ext uri="{FF2B5EF4-FFF2-40B4-BE49-F238E27FC236}">
                <a16:creationId xmlns:a16="http://schemas.microsoft.com/office/drawing/2014/main" id="{00000000-0008-0000-1500-00002D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06" name="Line 7047">
            <a:extLst>
              <a:ext uri="{FF2B5EF4-FFF2-40B4-BE49-F238E27FC236}">
                <a16:creationId xmlns:a16="http://schemas.microsoft.com/office/drawing/2014/main" id="{00000000-0008-0000-1500-00002E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571500</xdr:colOff>
      <xdr:row>19</xdr:row>
      <xdr:rowOff>0</xdr:rowOff>
    </xdr:to>
    <xdr:grpSp>
      <xdr:nvGrpSpPr>
        <xdr:cNvPr id="1301418" name="Group 7048">
          <a:extLst>
            <a:ext uri="{FF2B5EF4-FFF2-40B4-BE49-F238E27FC236}">
              <a16:creationId xmlns:a16="http://schemas.microsoft.com/office/drawing/2014/main" id="{00000000-0008-0000-1500-0000AADB1300}"/>
            </a:ext>
          </a:extLst>
        </xdr:cNvPr>
        <xdr:cNvGrpSpPr>
          <a:grpSpLocks/>
        </xdr:cNvGrpSpPr>
      </xdr:nvGrpSpPr>
      <xdr:grpSpPr bwMode="auto">
        <a:xfrm>
          <a:off x="5486400" y="5703094"/>
          <a:ext cx="228600" cy="0"/>
          <a:chOff x="466" y="3952"/>
          <a:chExt cx="28" cy="16"/>
        </a:xfrm>
      </xdr:grpSpPr>
      <xdr:sp macro="" textlink="">
        <xdr:nvSpPr>
          <xdr:cNvPr id="1301803" name="Line 7049">
            <a:extLst>
              <a:ext uri="{FF2B5EF4-FFF2-40B4-BE49-F238E27FC236}">
                <a16:creationId xmlns:a16="http://schemas.microsoft.com/office/drawing/2014/main" id="{00000000-0008-0000-1500-00002B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04" name="Line 7050">
            <a:extLst>
              <a:ext uri="{FF2B5EF4-FFF2-40B4-BE49-F238E27FC236}">
                <a16:creationId xmlns:a16="http://schemas.microsoft.com/office/drawing/2014/main" id="{00000000-0008-0000-1500-00002C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19" name="Group 7051">
          <a:extLst>
            <a:ext uri="{FF2B5EF4-FFF2-40B4-BE49-F238E27FC236}">
              <a16:creationId xmlns:a16="http://schemas.microsoft.com/office/drawing/2014/main" id="{00000000-0008-0000-1500-0000ABDB1300}"/>
            </a:ext>
          </a:extLst>
        </xdr:cNvPr>
        <xdr:cNvGrpSpPr>
          <a:grpSpLocks/>
        </xdr:cNvGrpSpPr>
      </xdr:nvGrpSpPr>
      <xdr:grpSpPr bwMode="auto">
        <a:xfrm>
          <a:off x="4700588" y="5703094"/>
          <a:ext cx="266700" cy="0"/>
          <a:chOff x="466" y="3952"/>
          <a:chExt cx="28" cy="16"/>
        </a:xfrm>
      </xdr:grpSpPr>
      <xdr:sp macro="" textlink="">
        <xdr:nvSpPr>
          <xdr:cNvPr id="1301801" name="Line 7052">
            <a:extLst>
              <a:ext uri="{FF2B5EF4-FFF2-40B4-BE49-F238E27FC236}">
                <a16:creationId xmlns:a16="http://schemas.microsoft.com/office/drawing/2014/main" id="{00000000-0008-0000-1500-000029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02" name="Line 7053">
            <a:extLst>
              <a:ext uri="{FF2B5EF4-FFF2-40B4-BE49-F238E27FC236}">
                <a16:creationId xmlns:a16="http://schemas.microsoft.com/office/drawing/2014/main" id="{00000000-0008-0000-1500-00002A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20" name="Group 7054">
          <a:extLst>
            <a:ext uri="{FF2B5EF4-FFF2-40B4-BE49-F238E27FC236}">
              <a16:creationId xmlns:a16="http://schemas.microsoft.com/office/drawing/2014/main" id="{00000000-0008-0000-1500-0000ACDB1300}"/>
            </a:ext>
          </a:extLst>
        </xdr:cNvPr>
        <xdr:cNvGrpSpPr>
          <a:grpSpLocks/>
        </xdr:cNvGrpSpPr>
      </xdr:nvGrpSpPr>
      <xdr:grpSpPr bwMode="auto">
        <a:xfrm>
          <a:off x="4700588" y="5703094"/>
          <a:ext cx="266700" cy="0"/>
          <a:chOff x="466" y="3952"/>
          <a:chExt cx="28" cy="16"/>
        </a:xfrm>
      </xdr:grpSpPr>
      <xdr:sp macro="" textlink="">
        <xdr:nvSpPr>
          <xdr:cNvPr id="1301799" name="Line 7055">
            <a:extLst>
              <a:ext uri="{FF2B5EF4-FFF2-40B4-BE49-F238E27FC236}">
                <a16:creationId xmlns:a16="http://schemas.microsoft.com/office/drawing/2014/main" id="{00000000-0008-0000-1500-000027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00" name="Line 7056">
            <a:extLst>
              <a:ext uri="{FF2B5EF4-FFF2-40B4-BE49-F238E27FC236}">
                <a16:creationId xmlns:a16="http://schemas.microsoft.com/office/drawing/2014/main" id="{00000000-0008-0000-1500-000028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21" name="Group 7057">
          <a:extLst>
            <a:ext uri="{FF2B5EF4-FFF2-40B4-BE49-F238E27FC236}">
              <a16:creationId xmlns:a16="http://schemas.microsoft.com/office/drawing/2014/main" id="{00000000-0008-0000-1500-0000ADDB1300}"/>
            </a:ext>
          </a:extLst>
        </xdr:cNvPr>
        <xdr:cNvGrpSpPr>
          <a:grpSpLocks/>
        </xdr:cNvGrpSpPr>
      </xdr:nvGrpSpPr>
      <xdr:grpSpPr bwMode="auto">
        <a:xfrm>
          <a:off x="4700588" y="5703094"/>
          <a:ext cx="266700" cy="0"/>
          <a:chOff x="466" y="3952"/>
          <a:chExt cx="28" cy="16"/>
        </a:xfrm>
      </xdr:grpSpPr>
      <xdr:sp macro="" textlink="">
        <xdr:nvSpPr>
          <xdr:cNvPr id="1301797" name="Line 7058">
            <a:extLst>
              <a:ext uri="{FF2B5EF4-FFF2-40B4-BE49-F238E27FC236}">
                <a16:creationId xmlns:a16="http://schemas.microsoft.com/office/drawing/2014/main" id="{00000000-0008-0000-1500-000025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98" name="Line 7059">
            <a:extLst>
              <a:ext uri="{FF2B5EF4-FFF2-40B4-BE49-F238E27FC236}">
                <a16:creationId xmlns:a16="http://schemas.microsoft.com/office/drawing/2014/main" id="{00000000-0008-0000-1500-000026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22" name="Group 7060">
          <a:extLst>
            <a:ext uri="{FF2B5EF4-FFF2-40B4-BE49-F238E27FC236}">
              <a16:creationId xmlns:a16="http://schemas.microsoft.com/office/drawing/2014/main" id="{00000000-0008-0000-1500-0000AEDB1300}"/>
            </a:ext>
          </a:extLst>
        </xdr:cNvPr>
        <xdr:cNvGrpSpPr>
          <a:grpSpLocks/>
        </xdr:cNvGrpSpPr>
      </xdr:nvGrpSpPr>
      <xdr:grpSpPr bwMode="auto">
        <a:xfrm>
          <a:off x="4700588" y="5703094"/>
          <a:ext cx="266700" cy="0"/>
          <a:chOff x="466" y="3952"/>
          <a:chExt cx="28" cy="16"/>
        </a:xfrm>
      </xdr:grpSpPr>
      <xdr:sp macro="" textlink="">
        <xdr:nvSpPr>
          <xdr:cNvPr id="1301795" name="Line 7061">
            <a:extLst>
              <a:ext uri="{FF2B5EF4-FFF2-40B4-BE49-F238E27FC236}">
                <a16:creationId xmlns:a16="http://schemas.microsoft.com/office/drawing/2014/main" id="{00000000-0008-0000-1500-000023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96" name="Line 7062">
            <a:extLst>
              <a:ext uri="{FF2B5EF4-FFF2-40B4-BE49-F238E27FC236}">
                <a16:creationId xmlns:a16="http://schemas.microsoft.com/office/drawing/2014/main" id="{00000000-0008-0000-1500-000024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19</xdr:row>
      <xdr:rowOff>0</xdr:rowOff>
    </xdr:from>
    <xdr:to>
      <xdr:col>3</xdr:col>
      <xdr:colOff>447675</xdr:colOff>
      <xdr:row>19</xdr:row>
      <xdr:rowOff>0</xdr:rowOff>
    </xdr:to>
    <xdr:grpSp>
      <xdr:nvGrpSpPr>
        <xdr:cNvPr id="1301423" name="Group 7063">
          <a:extLst>
            <a:ext uri="{FF2B5EF4-FFF2-40B4-BE49-F238E27FC236}">
              <a16:creationId xmlns:a16="http://schemas.microsoft.com/office/drawing/2014/main" id="{00000000-0008-0000-1500-0000AFDB1300}"/>
            </a:ext>
          </a:extLst>
        </xdr:cNvPr>
        <xdr:cNvGrpSpPr>
          <a:grpSpLocks/>
        </xdr:cNvGrpSpPr>
      </xdr:nvGrpSpPr>
      <xdr:grpSpPr bwMode="auto">
        <a:xfrm>
          <a:off x="4576763" y="5703094"/>
          <a:ext cx="228600" cy="0"/>
          <a:chOff x="466" y="3952"/>
          <a:chExt cx="28" cy="16"/>
        </a:xfrm>
      </xdr:grpSpPr>
      <xdr:sp macro="" textlink="">
        <xdr:nvSpPr>
          <xdr:cNvPr id="1301793" name="Line 7064">
            <a:extLst>
              <a:ext uri="{FF2B5EF4-FFF2-40B4-BE49-F238E27FC236}">
                <a16:creationId xmlns:a16="http://schemas.microsoft.com/office/drawing/2014/main" id="{00000000-0008-0000-1500-000021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94" name="Line 7065">
            <a:extLst>
              <a:ext uri="{FF2B5EF4-FFF2-40B4-BE49-F238E27FC236}">
                <a16:creationId xmlns:a16="http://schemas.microsoft.com/office/drawing/2014/main" id="{00000000-0008-0000-1500-000022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24" name="Group 7066">
          <a:extLst>
            <a:ext uri="{FF2B5EF4-FFF2-40B4-BE49-F238E27FC236}">
              <a16:creationId xmlns:a16="http://schemas.microsoft.com/office/drawing/2014/main" id="{00000000-0008-0000-1500-0000B0DB1300}"/>
            </a:ext>
          </a:extLst>
        </xdr:cNvPr>
        <xdr:cNvGrpSpPr>
          <a:grpSpLocks/>
        </xdr:cNvGrpSpPr>
      </xdr:nvGrpSpPr>
      <xdr:grpSpPr bwMode="auto">
        <a:xfrm>
          <a:off x="4117181" y="5703094"/>
          <a:ext cx="240507" cy="0"/>
          <a:chOff x="466" y="3952"/>
          <a:chExt cx="28" cy="16"/>
        </a:xfrm>
      </xdr:grpSpPr>
      <xdr:sp macro="" textlink="">
        <xdr:nvSpPr>
          <xdr:cNvPr id="1301791" name="Line 7067">
            <a:extLst>
              <a:ext uri="{FF2B5EF4-FFF2-40B4-BE49-F238E27FC236}">
                <a16:creationId xmlns:a16="http://schemas.microsoft.com/office/drawing/2014/main" id="{00000000-0008-0000-1500-00001F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92" name="Line 7068">
            <a:extLst>
              <a:ext uri="{FF2B5EF4-FFF2-40B4-BE49-F238E27FC236}">
                <a16:creationId xmlns:a16="http://schemas.microsoft.com/office/drawing/2014/main" id="{00000000-0008-0000-1500-000020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25" name="Group 7069">
          <a:extLst>
            <a:ext uri="{FF2B5EF4-FFF2-40B4-BE49-F238E27FC236}">
              <a16:creationId xmlns:a16="http://schemas.microsoft.com/office/drawing/2014/main" id="{00000000-0008-0000-1500-0000B1DB1300}"/>
            </a:ext>
          </a:extLst>
        </xdr:cNvPr>
        <xdr:cNvGrpSpPr>
          <a:grpSpLocks/>
        </xdr:cNvGrpSpPr>
      </xdr:nvGrpSpPr>
      <xdr:grpSpPr bwMode="auto">
        <a:xfrm>
          <a:off x="4700588" y="5703094"/>
          <a:ext cx="266700" cy="0"/>
          <a:chOff x="466" y="3952"/>
          <a:chExt cx="28" cy="16"/>
        </a:xfrm>
      </xdr:grpSpPr>
      <xdr:sp macro="" textlink="">
        <xdr:nvSpPr>
          <xdr:cNvPr id="1301789" name="Line 7070">
            <a:extLst>
              <a:ext uri="{FF2B5EF4-FFF2-40B4-BE49-F238E27FC236}">
                <a16:creationId xmlns:a16="http://schemas.microsoft.com/office/drawing/2014/main" id="{00000000-0008-0000-1500-00001D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90" name="Line 7071">
            <a:extLst>
              <a:ext uri="{FF2B5EF4-FFF2-40B4-BE49-F238E27FC236}">
                <a16:creationId xmlns:a16="http://schemas.microsoft.com/office/drawing/2014/main" id="{00000000-0008-0000-1500-00001E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26" name="Group 7072">
          <a:extLst>
            <a:ext uri="{FF2B5EF4-FFF2-40B4-BE49-F238E27FC236}">
              <a16:creationId xmlns:a16="http://schemas.microsoft.com/office/drawing/2014/main" id="{00000000-0008-0000-1500-0000B2DB1300}"/>
            </a:ext>
          </a:extLst>
        </xdr:cNvPr>
        <xdr:cNvGrpSpPr>
          <a:grpSpLocks/>
        </xdr:cNvGrpSpPr>
      </xdr:nvGrpSpPr>
      <xdr:grpSpPr bwMode="auto">
        <a:xfrm>
          <a:off x="4117181" y="5703094"/>
          <a:ext cx="240507" cy="0"/>
          <a:chOff x="466" y="3952"/>
          <a:chExt cx="28" cy="16"/>
        </a:xfrm>
      </xdr:grpSpPr>
      <xdr:sp macro="" textlink="">
        <xdr:nvSpPr>
          <xdr:cNvPr id="1301787" name="Line 7073">
            <a:extLst>
              <a:ext uri="{FF2B5EF4-FFF2-40B4-BE49-F238E27FC236}">
                <a16:creationId xmlns:a16="http://schemas.microsoft.com/office/drawing/2014/main" id="{00000000-0008-0000-1500-00001B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88" name="Line 7074">
            <a:extLst>
              <a:ext uri="{FF2B5EF4-FFF2-40B4-BE49-F238E27FC236}">
                <a16:creationId xmlns:a16="http://schemas.microsoft.com/office/drawing/2014/main" id="{00000000-0008-0000-1500-00001C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27" name="Group 7075">
          <a:extLst>
            <a:ext uri="{FF2B5EF4-FFF2-40B4-BE49-F238E27FC236}">
              <a16:creationId xmlns:a16="http://schemas.microsoft.com/office/drawing/2014/main" id="{00000000-0008-0000-1500-0000B3DB1300}"/>
            </a:ext>
          </a:extLst>
        </xdr:cNvPr>
        <xdr:cNvGrpSpPr>
          <a:grpSpLocks/>
        </xdr:cNvGrpSpPr>
      </xdr:nvGrpSpPr>
      <xdr:grpSpPr bwMode="auto">
        <a:xfrm>
          <a:off x="4700588" y="5703094"/>
          <a:ext cx="266700" cy="0"/>
          <a:chOff x="466" y="3952"/>
          <a:chExt cx="28" cy="16"/>
        </a:xfrm>
      </xdr:grpSpPr>
      <xdr:sp macro="" textlink="">
        <xdr:nvSpPr>
          <xdr:cNvPr id="1301785" name="Line 7076">
            <a:extLst>
              <a:ext uri="{FF2B5EF4-FFF2-40B4-BE49-F238E27FC236}">
                <a16:creationId xmlns:a16="http://schemas.microsoft.com/office/drawing/2014/main" id="{00000000-0008-0000-1500-000019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86" name="Line 7077">
            <a:extLst>
              <a:ext uri="{FF2B5EF4-FFF2-40B4-BE49-F238E27FC236}">
                <a16:creationId xmlns:a16="http://schemas.microsoft.com/office/drawing/2014/main" id="{00000000-0008-0000-1500-00001A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28" name="Group 7078">
          <a:extLst>
            <a:ext uri="{FF2B5EF4-FFF2-40B4-BE49-F238E27FC236}">
              <a16:creationId xmlns:a16="http://schemas.microsoft.com/office/drawing/2014/main" id="{00000000-0008-0000-1500-0000B4DB1300}"/>
            </a:ext>
          </a:extLst>
        </xdr:cNvPr>
        <xdr:cNvGrpSpPr>
          <a:grpSpLocks/>
        </xdr:cNvGrpSpPr>
      </xdr:nvGrpSpPr>
      <xdr:grpSpPr bwMode="auto">
        <a:xfrm>
          <a:off x="4117181" y="5703094"/>
          <a:ext cx="240507" cy="0"/>
          <a:chOff x="466" y="3952"/>
          <a:chExt cx="28" cy="16"/>
        </a:xfrm>
      </xdr:grpSpPr>
      <xdr:sp macro="" textlink="">
        <xdr:nvSpPr>
          <xdr:cNvPr id="1301783" name="Line 7079">
            <a:extLst>
              <a:ext uri="{FF2B5EF4-FFF2-40B4-BE49-F238E27FC236}">
                <a16:creationId xmlns:a16="http://schemas.microsoft.com/office/drawing/2014/main" id="{00000000-0008-0000-1500-000017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84" name="Line 7080">
            <a:extLst>
              <a:ext uri="{FF2B5EF4-FFF2-40B4-BE49-F238E27FC236}">
                <a16:creationId xmlns:a16="http://schemas.microsoft.com/office/drawing/2014/main" id="{00000000-0008-0000-1500-000018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29" name="Group 7081">
          <a:extLst>
            <a:ext uri="{FF2B5EF4-FFF2-40B4-BE49-F238E27FC236}">
              <a16:creationId xmlns:a16="http://schemas.microsoft.com/office/drawing/2014/main" id="{00000000-0008-0000-1500-0000B5DB1300}"/>
            </a:ext>
          </a:extLst>
        </xdr:cNvPr>
        <xdr:cNvGrpSpPr>
          <a:grpSpLocks/>
        </xdr:cNvGrpSpPr>
      </xdr:nvGrpSpPr>
      <xdr:grpSpPr bwMode="auto">
        <a:xfrm>
          <a:off x="4700588" y="5703094"/>
          <a:ext cx="266700" cy="0"/>
          <a:chOff x="466" y="3952"/>
          <a:chExt cx="28" cy="16"/>
        </a:xfrm>
      </xdr:grpSpPr>
      <xdr:sp macro="" textlink="">
        <xdr:nvSpPr>
          <xdr:cNvPr id="1301781" name="Line 7082">
            <a:extLst>
              <a:ext uri="{FF2B5EF4-FFF2-40B4-BE49-F238E27FC236}">
                <a16:creationId xmlns:a16="http://schemas.microsoft.com/office/drawing/2014/main" id="{00000000-0008-0000-1500-000015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82" name="Line 7083">
            <a:extLst>
              <a:ext uri="{FF2B5EF4-FFF2-40B4-BE49-F238E27FC236}">
                <a16:creationId xmlns:a16="http://schemas.microsoft.com/office/drawing/2014/main" id="{00000000-0008-0000-1500-000016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30" name="Group 7084">
          <a:extLst>
            <a:ext uri="{FF2B5EF4-FFF2-40B4-BE49-F238E27FC236}">
              <a16:creationId xmlns:a16="http://schemas.microsoft.com/office/drawing/2014/main" id="{00000000-0008-0000-1500-0000B6DB1300}"/>
            </a:ext>
          </a:extLst>
        </xdr:cNvPr>
        <xdr:cNvGrpSpPr>
          <a:grpSpLocks/>
        </xdr:cNvGrpSpPr>
      </xdr:nvGrpSpPr>
      <xdr:grpSpPr bwMode="auto">
        <a:xfrm>
          <a:off x="4117181" y="5703094"/>
          <a:ext cx="240507" cy="0"/>
          <a:chOff x="466" y="3952"/>
          <a:chExt cx="28" cy="16"/>
        </a:xfrm>
      </xdr:grpSpPr>
      <xdr:sp macro="" textlink="">
        <xdr:nvSpPr>
          <xdr:cNvPr id="1301779" name="Line 7085">
            <a:extLst>
              <a:ext uri="{FF2B5EF4-FFF2-40B4-BE49-F238E27FC236}">
                <a16:creationId xmlns:a16="http://schemas.microsoft.com/office/drawing/2014/main" id="{00000000-0008-0000-1500-000013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80" name="Line 7086">
            <a:extLst>
              <a:ext uri="{FF2B5EF4-FFF2-40B4-BE49-F238E27FC236}">
                <a16:creationId xmlns:a16="http://schemas.microsoft.com/office/drawing/2014/main" id="{00000000-0008-0000-1500-000014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31" name="Group 7087">
          <a:extLst>
            <a:ext uri="{FF2B5EF4-FFF2-40B4-BE49-F238E27FC236}">
              <a16:creationId xmlns:a16="http://schemas.microsoft.com/office/drawing/2014/main" id="{00000000-0008-0000-1500-0000B7DB1300}"/>
            </a:ext>
          </a:extLst>
        </xdr:cNvPr>
        <xdr:cNvGrpSpPr>
          <a:grpSpLocks/>
        </xdr:cNvGrpSpPr>
      </xdr:nvGrpSpPr>
      <xdr:grpSpPr bwMode="auto">
        <a:xfrm>
          <a:off x="4117181" y="5703094"/>
          <a:ext cx="240507" cy="0"/>
          <a:chOff x="466" y="3952"/>
          <a:chExt cx="28" cy="16"/>
        </a:xfrm>
      </xdr:grpSpPr>
      <xdr:sp macro="" textlink="">
        <xdr:nvSpPr>
          <xdr:cNvPr id="1301777" name="Line 7088">
            <a:extLst>
              <a:ext uri="{FF2B5EF4-FFF2-40B4-BE49-F238E27FC236}">
                <a16:creationId xmlns:a16="http://schemas.microsoft.com/office/drawing/2014/main" id="{00000000-0008-0000-1500-000011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78" name="Line 7089">
            <a:extLst>
              <a:ext uri="{FF2B5EF4-FFF2-40B4-BE49-F238E27FC236}">
                <a16:creationId xmlns:a16="http://schemas.microsoft.com/office/drawing/2014/main" id="{00000000-0008-0000-1500-000012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32" name="Group 7090">
          <a:extLst>
            <a:ext uri="{FF2B5EF4-FFF2-40B4-BE49-F238E27FC236}">
              <a16:creationId xmlns:a16="http://schemas.microsoft.com/office/drawing/2014/main" id="{00000000-0008-0000-1500-0000B8DB1300}"/>
            </a:ext>
          </a:extLst>
        </xdr:cNvPr>
        <xdr:cNvGrpSpPr>
          <a:grpSpLocks/>
        </xdr:cNvGrpSpPr>
      </xdr:nvGrpSpPr>
      <xdr:grpSpPr bwMode="auto">
        <a:xfrm>
          <a:off x="4117181" y="5703094"/>
          <a:ext cx="240507" cy="0"/>
          <a:chOff x="466" y="3952"/>
          <a:chExt cx="28" cy="16"/>
        </a:xfrm>
      </xdr:grpSpPr>
      <xdr:sp macro="" textlink="">
        <xdr:nvSpPr>
          <xdr:cNvPr id="1301775" name="Line 7091">
            <a:extLst>
              <a:ext uri="{FF2B5EF4-FFF2-40B4-BE49-F238E27FC236}">
                <a16:creationId xmlns:a16="http://schemas.microsoft.com/office/drawing/2014/main" id="{00000000-0008-0000-1500-00000F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76" name="Line 7092">
            <a:extLst>
              <a:ext uri="{FF2B5EF4-FFF2-40B4-BE49-F238E27FC236}">
                <a16:creationId xmlns:a16="http://schemas.microsoft.com/office/drawing/2014/main" id="{00000000-0008-0000-1500-000010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33" name="Group 7093">
          <a:extLst>
            <a:ext uri="{FF2B5EF4-FFF2-40B4-BE49-F238E27FC236}">
              <a16:creationId xmlns:a16="http://schemas.microsoft.com/office/drawing/2014/main" id="{00000000-0008-0000-1500-0000B9DB1300}"/>
            </a:ext>
          </a:extLst>
        </xdr:cNvPr>
        <xdr:cNvGrpSpPr>
          <a:grpSpLocks/>
        </xdr:cNvGrpSpPr>
      </xdr:nvGrpSpPr>
      <xdr:grpSpPr bwMode="auto">
        <a:xfrm>
          <a:off x="4117181" y="5703094"/>
          <a:ext cx="240507" cy="0"/>
          <a:chOff x="466" y="3952"/>
          <a:chExt cx="28" cy="16"/>
        </a:xfrm>
      </xdr:grpSpPr>
      <xdr:sp macro="" textlink="">
        <xdr:nvSpPr>
          <xdr:cNvPr id="1301773" name="Line 7094">
            <a:extLst>
              <a:ext uri="{FF2B5EF4-FFF2-40B4-BE49-F238E27FC236}">
                <a16:creationId xmlns:a16="http://schemas.microsoft.com/office/drawing/2014/main" id="{00000000-0008-0000-1500-00000D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74" name="Line 7095">
            <a:extLst>
              <a:ext uri="{FF2B5EF4-FFF2-40B4-BE49-F238E27FC236}">
                <a16:creationId xmlns:a16="http://schemas.microsoft.com/office/drawing/2014/main" id="{00000000-0008-0000-1500-00000E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434" name="Group 7096">
          <a:extLst>
            <a:ext uri="{FF2B5EF4-FFF2-40B4-BE49-F238E27FC236}">
              <a16:creationId xmlns:a16="http://schemas.microsoft.com/office/drawing/2014/main" id="{00000000-0008-0000-1500-0000BADB1300}"/>
            </a:ext>
          </a:extLst>
        </xdr:cNvPr>
        <xdr:cNvGrpSpPr>
          <a:grpSpLocks/>
        </xdr:cNvGrpSpPr>
      </xdr:nvGrpSpPr>
      <xdr:grpSpPr bwMode="auto">
        <a:xfrm>
          <a:off x="5143500" y="5703094"/>
          <a:ext cx="0" cy="0"/>
          <a:chOff x="466" y="3952"/>
          <a:chExt cx="28" cy="16"/>
        </a:xfrm>
      </xdr:grpSpPr>
      <xdr:sp macro="" textlink="">
        <xdr:nvSpPr>
          <xdr:cNvPr id="1301771" name="Line 7097">
            <a:extLst>
              <a:ext uri="{FF2B5EF4-FFF2-40B4-BE49-F238E27FC236}">
                <a16:creationId xmlns:a16="http://schemas.microsoft.com/office/drawing/2014/main" id="{00000000-0008-0000-1500-00000B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72" name="Line 7098">
            <a:extLst>
              <a:ext uri="{FF2B5EF4-FFF2-40B4-BE49-F238E27FC236}">
                <a16:creationId xmlns:a16="http://schemas.microsoft.com/office/drawing/2014/main" id="{00000000-0008-0000-1500-00000C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435" name="Group 7099">
          <a:extLst>
            <a:ext uri="{FF2B5EF4-FFF2-40B4-BE49-F238E27FC236}">
              <a16:creationId xmlns:a16="http://schemas.microsoft.com/office/drawing/2014/main" id="{00000000-0008-0000-1500-0000BBDB1300}"/>
            </a:ext>
          </a:extLst>
        </xdr:cNvPr>
        <xdr:cNvGrpSpPr>
          <a:grpSpLocks/>
        </xdr:cNvGrpSpPr>
      </xdr:nvGrpSpPr>
      <xdr:grpSpPr bwMode="auto">
        <a:xfrm>
          <a:off x="5143500" y="5703094"/>
          <a:ext cx="0" cy="0"/>
          <a:chOff x="466" y="3952"/>
          <a:chExt cx="28" cy="16"/>
        </a:xfrm>
      </xdr:grpSpPr>
      <xdr:sp macro="" textlink="">
        <xdr:nvSpPr>
          <xdr:cNvPr id="1301769" name="Line 7100">
            <a:extLst>
              <a:ext uri="{FF2B5EF4-FFF2-40B4-BE49-F238E27FC236}">
                <a16:creationId xmlns:a16="http://schemas.microsoft.com/office/drawing/2014/main" id="{00000000-0008-0000-1500-000009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70" name="Line 7101">
            <a:extLst>
              <a:ext uri="{FF2B5EF4-FFF2-40B4-BE49-F238E27FC236}">
                <a16:creationId xmlns:a16="http://schemas.microsoft.com/office/drawing/2014/main" id="{00000000-0008-0000-1500-00000A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436" name="Group 7102">
          <a:extLst>
            <a:ext uri="{FF2B5EF4-FFF2-40B4-BE49-F238E27FC236}">
              <a16:creationId xmlns:a16="http://schemas.microsoft.com/office/drawing/2014/main" id="{00000000-0008-0000-1500-0000BCDB1300}"/>
            </a:ext>
          </a:extLst>
        </xdr:cNvPr>
        <xdr:cNvGrpSpPr>
          <a:grpSpLocks/>
        </xdr:cNvGrpSpPr>
      </xdr:nvGrpSpPr>
      <xdr:grpSpPr bwMode="auto">
        <a:xfrm>
          <a:off x="5143500" y="5703094"/>
          <a:ext cx="0" cy="0"/>
          <a:chOff x="466" y="3952"/>
          <a:chExt cx="28" cy="16"/>
        </a:xfrm>
      </xdr:grpSpPr>
      <xdr:sp macro="" textlink="">
        <xdr:nvSpPr>
          <xdr:cNvPr id="1301767" name="Line 7103">
            <a:extLst>
              <a:ext uri="{FF2B5EF4-FFF2-40B4-BE49-F238E27FC236}">
                <a16:creationId xmlns:a16="http://schemas.microsoft.com/office/drawing/2014/main" id="{00000000-0008-0000-1500-000007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68" name="Line 7104">
            <a:extLst>
              <a:ext uri="{FF2B5EF4-FFF2-40B4-BE49-F238E27FC236}">
                <a16:creationId xmlns:a16="http://schemas.microsoft.com/office/drawing/2014/main" id="{00000000-0008-0000-1500-000008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437" name="Group 7105">
          <a:extLst>
            <a:ext uri="{FF2B5EF4-FFF2-40B4-BE49-F238E27FC236}">
              <a16:creationId xmlns:a16="http://schemas.microsoft.com/office/drawing/2014/main" id="{00000000-0008-0000-1500-0000BDDB1300}"/>
            </a:ext>
          </a:extLst>
        </xdr:cNvPr>
        <xdr:cNvGrpSpPr>
          <a:grpSpLocks/>
        </xdr:cNvGrpSpPr>
      </xdr:nvGrpSpPr>
      <xdr:grpSpPr bwMode="auto">
        <a:xfrm>
          <a:off x="5143500" y="5703094"/>
          <a:ext cx="0" cy="0"/>
          <a:chOff x="466" y="3952"/>
          <a:chExt cx="28" cy="16"/>
        </a:xfrm>
      </xdr:grpSpPr>
      <xdr:sp macro="" textlink="">
        <xdr:nvSpPr>
          <xdr:cNvPr id="1301765" name="Line 7106">
            <a:extLst>
              <a:ext uri="{FF2B5EF4-FFF2-40B4-BE49-F238E27FC236}">
                <a16:creationId xmlns:a16="http://schemas.microsoft.com/office/drawing/2014/main" id="{00000000-0008-0000-1500-000005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66" name="Line 7107">
            <a:extLst>
              <a:ext uri="{FF2B5EF4-FFF2-40B4-BE49-F238E27FC236}">
                <a16:creationId xmlns:a16="http://schemas.microsoft.com/office/drawing/2014/main" id="{00000000-0008-0000-1500-000006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276225</xdr:colOff>
      <xdr:row>19</xdr:row>
      <xdr:rowOff>0</xdr:rowOff>
    </xdr:from>
    <xdr:to>
      <xdr:col>2</xdr:col>
      <xdr:colOff>542925</xdr:colOff>
      <xdr:row>19</xdr:row>
      <xdr:rowOff>0</xdr:rowOff>
    </xdr:to>
    <xdr:grpSp>
      <xdr:nvGrpSpPr>
        <xdr:cNvPr id="1301438" name="Group 7108">
          <a:extLst>
            <a:ext uri="{FF2B5EF4-FFF2-40B4-BE49-F238E27FC236}">
              <a16:creationId xmlns:a16="http://schemas.microsoft.com/office/drawing/2014/main" id="{00000000-0008-0000-1500-0000BEDB1300}"/>
            </a:ext>
          </a:extLst>
        </xdr:cNvPr>
        <xdr:cNvGrpSpPr>
          <a:grpSpLocks/>
        </xdr:cNvGrpSpPr>
      </xdr:nvGrpSpPr>
      <xdr:grpSpPr bwMode="auto">
        <a:xfrm>
          <a:off x="4050506" y="5703094"/>
          <a:ext cx="266700" cy="0"/>
          <a:chOff x="466" y="3952"/>
          <a:chExt cx="28" cy="16"/>
        </a:xfrm>
      </xdr:grpSpPr>
      <xdr:sp macro="" textlink="">
        <xdr:nvSpPr>
          <xdr:cNvPr id="1301763" name="Line 7109">
            <a:extLst>
              <a:ext uri="{FF2B5EF4-FFF2-40B4-BE49-F238E27FC236}">
                <a16:creationId xmlns:a16="http://schemas.microsoft.com/office/drawing/2014/main" id="{00000000-0008-0000-1500-000003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64" name="Line 7110">
            <a:extLst>
              <a:ext uri="{FF2B5EF4-FFF2-40B4-BE49-F238E27FC236}">
                <a16:creationId xmlns:a16="http://schemas.microsoft.com/office/drawing/2014/main" id="{00000000-0008-0000-1500-000004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257175</xdr:colOff>
      <xdr:row>19</xdr:row>
      <xdr:rowOff>0</xdr:rowOff>
    </xdr:from>
    <xdr:to>
      <xdr:col>2</xdr:col>
      <xdr:colOff>523875</xdr:colOff>
      <xdr:row>19</xdr:row>
      <xdr:rowOff>0</xdr:rowOff>
    </xdr:to>
    <xdr:grpSp>
      <xdr:nvGrpSpPr>
        <xdr:cNvPr id="1301439" name="Group 7111">
          <a:extLst>
            <a:ext uri="{FF2B5EF4-FFF2-40B4-BE49-F238E27FC236}">
              <a16:creationId xmlns:a16="http://schemas.microsoft.com/office/drawing/2014/main" id="{00000000-0008-0000-1500-0000BFDB1300}"/>
            </a:ext>
          </a:extLst>
        </xdr:cNvPr>
        <xdr:cNvGrpSpPr>
          <a:grpSpLocks/>
        </xdr:cNvGrpSpPr>
      </xdr:nvGrpSpPr>
      <xdr:grpSpPr bwMode="auto">
        <a:xfrm>
          <a:off x="4031456" y="5703094"/>
          <a:ext cx="266700" cy="0"/>
          <a:chOff x="466" y="3952"/>
          <a:chExt cx="28" cy="16"/>
        </a:xfrm>
      </xdr:grpSpPr>
      <xdr:sp macro="" textlink="">
        <xdr:nvSpPr>
          <xdr:cNvPr id="1301761" name="Line 7112">
            <a:extLst>
              <a:ext uri="{FF2B5EF4-FFF2-40B4-BE49-F238E27FC236}">
                <a16:creationId xmlns:a16="http://schemas.microsoft.com/office/drawing/2014/main" id="{00000000-0008-0000-1500-000001DD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62" name="Line 7113">
            <a:extLst>
              <a:ext uri="{FF2B5EF4-FFF2-40B4-BE49-F238E27FC236}">
                <a16:creationId xmlns:a16="http://schemas.microsoft.com/office/drawing/2014/main" id="{00000000-0008-0000-1500-000002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19</xdr:row>
      <xdr:rowOff>0</xdr:rowOff>
    </xdr:from>
    <xdr:to>
      <xdr:col>2</xdr:col>
      <xdr:colOff>552450</xdr:colOff>
      <xdr:row>19</xdr:row>
      <xdr:rowOff>0</xdr:rowOff>
    </xdr:to>
    <xdr:grpSp>
      <xdr:nvGrpSpPr>
        <xdr:cNvPr id="1301440" name="Group 7114">
          <a:extLst>
            <a:ext uri="{FF2B5EF4-FFF2-40B4-BE49-F238E27FC236}">
              <a16:creationId xmlns:a16="http://schemas.microsoft.com/office/drawing/2014/main" id="{00000000-0008-0000-1500-0000C0DB1300}"/>
            </a:ext>
          </a:extLst>
        </xdr:cNvPr>
        <xdr:cNvGrpSpPr>
          <a:grpSpLocks/>
        </xdr:cNvGrpSpPr>
      </xdr:nvGrpSpPr>
      <xdr:grpSpPr bwMode="auto">
        <a:xfrm>
          <a:off x="4060031" y="5703094"/>
          <a:ext cx="266700" cy="0"/>
          <a:chOff x="466" y="3952"/>
          <a:chExt cx="28" cy="16"/>
        </a:xfrm>
      </xdr:grpSpPr>
      <xdr:sp macro="" textlink="">
        <xdr:nvSpPr>
          <xdr:cNvPr id="1301759" name="Line 7115">
            <a:extLst>
              <a:ext uri="{FF2B5EF4-FFF2-40B4-BE49-F238E27FC236}">
                <a16:creationId xmlns:a16="http://schemas.microsoft.com/office/drawing/2014/main" id="{00000000-0008-0000-1500-0000FF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60" name="Line 7116">
            <a:extLst>
              <a:ext uri="{FF2B5EF4-FFF2-40B4-BE49-F238E27FC236}">
                <a16:creationId xmlns:a16="http://schemas.microsoft.com/office/drawing/2014/main" id="{00000000-0008-0000-1500-000000DD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276225</xdr:colOff>
      <xdr:row>19</xdr:row>
      <xdr:rowOff>0</xdr:rowOff>
    </xdr:from>
    <xdr:to>
      <xdr:col>3</xdr:col>
      <xdr:colOff>542925</xdr:colOff>
      <xdr:row>19</xdr:row>
      <xdr:rowOff>0</xdr:rowOff>
    </xdr:to>
    <xdr:grpSp>
      <xdr:nvGrpSpPr>
        <xdr:cNvPr id="1301441" name="Group 7117">
          <a:extLst>
            <a:ext uri="{FF2B5EF4-FFF2-40B4-BE49-F238E27FC236}">
              <a16:creationId xmlns:a16="http://schemas.microsoft.com/office/drawing/2014/main" id="{00000000-0008-0000-1500-0000C1DB1300}"/>
            </a:ext>
          </a:extLst>
        </xdr:cNvPr>
        <xdr:cNvGrpSpPr>
          <a:grpSpLocks/>
        </xdr:cNvGrpSpPr>
      </xdr:nvGrpSpPr>
      <xdr:grpSpPr bwMode="auto">
        <a:xfrm>
          <a:off x="4633913" y="5703094"/>
          <a:ext cx="266700" cy="0"/>
          <a:chOff x="466" y="3952"/>
          <a:chExt cx="28" cy="16"/>
        </a:xfrm>
      </xdr:grpSpPr>
      <xdr:sp macro="" textlink="">
        <xdr:nvSpPr>
          <xdr:cNvPr id="1301757" name="Line 7118">
            <a:extLst>
              <a:ext uri="{FF2B5EF4-FFF2-40B4-BE49-F238E27FC236}">
                <a16:creationId xmlns:a16="http://schemas.microsoft.com/office/drawing/2014/main" id="{00000000-0008-0000-1500-0000FD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58" name="Line 7119">
            <a:extLst>
              <a:ext uri="{FF2B5EF4-FFF2-40B4-BE49-F238E27FC236}">
                <a16:creationId xmlns:a16="http://schemas.microsoft.com/office/drawing/2014/main" id="{00000000-0008-0000-1500-0000FE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304800</xdr:colOff>
      <xdr:row>19</xdr:row>
      <xdr:rowOff>0</xdr:rowOff>
    </xdr:from>
    <xdr:to>
      <xdr:col>3</xdr:col>
      <xdr:colOff>571500</xdr:colOff>
      <xdr:row>19</xdr:row>
      <xdr:rowOff>0</xdr:rowOff>
    </xdr:to>
    <xdr:grpSp>
      <xdr:nvGrpSpPr>
        <xdr:cNvPr id="1301442" name="Group 7120">
          <a:extLst>
            <a:ext uri="{FF2B5EF4-FFF2-40B4-BE49-F238E27FC236}">
              <a16:creationId xmlns:a16="http://schemas.microsoft.com/office/drawing/2014/main" id="{00000000-0008-0000-1500-0000C2DB1300}"/>
            </a:ext>
          </a:extLst>
        </xdr:cNvPr>
        <xdr:cNvGrpSpPr>
          <a:grpSpLocks/>
        </xdr:cNvGrpSpPr>
      </xdr:nvGrpSpPr>
      <xdr:grpSpPr bwMode="auto">
        <a:xfrm>
          <a:off x="4662488" y="5703094"/>
          <a:ext cx="266700" cy="0"/>
          <a:chOff x="466" y="3952"/>
          <a:chExt cx="28" cy="16"/>
        </a:xfrm>
      </xdr:grpSpPr>
      <xdr:sp macro="" textlink="">
        <xdr:nvSpPr>
          <xdr:cNvPr id="1301755" name="Line 7121">
            <a:extLst>
              <a:ext uri="{FF2B5EF4-FFF2-40B4-BE49-F238E27FC236}">
                <a16:creationId xmlns:a16="http://schemas.microsoft.com/office/drawing/2014/main" id="{00000000-0008-0000-1500-0000FB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56" name="Line 7122">
            <a:extLst>
              <a:ext uri="{FF2B5EF4-FFF2-40B4-BE49-F238E27FC236}">
                <a16:creationId xmlns:a16="http://schemas.microsoft.com/office/drawing/2014/main" id="{00000000-0008-0000-1500-0000FC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295275</xdr:colOff>
      <xdr:row>19</xdr:row>
      <xdr:rowOff>0</xdr:rowOff>
    </xdr:from>
    <xdr:to>
      <xdr:col>3</xdr:col>
      <xdr:colOff>561975</xdr:colOff>
      <xdr:row>19</xdr:row>
      <xdr:rowOff>0</xdr:rowOff>
    </xdr:to>
    <xdr:grpSp>
      <xdr:nvGrpSpPr>
        <xdr:cNvPr id="1301443" name="Group 7123">
          <a:extLst>
            <a:ext uri="{FF2B5EF4-FFF2-40B4-BE49-F238E27FC236}">
              <a16:creationId xmlns:a16="http://schemas.microsoft.com/office/drawing/2014/main" id="{00000000-0008-0000-1500-0000C3DB1300}"/>
            </a:ext>
          </a:extLst>
        </xdr:cNvPr>
        <xdr:cNvGrpSpPr>
          <a:grpSpLocks/>
        </xdr:cNvGrpSpPr>
      </xdr:nvGrpSpPr>
      <xdr:grpSpPr bwMode="auto">
        <a:xfrm>
          <a:off x="4652963" y="5703094"/>
          <a:ext cx="266700" cy="0"/>
          <a:chOff x="466" y="3952"/>
          <a:chExt cx="28" cy="16"/>
        </a:xfrm>
      </xdr:grpSpPr>
      <xdr:sp macro="" textlink="">
        <xdr:nvSpPr>
          <xdr:cNvPr id="1301753" name="Line 7124">
            <a:extLst>
              <a:ext uri="{FF2B5EF4-FFF2-40B4-BE49-F238E27FC236}">
                <a16:creationId xmlns:a16="http://schemas.microsoft.com/office/drawing/2014/main" id="{00000000-0008-0000-1500-0000F9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54" name="Line 7125">
            <a:extLst>
              <a:ext uri="{FF2B5EF4-FFF2-40B4-BE49-F238E27FC236}">
                <a16:creationId xmlns:a16="http://schemas.microsoft.com/office/drawing/2014/main" id="{00000000-0008-0000-1500-0000FA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266700</xdr:colOff>
      <xdr:row>19</xdr:row>
      <xdr:rowOff>0</xdr:rowOff>
    </xdr:from>
    <xdr:to>
      <xdr:col>2</xdr:col>
      <xdr:colOff>533400</xdr:colOff>
      <xdr:row>19</xdr:row>
      <xdr:rowOff>0</xdr:rowOff>
    </xdr:to>
    <xdr:grpSp>
      <xdr:nvGrpSpPr>
        <xdr:cNvPr id="1301444" name="Group 7126">
          <a:extLst>
            <a:ext uri="{FF2B5EF4-FFF2-40B4-BE49-F238E27FC236}">
              <a16:creationId xmlns:a16="http://schemas.microsoft.com/office/drawing/2014/main" id="{00000000-0008-0000-1500-0000C4DB1300}"/>
            </a:ext>
          </a:extLst>
        </xdr:cNvPr>
        <xdr:cNvGrpSpPr>
          <a:grpSpLocks/>
        </xdr:cNvGrpSpPr>
      </xdr:nvGrpSpPr>
      <xdr:grpSpPr bwMode="auto">
        <a:xfrm>
          <a:off x="4040981" y="5703094"/>
          <a:ext cx="266700" cy="0"/>
          <a:chOff x="466" y="3952"/>
          <a:chExt cx="28" cy="16"/>
        </a:xfrm>
      </xdr:grpSpPr>
      <xdr:sp macro="" textlink="">
        <xdr:nvSpPr>
          <xdr:cNvPr id="1301751" name="Line 7127">
            <a:extLst>
              <a:ext uri="{FF2B5EF4-FFF2-40B4-BE49-F238E27FC236}">
                <a16:creationId xmlns:a16="http://schemas.microsoft.com/office/drawing/2014/main" id="{00000000-0008-0000-1500-0000F7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52" name="Line 7128">
            <a:extLst>
              <a:ext uri="{FF2B5EF4-FFF2-40B4-BE49-F238E27FC236}">
                <a16:creationId xmlns:a16="http://schemas.microsoft.com/office/drawing/2014/main" id="{00000000-0008-0000-1500-0000F8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314325</xdr:colOff>
      <xdr:row>19</xdr:row>
      <xdr:rowOff>0</xdr:rowOff>
    </xdr:from>
    <xdr:to>
      <xdr:col>3</xdr:col>
      <xdr:colOff>0</xdr:colOff>
      <xdr:row>19</xdr:row>
      <xdr:rowOff>0</xdr:rowOff>
    </xdr:to>
    <xdr:grpSp>
      <xdr:nvGrpSpPr>
        <xdr:cNvPr id="1301445" name="Group 7129">
          <a:extLst>
            <a:ext uri="{FF2B5EF4-FFF2-40B4-BE49-F238E27FC236}">
              <a16:creationId xmlns:a16="http://schemas.microsoft.com/office/drawing/2014/main" id="{00000000-0008-0000-1500-0000C5DB1300}"/>
            </a:ext>
          </a:extLst>
        </xdr:cNvPr>
        <xdr:cNvGrpSpPr>
          <a:grpSpLocks/>
        </xdr:cNvGrpSpPr>
      </xdr:nvGrpSpPr>
      <xdr:grpSpPr bwMode="auto">
        <a:xfrm>
          <a:off x="4088606" y="5703094"/>
          <a:ext cx="269082" cy="0"/>
          <a:chOff x="466" y="3952"/>
          <a:chExt cx="28" cy="16"/>
        </a:xfrm>
      </xdr:grpSpPr>
      <xdr:sp macro="" textlink="">
        <xdr:nvSpPr>
          <xdr:cNvPr id="1301749" name="Line 7130">
            <a:extLst>
              <a:ext uri="{FF2B5EF4-FFF2-40B4-BE49-F238E27FC236}">
                <a16:creationId xmlns:a16="http://schemas.microsoft.com/office/drawing/2014/main" id="{00000000-0008-0000-1500-0000F5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50" name="Line 7131">
            <a:extLst>
              <a:ext uri="{FF2B5EF4-FFF2-40B4-BE49-F238E27FC236}">
                <a16:creationId xmlns:a16="http://schemas.microsoft.com/office/drawing/2014/main" id="{00000000-0008-0000-1500-0000F6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295275</xdr:colOff>
      <xdr:row>19</xdr:row>
      <xdr:rowOff>0</xdr:rowOff>
    </xdr:from>
    <xdr:to>
      <xdr:col>2</xdr:col>
      <xdr:colOff>561975</xdr:colOff>
      <xdr:row>19</xdr:row>
      <xdr:rowOff>0</xdr:rowOff>
    </xdr:to>
    <xdr:grpSp>
      <xdr:nvGrpSpPr>
        <xdr:cNvPr id="1301446" name="Group 7132">
          <a:extLst>
            <a:ext uri="{FF2B5EF4-FFF2-40B4-BE49-F238E27FC236}">
              <a16:creationId xmlns:a16="http://schemas.microsoft.com/office/drawing/2014/main" id="{00000000-0008-0000-1500-0000C6DB1300}"/>
            </a:ext>
          </a:extLst>
        </xdr:cNvPr>
        <xdr:cNvGrpSpPr>
          <a:grpSpLocks/>
        </xdr:cNvGrpSpPr>
      </xdr:nvGrpSpPr>
      <xdr:grpSpPr bwMode="auto">
        <a:xfrm>
          <a:off x="4069556" y="5703094"/>
          <a:ext cx="266700" cy="0"/>
          <a:chOff x="466" y="3952"/>
          <a:chExt cx="28" cy="16"/>
        </a:xfrm>
      </xdr:grpSpPr>
      <xdr:sp macro="" textlink="">
        <xdr:nvSpPr>
          <xdr:cNvPr id="1301747" name="Line 7133">
            <a:extLst>
              <a:ext uri="{FF2B5EF4-FFF2-40B4-BE49-F238E27FC236}">
                <a16:creationId xmlns:a16="http://schemas.microsoft.com/office/drawing/2014/main" id="{00000000-0008-0000-1500-0000F3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48" name="Line 7134">
            <a:extLst>
              <a:ext uri="{FF2B5EF4-FFF2-40B4-BE49-F238E27FC236}">
                <a16:creationId xmlns:a16="http://schemas.microsoft.com/office/drawing/2014/main" id="{00000000-0008-0000-1500-0000F4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19</xdr:row>
      <xdr:rowOff>0</xdr:rowOff>
    </xdr:from>
    <xdr:to>
      <xdr:col>2</xdr:col>
      <xdr:colOff>552450</xdr:colOff>
      <xdr:row>19</xdr:row>
      <xdr:rowOff>0</xdr:rowOff>
    </xdr:to>
    <xdr:grpSp>
      <xdr:nvGrpSpPr>
        <xdr:cNvPr id="1301447" name="Group 7135">
          <a:extLst>
            <a:ext uri="{FF2B5EF4-FFF2-40B4-BE49-F238E27FC236}">
              <a16:creationId xmlns:a16="http://schemas.microsoft.com/office/drawing/2014/main" id="{00000000-0008-0000-1500-0000C7DB1300}"/>
            </a:ext>
          </a:extLst>
        </xdr:cNvPr>
        <xdr:cNvGrpSpPr>
          <a:grpSpLocks/>
        </xdr:cNvGrpSpPr>
      </xdr:nvGrpSpPr>
      <xdr:grpSpPr bwMode="auto">
        <a:xfrm>
          <a:off x="4060031" y="5703094"/>
          <a:ext cx="266700" cy="0"/>
          <a:chOff x="466" y="3952"/>
          <a:chExt cx="28" cy="16"/>
        </a:xfrm>
      </xdr:grpSpPr>
      <xdr:sp macro="" textlink="">
        <xdr:nvSpPr>
          <xdr:cNvPr id="1301745" name="Line 7136">
            <a:extLst>
              <a:ext uri="{FF2B5EF4-FFF2-40B4-BE49-F238E27FC236}">
                <a16:creationId xmlns:a16="http://schemas.microsoft.com/office/drawing/2014/main" id="{00000000-0008-0000-1500-0000F1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46" name="Line 7137">
            <a:extLst>
              <a:ext uri="{FF2B5EF4-FFF2-40B4-BE49-F238E27FC236}">
                <a16:creationId xmlns:a16="http://schemas.microsoft.com/office/drawing/2014/main" id="{00000000-0008-0000-1500-0000F2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48" name="Group 7138">
          <a:extLst>
            <a:ext uri="{FF2B5EF4-FFF2-40B4-BE49-F238E27FC236}">
              <a16:creationId xmlns:a16="http://schemas.microsoft.com/office/drawing/2014/main" id="{00000000-0008-0000-1500-0000C8DB1300}"/>
            </a:ext>
          </a:extLst>
        </xdr:cNvPr>
        <xdr:cNvGrpSpPr>
          <a:grpSpLocks/>
        </xdr:cNvGrpSpPr>
      </xdr:nvGrpSpPr>
      <xdr:grpSpPr bwMode="auto">
        <a:xfrm>
          <a:off x="4117181" y="5703094"/>
          <a:ext cx="240507" cy="0"/>
          <a:chOff x="466" y="3952"/>
          <a:chExt cx="28" cy="16"/>
        </a:xfrm>
      </xdr:grpSpPr>
      <xdr:sp macro="" textlink="">
        <xdr:nvSpPr>
          <xdr:cNvPr id="1301743" name="Line 7139">
            <a:extLst>
              <a:ext uri="{FF2B5EF4-FFF2-40B4-BE49-F238E27FC236}">
                <a16:creationId xmlns:a16="http://schemas.microsoft.com/office/drawing/2014/main" id="{00000000-0008-0000-1500-0000EF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44" name="Line 7140">
            <a:extLst>
              <a:ext uri="{FF2B5EF4-FFF2-40B4-BE49-F238E27FC236}">
                <a16:creationId xmlns:a16="http://schemas.microsoft.com/office/drawing/2014/main" id="{00000000-0008-0000-1500-0000F0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49" name="Group 7141">
          <a:extLst>
            <a:ext uri="{FF2B5EF4-FFF2-40B4-BE49-F238E27FC236}">
              <a16:creationId xmlns:a16="http://schemas.microsoft.com/office/drawing/2014/main" id="{00000000-0008-0000-1500-0000C9DB1300}"/>
            </a:ext>
          </a:extLst>
        </xdr:cNvPr>
        <xdr:cNvGrpSpPr>
          <a:grpSpLocks/>
        </xdr:cNvGrpSpPr>
      </xdr:nvGrpSpPr>
      <xdr:grpSpPr bwMode="auto">
        <a:xfrm>
          <a:off x="4117181" y="5703094"/>
          <a:ext cx="240507" cy="0"/>
          <a:chOff x="466" y="3952"/>
          <a:chExt cx="28" cy="16"/>
        </a:xfrm>
      </xdr:grpSpPr>
      <xdr:sp macro="" textlink="">
        <xdr:nvSpPr>
          <xdr:cNvPr id="1301741" name="Line 7142">
            <a:extLst>
              <a:ext uri="{FF2B5EF4-FFF2-40B4-BE49-F238E27FC236}">
                <a16:creationId xmlns:a16="http://schemas.microsoft.com/office/drawing/2014/main" id="{00000000-0008-0000-1500-0000ED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42" name="Line 7143">
            <a:extLst>
              <a:ext uri="{FF2B5EF4-FFF2-40B4-BE49-F238E27FC236}">
                <a16:creationId xmlns:a16="http://schemas.microsoft.com/office/drawing/2014/main" id="{00000000-0008-0000-1500-0000EE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50" name="Group 7144">
          <a:extLst>
            <a:ext uri="{FF2B5EF4-FFF2-40B4-BE49-F238E27FC236}">
              <a16:creationId xmlns:a16="http://schemas.microsoft.com/office/drawing/2014/main" id="{00000000-0008-0000-1500-0000CADB1300}"/>
            </a:ext>
          </a:extLst>
        </xdr:cNvPr>
        <xdr:cNvGrpSpPr>
          <a:grpSpLocks/>
        </xdr:cNvGrpSpPr>
      </xdr:nvGrpSpPr>
      <xdr:grpSpPr bwMode="auto">
        <a:xfrm>
          <a:off x="4117181" y="5703094"/>
          <a:ext cx="240507" cy="0"/>
          <a:chOff x="466" y="3952"/>
          <a:chExt cx="28" cy="16"/>
        </a:xfrm>
      </xdr:grpSpPr>
      <xdr:sp macro="" textlink="">
        <xdr:nvSpPr>
          <xdr:cNvPr id="1301739" name="Line 7145">
            <a:extLst>
              <a:ext uri="{FF2B5EF4-FFF2-40B4-BE49-F238E27FC236}">
                <a16:creationId xmlns:a16="http://schemas.microsoft.com/office/drawing/2014/main" id="{00000000-0008-0000-1500-0000EB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40" name="Line 7146">
            <a:extLst>
              <a:ext uri="{FF2B5EF4-FFF2-40B4-BE49-F238E27FC236}">
                <a16:creationId xmlns:a16="http://schemas.microsoft.com/office/drawing/2014/main" id="{00000000-0008-0000-1500-0000EC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51" name="Group 7147">
          <a:extLst>
            <a:ext uri="{FF2B5EF4-FFF2-40B4-BE49-F238E27FC236}">
              <a16:creationId xmlns:a16="http://schemas.microsoft.com/office/drawing/2014/main" id="{00000000-0008-0000-1500-0000CBDB1300}"/>
            </a:ext>
          </a:extLst>
        </xdr:cNvPr>
        <xdr:cNvGrpSpPr>
          <a:grpSpLocks/>
        </xdr:cNvGrpSpPr>
      </xdr:nvGrpSpPr>
      <xdr:grpSpPr bwMode="auto">
        <a:xfrm>
          <a:off x="4117181" y="5703094"/>
          <a:ext cx="240507" cy="0"/>
          <a:chOff x="466" y="3952"/>
          <a:chExt cx="28" cy="16"/>
        </a:xfrm>
      </xdr:grpSpPr>
      <xdr:sp macro="" textlink="">
        <xdr:nvSpPr>
          <xdr:cNvPr id="1301737" name="Line 7148">
            <a:extLst>
              <a:ext uri="{FF2B5EF4-FFF2-40B4-BE49-F238E27FC236}">
                <a16:creationId xmlns:a16="http://schemas.microsoft.com/office/drawing/2014/main" id="{00000000-0008-0000-1500-0000E9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38" name="Line 7149">
            <a:extLst>
              <a:ext uri="{FF2B5EF4-FFF2-40B4-BE49-F238E27FC236}">
                <a16:creationId xmlns:a16="http://schemas.microsoft.com/office/drawing/2014/main" id="{00000000-0008-0000-1500-0000EA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52" name="Group 7150">
          <a:extLst>
            <a:ext uri="{FF2B5EF4-FFF2-40B4-BE49-F238E27FC236}">
              <a16:creationId xmlns:a16="http://schemas.microsoft.com/office/drawing/2014/main" id="{00000000-0008-0000-1500-0000CCDB1300}"/>
            </a:ext>
          </a:extLst>
        </xdr:cNvPr>
        <xdr:cNvGrpSpPr>
          <a:grpSpLocks/>
        </xdr:cNvGrpSpPr>
      </xdr:nvGrpSpPr>
      <xdr:grpSpPr bwMode="auto">
        <a:xfrm>
          <a:off x="4117181" y="5703094"/>
          <a:ext cx="240507" cy="0"/>
          <a:chOff x="466" y="3952"/>
          <a:chExt cx="28" cy="16"/>
        </a:xfrm>
      </xdr:grpSpPr>
      <xdr:sp macro="" textlink="">
        <xdr:nvSpPr>
          <xdr:cNvPr id="1301735" name="Line 7151">
            <a:extLst>
              <a:ext uri="{FF2B5EF4-FFF2-40B4-BE49-F238E27FC236}">
                <a16:creationId xmlns:a16="http://schemas.microsoft.com/office/drawing/2014/main" id="{00000000-0008-0000-1500-0000E7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36" name="Line 7152">
            <a:extLst>
              <a:ext uri="{FF2B5EF4-FFF2-40B4-BE49-F238E27FC236}">
                <a16:creationId xmlns:a16="http://schemas.microsoft.com/office/drawing/2014/main" id="{00000000-0008-0000-1500-0000E8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53" name="Group 7153">
          <a:extLst>
            <a:ext uri="{FF2B5EF4-FFF2-40B4-BE49-F238E27FC236}">
              <a16:creationId xmlns:a16="http://schemas.microsoft.com/office/drawing/2014/main" id="{00000000-0008-0000-1500-0000CDDB1300}"/>
            </a:ext>
          </a:extLst>
        </xdr:cNvPr>
        <xdr:cNvGrpSpPr>
          <a:grpSpLocks/>
        </xdr:cNvGrpSpPr>
      </xdr:nvGrpSpPr>
      <xdr:grpSpPr bwMode="auto">
        <a:xfrm>
          <a:off x="4117181" y="5703094"/>
          <a:ext cx="240507" cy="0"/>
          <a:chOff x="466" y="3952"/>
          <a:chExt cx="28" cy="16"/>
        </a:xfrm>
      </xdr:grpSpPr>
      <xdr:sp macro="" textlink="">
        <xdr:nvSpPr>
          <xdr:cNvPr id="1301733" name="Line 7154">
            <a:extLst>
              <a:ext uri="{FF2B5EF4-FFF2-40B4-BE49-F238E27FC236}">
                <a16:creationId xmlns:a16="http://schemas.microsoft.com/office/drawing/2014/main" id="{00000000-0008-0000-1500-0000E5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34" name="Line 7155">
            <a:extLst>
              <a:ext uri="{FF2B5EF4-FFF2-40B4-BE49-F238E27FC236}">
                <a16:creationId xmlns:a16="http://schemas.microsoft.com/office/drawing/2014/main" id="{00000000-0008-0000-1500-0000E6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19</xdr:row>
      <xdr:rowOff>0</xdr:rowOff>
    </xdr:from>
    <xdr:to>
      <xdr:col>2</xdr:col>
      <xdr:colOff>447675</xdr:colOff>
      <xdr:row>19</xdr:row>
      <xdr:rowOff>0</xdr:rowOff>
    </xdr:to>
    <xdr:grpSp>
      <xdr:nvGrpSpPr>
        <xdr:cNvPr id="1301454" name="Group 7156">
          <a:extLst>
            <a:ext uri="{FF2B5EF4-FFF2-40B4-BE49-F238E27FC236}">
              <a16:creationId xmlns:a16="http://schemas.microsoft.com/office/drawing/2014/main" id="{00000000-0008-0000-1500-0000CEDB1300}"/>
            </a:ext>
          </a:extLst>
        </xdr:cNvPr>
        <xdr:cNvGrpSpPr>
          <a:grpSpLocks/>
        </xdr:cNvGrpSpPr>
      </xdr:nvGrpSpPr>
      <xdr:grpSpPr bwMode="auto">
        <a:xfrm>
          <a:off x="3993356" y="5703094"/>
          <a:ext cx="228600" cy="0"/>
          <a:chOff x="466" y="3952"/>
          <a:chExt cx="28" cy="16"/>
        </a:xfrm>
      </xdr:grpSpPr>
      <xdr:sp macro="" textlink="">
        <xdr:nvSpPr>
          <xdr:cNvPr id="1301731" name="Line 7157">
            <a:extLst>
              <a:ext uri="{FF2B5EF4-FFF2-40B4-BE49-F238E27FC236}">
                <a16:creationId xmlns:a16="http://schemas.microsoft.com/office/drawing/2014/main" id="{00000000-0008-0000-1500-0000E3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32" name="Line 7158">
            <a:extLst>
              <a:ext uri="{FF2B5EF4-FFF2-40B4-BE49-F238E27FC236}">
                <a16:creationId xmlns:a16="http://schemas.microsoft.com/office/drawing/2014/main" id="{00000000-0008-0000-1500-0000E4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55" name="Group 7159">
          <a:extLst>
            <a:ext uri="{FF2B5EF4-FFF2-40B4-BE49-F238E27FC236}">
              <a16:creationId xmlns:a16="http://schemas.microsoft.com/office/drawing/2014/main" id="{00000000-0008-0000-1500-0000CFDB1300}"/>
            </a:ext>
          </a:extLst>
        </xdr:cNvPr>
        <xdr:cNvGrpSpPr>
          <a:grpSpLocks/>
        </xdr:cNvGrpSpPr>
      </xdr:nvGrpSpPr>
      <xdr:grpSpPr bwMode="auto">
        <a:xfrm>
          <a:off x="4117181" y="5703094"/>
          <a:ext cx="228600" cy="0"/>
          <a:chOff x="466" y="3952"/>
          <a:chExt cx="28" cy="16"/>
        </a:xfrm>
      </xdr:grpSpPr>
      <xdr:sp macro="" textlink="">
        <xdr:nvSpPr>
          <xdr:cNvPr id="1301729" name="Line 7160">
            <a:extLst>
              <a:ext uri="{FF2B5EF4-FFF2-40B4-BE49-F238E27FC236}">
                <a16:creationId xmlns:a16="http://schemas.microsoft.com/office/drawing/2014/main" id="{00000000-0008-0000-1500-0000E1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30" name="Line 7161">
            <a:extLst>
              <a:ext uri="{FF2B5EF4-FFF2-40B4-BE49-F238E27FC236}">
                <a16:creationId xmlns:a16="http://schemas.microsoft.com/office/drawing/2014/main" id="{00000000-0008-0000-1500-0000E2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56" name="Group 7162">
          <a:extLst>
            <a:ext uri="{FF2B5EF4-FFF2-40B4-BE49-F238E27FC236}">
              <a16:creationId xmlns:a16="http://schemas.microsoft.com/office/drawing/2014/main" id="{00000000-0008-0000-1500-0000D0DB1300}"/>
            </a:ext>
          </a:extLst>
        </xdr:cNvPr>
        <xdr:cNvGrpSpPr>
          <a:grpSpLocks/>
        </xdr:cNvGrpSpPr>
      </xdr:nvGrpSpPr>
      <xdr:grpSpPr bwMode="auto">
        <a:xfrm>
          <a:off x="4117181" y="5703094"/>
          <a:ext cx="228600" cy="0"/>
          <a:chOff x="466" y="3952"/>
          <a:chExt cx="28" cy="16"/>
        </a:xfrm>
      </xdr:grpSpPr>
      <xdr:sp macro="" textlink="">
        <xdr:nvSpPr>
          <xdr:cNvPr id="1301727" name="Line 7163">
            <a:extLst>
              <a:ext uri="{FF2B5EF4-FFF2-40B4-BE49-F238E27FC236}">
                <a16:creationId xmlns:a16="http://schemas.microsoft.com/office/drawing/2014/main" id="{00000000-0008-0000-1500-0000DF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28" name="Line 7164">
            <a:extLst>
              <a:ext uri="{FF2B5EF4-FFF2-40B4-BE49-F238E27FC236}">
                <a16:creationId xmlns:a16="http://schemas.microsoft.com/office/drawing/2014/main" id="{00000000-0008-0000-1500-0000E0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57" name="Group 7165">
          <a:extLst>
            <a:ext uri="{FF2B5EF4-FFF2-40B4-BE49-F238E27FC236}">
              <a16:creationId xmlns:a16="http://schemas.microsoft.com/office/drawing/2014/main" id="{00000000-0008-0000-1500-0000D1DB1300}"/>
            </a:ext>
          </a:extLst>
        </xdr:cNvPr>
        <xdr:cNvGrpSpPr>
          <a:grpSpLocks/>
        </xdr:cNvGrpSpPr>
      </xdr:nvGrpSpPr>
      <xdr:grpSpPr bwMode="auto">
        <a:xfrm>
          <a:off x="4117181" y="5703094"/>
          <a:ext cx="240507" cy="0"/>
          <a:chOff x="466" y="3952"/>
          <a:chExt cx="28" cy="16"/>
        </a:xfrm>
      </xdr:grpSpPr>
      <xdr:sp macro="" textlink="">
        <xdr:nvSpPr>
          <xdr:cNvPr id="1301725" name="Line 7166">
            <a:extLst>
              <a:ext uri="{FF2B5EF4-FFF2-40B4-BE49-F238E27FC236}">
                <a16:creationId xmlns:a16="http://schemas.microsoft.com/office/drawing/2014/main" id="{00000000-0008-0000-1500-0000DD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26" name="Line 7167">
            <a:extLst>
              <a:ext uri="{FF2B5EF4-FFF2-40B4-BE49-F238E27FC236}">
                <a16:creationId xmlns:a16="http://schemas.microsoft.com/office/drawing/2014/main" id="{00000000-0008-0000-1500-0000DE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58" name="Group 7168">
          <a:extLst>
            <a:ext uri="{FF2B5EF4-FFF2-40B4-BE49-F238E27FC236}">
              <a16:creationId xmlns:a16="http://schemas.microsoft.com/office/drawing/2014/main" id="{00000000-0008-0000-1500-0000D2DB1300}"/>
            </a:ext>
          </a:extLst>
        </xdr:cNvPr>
        <xdr:cNvGrpSpPr>
          <a:grpSpLocks/>
        </xdr:cNvGrpSpPr>
      </xdr:nvGrpSpPr>
      <xdr:grpSpPr bwMode="auto">
        <a:xfrm>
          <a:off x="4117181" y="5703094"/>
          <a:ext cx="228600" cy="0"/>
          <a:chOff x="466" y="3952"/>
          <a:chExt cx="28" cy="16"/>
        </a:xfrm>
      </xdr:grpSpPr>
      <xdr:sp macro="" textlink="">
        <xdr:nvSpPr>
          <xdr:cNvPr id="1301723" name="Line 7169">
            <a:extLst>
              <a:ext uri="{FF2B5EF4-FFF2-40B4-BE49-F238E27FC236}">
                <a16:creationId xmlns:a16="http://schemas.microsoft.com/office/drawing/2014/main" id="{00000000-0008-0000-1500-0000DB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24" name="Line 7170">
            <a:extLst>
              <a:ext uri="{FF2B5EF4-FFF2-40B4-BE49-F238E27FC236}">
                <a16:creationId xmlns:a16="http://schemas.microsoft.com/office/drawing/2014/main" id="{00000000-0008-0000-1500-0000DC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59" name="Group 7171">
          <a:extLst>
            <a:ext uri="{FF2B5EF4-FFF2-40B4-BE49-F238E27FC236}">
              <a16:creationId xmlns:a16="http://schemas.microsoft.com/office/drawing/2014/main" id="{00000000-0008-0000-1500-0000D3DB1300}"/>
            </a:ext>
          </a:extLst>
        </xdr:cNvPr>
        <xdr:cNvGrpSpPr>
          <a:grpSpLocks/>
        </xdr:cNvGrpSpPr>
      </xdr:nvGrpSpPr>
      <xdr:grpSpPr bwMode="auto">
        <a:xfrm>
          <a:off x="4117181" y="5703094"/>
          <a:ext cx="228600" cy="0"/>
          <a:chOff x="466" y="3952"/>
          <a:chExt cx="28" cy="16"/>
        </a:xfrm>
      </xdr:grpSpPr>
      <xdr:sp macro="" textlink="">
        <xdr:nvSpPr>
          <xdr:cNvPr id="1301721" name="Line 7172">
            <a:extLst>
              <a:ext uri="{FF2B5EF4-FFF2-40B4-BE49-F238E27FC236}">
                <a16:creationId xmlns:a16="http://schemas.microsoft.com/office/drawing/2014/main" id="{00000000-0008-0000-1500-0000D9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22" name="Line 7173">
            <a:extLst>
              <a:ext uri="{FF2B5EF4-FFF2-40B4-BE49-F238E27FC236}">
                <a16:creationId xmlns:a16="http://schemas.microsoft.com/office/drawing/2014/main" id="{00000000-0008-0000-1500-0000DA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60" name="Group 7174">
          <a:extLst>
            <a:ext uri="{FF2B5EF4-FFF2-40B4-BE49-F238E27FC236}">
              <a16:creationId xmlns:a16="http://schemas.microsoft.com/office/drawing/2014/main" id="{00000000-0008-0000-1500-0000D4DB1300}"/>
            </a:ext>
          </a:extLst>
        </xdr:cNvPr>
        <xdr:cNvGrpSpPr>
          <a:grpSpLocks/>
        </xdr:cNvGrpSpPr>
      </xdr:nvGrpSpPr>
      <xdr:grpSpPr bwMode="auto">
        <a:xfrm>
          <a:off x="4117181" y="5703094"/>
          <a:ext cx="240507" cy="0"/>
          <a:chOff x="466" y="3952"/>
          <a:chExt cx="28" cy="16"/>
        </a:xfrm>
      </xdr:grpSpPr>
      <xdr:sp macro="" textlink="">
        <xdr:nvSpPr>
          <xdr:cNvPr id="1301719" name="Line 7175">
            <a:extLst>
              <a:ext uri="{FF2B5EF4-FFF2-40B4-BE49-F238E27FC236}">
                <a16:creationId xmlns:a16="http://schemas.microsoft.com/office/drawing/2014/main" id="{00000000-0008-0000-1500-0000D7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20" name="Line 7176">
            <a:extLst>
              <a:ext uri="{FF2B5EF4-FFF2-40B4-BE49-F238E27FC236}">
                <a16:creationId xmlns:a16="http://schemas.microsoft.com/office/drawing/2014/main" id="{00000000-0008-0000-1500-0000D8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61" name="Group 7177">
          <a:extLst>
            <a:ext uri="{FF2B5EF4-FFF2-40B4-BE49-F238E27FC236}">
              <a16:creationId xmlns:a16="http://schemas.microsoft.com/office/drawing/2014/main" id="{00000000-0008-0000-1500-0000D5DB1300}"/>
            </a:ext>
          </a:extLst>
        </xdr:cNvPr>
        <xdr:cNvGrpSpPr>
          <a:grpSpLocks/>
        </xdr:cNvGrpSpPr>
      </xdr:nvGrpSpPr>
      <xdr:grpSpPr bwMode="auto">
        <a:xfrm>
          <a:off x="4700588" y="5703094"/>
          <a:ext cx="266700" cy="0"/>
          <a:chOff x="466" y="3952"/>
          <a:chExt cx="28" cy="16"/>
        </a:xfrm>
      </xdr:grpSpPr>
      <xdr:sp macro="" textlink="">
        <xdr:nvSpPr>
          <xdr:cNvPr id="1301717" name="Line 7178">
            <a:extLst>
              <a:ext uri="{FF2B5EF4-FFF2-40B4-BE49-F238E27FC236}">
                <a16:creationId xmlns:a16="http://schemas.microsoft.com/office/drawing/2014/main" id="{00000000-0008-0000-1500-0000D5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18" name="Line 7179">
            <a:extLst>
              <a:ext uri="{FF2B5EF4-FFF2-40B4-BE49-F238E27FC236}">
                <a16:creationId xmlns:a16="http://schemas.microsoft.com/office/drawing/2014/main" id="{00000000-0008-0000-1500-0000D6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62" name="Group 7180">
          <a:extLst>
            <a:ext uri="{FF2B5EF4-FFF2-40B4-BE49-F238E27FC236}">
              <a16:creationId xmlns:a16="http://schemas.microsoft.com/office/drawing/2014/main" id="{00000000-0008-0000-1500-0000D6DB1300}"/>
            </a:ext>
          </a:extLst>
        </xdr:cNvPr>
        <xdr:cNvGrpSpPr>
          <a:grpSpLocks/>
        </xdr:cNvGrpSpPr>
      </xdr:nvGrpSpPr>
      <xdr:grpSpPr bwMode="auto">
        <a:xfrm>
          <a:off x="4700588" y="5703094"/>
          <a:ext cx="266700" cy="0"/>
          <a:chOff x="466" y="3952"/>
          <a:chExt cx="28" cy="16"/>
        </a:xfrm>
      </xdr:grpSpPr>
      <xdr:sp macro="" textlink="">
        <xdr:nvSpPr>
          <xdr:cNvPr id="1301715" name="Line 7181">
            <a:extLst>
              <a:ext uri="{FF2B5EF4-FFF2-40B4-BE49-F238E27FC236}">
                <a16:creationId xmlns:a16="http://schemas.microsoft.com/office/drawing/2014/main" id="{00000000-0008-0000-1500-0000D3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16" name="Line 7182">
            <a:extLst>
              <a:ext uri="{FF2B5EF4-FFF2-40B4-BE49-F238E27FC236}">
                <a16:creationId xmlns:a16="http://schemas.microsoft.com/office/drawing/2014/main" id="{00000000-0008-0000-1500-0000D4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63" name="Group 7183">
          <a:extLst>
            <a:ext uri="{FF2B5EF4-FFF2-40B4-BE49-F238E27FC236}">
              <a16:creationId xmlns:a16="http://schemas.microsoft.com/office/drawing/2014/main" id="{00000000-0008-0000-1500-0000D7DB1300}"/>
            </a:ext>
          </a:extLst>
        </xdr:cNvPr>
        <xdr:cNvGrpSpPr>
          <a:grpSpLocks/>
        </xdr:cNvGrpSpPr>
      </xdr:nvGrpSpPr>
      <xdr:grpSpPr bwMode="auto">
        <a:xfrm>
          <a:off x="4700588" y="5703094"/>
          <a:ext cx="266700" cy="0"/>
          <a:chOff x="466" y="3952"/>
          <a:chExt cx="28" cy="16"/>
        </a:xfrm>
      </xdr:grpSpPr>
      <xdr:sp macro="" textlink="">
        <xdr:nvSpPr>
          <xdr:cNvPr id="1301713" name="Line 7184">
            <a:extLst>
              <a:ext uri="{FF2B5EF4-FFF2-40B4-BE49-F238E27FC236}">
                <a16:creationId xmlns:a16="http://schemas.microsoft.com/office/drawing/2014/main" id="{00000000-0008-0000-1500-0000D1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14" name="Line 7185">
            <a:extLst>
              <a:ext uri="{FF2B5EF4-FFF2-40B4-BE49-F238E27FC236}">
                <a16:creationId xmlns:a16="http://schemas.microsoft.com/office/drawing/2014/main" id="{00000000-0008-0000-1500-0000D2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464" name="Group 7186">
          <a:extLst>
            <a:ext uri="{FF2B5EF4-FFF2-40B4-BE49-F238E27FC236}">
              <a16:creationId xmlns:a16="http://schemas.microsoft.com/office/drawing/2014/main" id="{00000000-0008-0000-1500-0000D8DB1300}"/>
            </a:ext>
          </a:extLst>
        </xdr:cNvPr>
        <xdr:cNvGrpSpPr>
          <a:grpSpLocks/>
        </xdr:cNvGrpSpPr>
      </xdr:nvGrpSpPr>
      <xdr:grpSpPr bwMode="auto">
        <a:xfrm>
          <a:off x="5486400" y="5703094"/>
          <a:ext cx="266700" cy="0"/>
          <a:chOff x="466" y="3952"/>
          <a:chExt cx="28" cy="16"/>
        </a:xfrm>
      </xdr:grpSpPr>
      <xdr:sp macro="" textlink="">
        <xdr:nvSpPr>
          <xdr:cNvPr id="1301711" name="Line 7187">
            <a:extLst>
              <a:ext uri="{FF2B5EF4-FFF2-40B4-BE49-F238E27FC236}">
                <a16:creationId xmlns:a16="http://schemas.microsoft.com/office/drawing/2014/main" id="{00000000-0008-0000-1500-0000CF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12" name="Line 7188">
            <a:extLst>
              <a:ext uri="{FF2B5EF4-FFF2-40B4-BE49-F238E27FC236}">
                <a16:creationId xmlns:a16="http://schemas.microsoft.com/office/drawing/2014/main" id="{00000000-0008-0000-1500-0000D0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465" name="Group 7189">
          <a:extLst>
            <a:ext uri="{FF2B5EF4-FFF2-40B4-BE49-F238E27FC236}">
              <a16:creationId xmlns:a16="http://schemas.microsoft.com/office/drawing/2014/main" id="{00000000-0008-0000-1500-0000D9DB1300}"/>
            </a:ext>
          </a:extLst>
        </xdr:cNvPr>
        <xdr:cNvGrpSpPr>
          <a:grpSpLocks/>
        </xdr:cNvGrpSpPr>
      </xdr:nvGrpSpPr>
      <xdr:grpSpPr bwMode="auto">
        <a:xfrm>
          <a:off x="5486400" y="5703094"/>
          <a:ext cx="266700" cy="0"/>
          <a:chOff x="466" y="3952"/>
          <a:chExt cx="28" cy="16"/>
        </a:xfrm>
      </xdr:grpSpPr>
      <xdr:sp macro="" textlink="">
        <xdr:nvSpPr>
          <xdr:cNvPr id="1301709" name="Line 7190">
            <a:extLst>
              <a:ext uri="{FF2B5EF4-FFF2-40B4-BE49-F238E27FC236}">
                <a16:creationId xmlns:a16="http://schemas.microsoft.com/office/drawing/2014/main" id="{00000000-0008-0000-1500-0000CD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10" name="Line 7191">
            <a:extLst>
              <a:ext uri="{FF2B5EF4-FFF2-40B4-BE49-F238E27FC236}">
                <a16:creationId xmlns:a16="http://schemas.microsoft.com/office/drawing/2014/main" id="{00000000-0008-0000-1500-0000CE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466" name="Group 7192">
          <a:extLst>
            <a:ext uri="{FF2B5EF4-FFF2-40B4-BE49-F238E27FC236}">
              <a16:creationId xmlns:a16="http://schemas.microsoft.com/office/drawing/2014/main" id="{00000000-0008-0000-1500-0000DADB1300}"/>
            </a:ext>
          </a:extLst>
        </xdr:cNvPr>
        <xdr:cNvGrpSpPr>
          <a:grpSpLocks/>
        </xdr:cNvGrpSpPr>
      </xdr:nvGrpSpPr>
      <xdr:grpSpPr bwMode="auto">
        <a:xfrm>
          <a:off x="5486400" y="5703094"/>
          <a:ext cx="266700" cy="0"/>
          <a:chOff x="466" y="3952"/>
          <a:chExt cx="28" cy="16"/>
        </a:xfrm>
      </xdr:grpSpPr>
      <xdr:sp macro="" textlink="">
        <xdr:nvSpPr>
          <xdr:cNvPr id="1301707" name="Line 7193">
            <a:extLst>
              <a:ext uri="{FF2B5EF4-FFF2-40B4-BE49-F238E27FC236}">
                <a16:creationId xmlns:a16="http://schemas.microsoft.com/office/drawing/2014/main" id="{00000000-0008-0000-1500-0000CB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08" name="Line 7194">
            <a:extLst>
              <a:ext uri="{FF2B5EF4-FFF2-40B4-BE49-F238E27FC236}">
                <a16:creationId xmlns:a16="http://schemas.microsoft.com/office/drawing/2014/main" id="{00000000-0008-0000-1500-0000CC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467" name="Group 7195">
          <a:extLst>
            <a:ext uri="{FF2B5EF4-FFF2-40B4-BE49-F238E27FC236}">
              <a16:creationId xmlns:a16="http://schemas.microsoft.com/office/drawing/2014/main" id="{00000000-0008-0000-1500-0000DBDB1300}"/>
            </a:ext>
          </a:extLst>
        </xdr:cNvPr>
        <xdr:cNvGrpSpPr>
          <a:grpSpLocks/>
        </xdr:cNvGrpSpPr>
      </xdr:nvGrpSpPr>
      <xdr:grpSpPr bwMode="auto">
        <a:xfrm>
          <a:off x="5486400" y="5703094"/>
          <a:ext cx="266700" cy="0"/>
          <a:chOff x="466" y="3952"/>
          <a:chExt cx="28" cy="16"/>
        </a:xfrm>
      </xdr:grpSpPr>
      <xdr:sp macro="" textlink="">
        <xdr:nvSpPr>
          <xdr:cNvPr id="1301705" name="Line 7196">
            <a:extLst>
              <a:ext uri="{FF2B5EF4-FFF2-40B4-BE49-F238E27FC236}">
                <a16:creationId xmlns:a16="http://schemas.microsoft.com/office/drawing/2014/main" id="{00000000-0008-0000-1500-0000C9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06" name="Line 7197">
            <a:extLst>
              <a:ext uri="{FF2B5EF4-FFF2-40B4-BE49-F238E27FC236}">
                <a16:creationId xmlns:a16="http://schemas.microsoft.com/office/drawing/2014/main" id="{00000000-0008-0000-1500-0000CA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468" name="Group 7198">
          <a:extLst>
            <a:ext uri="{FF2B5EF4-FFF2-40B4-BE49-F238E27FC236}">
              <a16:creationId xmlns:a16="http://schemas.microsoft.com/office/drawing/2014/main" id="{00000000-0008-0000-1500-0000DCDB1300}"/>
            </a:ext>
          </a:extLst>
        </xdr:cNvPr>
        <xdr:cNvGrpSpPr>
          <a:grpSpLocks/>
        </xdr:cNvGrpSpPr>
      </xdr:nvGrpSpPr>
      <xdr:grpSpPr bwMode="auto">
        <a:xfrm>
          <a:off x="5486400" y="5703094"/>
          <a:ext cx="266700" cy="0"/>
          <a:chOff x="466" y="3952"/>
          <a:chExt cx="28" cy="16"/>
        </a:xfrm>
      </xdr:grpSpPr>
      <xdr:sp macro="" textlink="">
        <xdr:nvSpPr>
          <xdr:cNvPr id="1301703" name="Line 7199">
            <a:extLst>
              <a:ext uri="{FF2B5EF4-FFF2-40B4-BE49-F238E27FC236}">
                <a16:creationId xmlns:a16="http://schemas.microsoft.com/office/drawing/2014/main" id="{00000000-0008-0000-1500-0000C7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04" name="Line 7200">
            <a:extLst>
              <a:ext uri="{FF2B5EF4-FFF2-40B4-BE49-F238E27FC236}">
                <a16:creationId xmlns:a16="http://schemas.microsoft.com/office/drawing/2014/main" id="{00000000-0008-0000-1500-0000C8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69" name="Group 7201">
          <a:extLst>
            <a:ext uri="{FF2B5EF4-FFF2-40B4-BE49-F238E27FC236}">
              <a16:creationId xmlns:a16="http://schemas.microsoft.com/office/drawing/2014/main" id="{00000000-0008-0000-1500-0000DDDB1300}"/>
            </a:ext>
          </a:extLst>
        </xdr:cNvPr>
        <xdr:cNvGrpSpPr>
          <a:grpSpLocks/>
        </xdr:cNvGrpSpPr>
      </xdr:nvGrpSpPr>
      <xdr:grpSpPr bwMode="auto">
        <a:xfrm>
          <a:off x="4117181" y="5703094"/>
          <a:ext cx="228600" cy="0"/>
          <a:chOff x="466" y="3952"/>
          <a:chExt cx="28" cy="16"/>
        </a:xfrm>
      </xdr:grpSpPr>
      <xdr:sp macro="" textlink="">
        <xdr:nvSpPr>
          <xdr:cNvPr id="1301701" name="Line 7202">
            <a:extLst>
              <a:ext uri="{FF2B5EF4-FFF2-40B4-BE49-F238E27FC236}">
                <a16:creationId xmlns:a16="http://schemas.microsoft.com/office/drawing/2014/main" id="{00000000-0008-0000-1500-0000C5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02" name="Line 7203">
            <a:extLst>
              <a:ext uri="{FF2B5EF4-FFF2-40B4-BE49-F238E27FC236}">
                <a16:creationId xmlns:a16="http://schemas.microsoft.com/office/drawing/2014/main" id="{00000000-0008-0000-1500-0000C6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70" name="Group 7204">
          <a:extLst>
            <a:ext uri="{FF2B5EF4-FFF2-40B4-BE49-F238E27FC236}">
              <a16:creationId xmlns:a16="http://schemas.microsoft.com/office/drawing/2014/main" id="{00000000-0008-0000-1500-0000DEDB1300}"/>
            </a:ext>
          </a:extLst>
        </xdr:cNvPr>
        <xdr:cNvGrpSpPr>
          <a:grpSpLocks/>
        </xdr:cNvGrpSpPr>
      </xdr:nvGrpSpPr>
      <xdr:grpSpPr bwMode="auto">
        <a:xfrm>
          <a:off x="4700588" y="5703094"/>
          <a:ext cx="266700" cy="0"/>
          <a:chOff x="466" y="3952"/>
          <a:chExt cx="28" cy="16"/>
        </a:xfrm>
      </xdr:grpSpPr>
      <xdr:sp macro="" textlink="">
        <xdr:nvSpPr>
          <xdr:cNvPr id="1301699" name="Line 7205">
            <a:extLst>
              <a:ext uri="{FF2B5EF4-FFF2-40B4-BE49-F238E27FC236}">
                <a16:creationId xmlns:a16="http://schemas.microsoft.com/office/drawing/2014/main" id="{00000000-0008-0000-1500-0000C3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00" name="Line 7206">
            <a:extLst>
              <a:ext uri="{FF2B5EF4-FFF2-40B4-BE49-F238E27FC236}">
                <a16:creationId xmlns:a16="http://schemas.microsoft.com/office/drawing/2014/main" id="{00000000-0008-0000-1500-0000C4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71" name="Group 7207">
          <a:extLst>
            <a:ext uri="{FF2B5EF4-FFF2-40B4-BE49-F238E27FC236}">
              <a16:creationId xmlns:a16="http://schemas.microsoft.com/office/drawing/2014/main" id="{00000000-0008-0000-1500-0000DFDB1300}"/>
            </a:ext>
          </a:extLst>
        </xdr:cNvPr>
        <xdr:cNvGrpSpPr>
          <a:grpSpLocks/>
        </xdr:cNvGrpSpPr>
      </xdr:nvGrpSpPr>
      <xdr:grpSpPr bwMode="auto">
        <a:xfrm>
          <a:off x="4117181" y="5703094"/>
          <a:ext cx="228600" cy="0"/>
          <a:chOff x="466" y="3952"/>
          <a:chExt cx="28" cy="16"/>
        </a:xfrm>
      </xdr:grpSpPr>
      <xdr:sp macro="" textlink="">
        <xdr:nvSpPr>
          <xdr:cNvPr id="1301697" name="Line 7208">
            <a:extLst>
              <a:ext uri="{FF2B5EF4-FFF2-40B4-BE49-F238E27FC236}">
                <a16:creationId xmlns:a16="http://schemas.microsoft.com/office/drawing/2014/main" id="{00000000-0008-0000-1500-0000C1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98" name="Line 7209">
            <a:extLst>
              <a:ext uri="{FF2B5EF4-FFF2-40B4-BE49-F238E27FC236}">
                <a16:creationId xmlns:a16="http://schemas.microsoft.com/office/drawing/2014/main" id="{00000000-0008-0000-1500-0000C2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72" name="Group 7210">
          <a:extLst>
            <a:ext uri="{FF2B5EF4-FFF2-40B4-BE49-F238E27FC236}">
              <a16:creationId xmlns:a16="http://schemas.microsoft.com/office/drawing/2014/main" id="{00000000-0008-0000-1500-0000E0DB1300}"/>
            </a:ext>
          </a:extLst>
        </xdr:cNvPr>
        <xdr:cNvGrpSpPr>
          <a:grpSpLocks/>
        </xdr:cNvGrpSpPr>
      </xdr:nvGrpSpPr>
      <xdr:grpSpPr bwMode="auto">
        <a:xfrm>
          <a:off x="4700588" y="5703094"/>
          <a:ext cx="266700" cy="0"/>
          <a:chOff x="466" y="3952"/>
          <a:chExt cx="28" cy="16"/>
        </a:xfrm>
      </xdr:grpSpPr>
      <xdr:sp macro="" textlink="">
        <xdr:nvSpPr>
          <xdr:cNvPr id="1301695" name="Line 7211">
            <a:extLst>
              <a:ext uri="{FF2B5EF4-FFF2-40B4-BE49-F238E27FC236}">
                <a16:creationId xmlns:a16="http://schemas.microsoft.com/office/drawing/2014/main" id="{00000000-0008-0000-1500-0000BF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96" name="Line 7212">
            <a:extLst>
              <a:ext uri="{FF2B5EF4-FFF2-40B4-BE49-F238E27FC236}">
                <a16:creationId xmlns:a16="http://schemas.microsoft.com/office/drawing/2014/main" id="{00000000-0008-0000-1500-0000C0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73" name="Group 7213">
          <a:extLst>
            <a:ext uri="{FF2B5EF4-FFF2-40B4-BE49-F238E27FC236}">
              <a16:creationId xmlns:a16="http://schemas.microsoft.com/office/drawing/2014/main" id="{00000000-0008-0000-1500-0000E1DB1300}"/>
            </a:ext>
          </a:extLst>
        </xdr:cNvPr>
        <xdr:cNvGrpSpPr>
          <a:grpSpLocks/>
        </xdr:cNvGrpSpPr>
      </xdr:nvGrpSpPr>
      <xdr:grpSpPr bwMode="auto">
        <a:xfrm>
          <a:off x="4117181" y="5703094"/>
          <a:ext cx="228600" cy="0"/>
          <a:chOff x="466" y="3952"/>
          <a:chExt cx="28" cy="16"/>
        </a:xfrm>
      </xdr:grpSpPr>
      <xdr:sp macro="" textlink="">
        <xdr:nvSpPr>
          <xdr:cNvPr id="1301693" name="Line 7214">
            <a:extLst>
              <a:ext uri="{FF2B5EF4-FFF2-40B4-BE49-F238E27FC236}">
                <a16:creationId xmlns:a16="http://schemas.microsoft.com/office/drawing/2014/main" id="{00000000-0008-0000-1500-0000BD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94" name="Line 7215">
            <a:extLst>
              <a:ext uri="{FF2B5EF4-FFF2-40B4-BE49-F238E27FC236}">
                <a16:creationId xmlns:a16="http://schemas.microsoft.com/office/drawing/2014/main" id="{00000000-0008-0000-1500-0000BE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74" name="Group 7216">
          <a:extLst>
            <a:ext uri="{FF2B5EF4-FFF2-40B4-BE49-F238E27FC236}">
              <a16:creationId xmlns:a16="http://schemas.microsoft.com/office/drawing/2014/main" id="{00000000-0008-0000-1500-0000E2DB1300}"/>
            </a:ext>
          </a:extLst>
        </xdr:cNvPr>
        <xdr:cNvGrpSpPr>
          <a:grpSpLocks/>
        </xdr:cNvGrpSpPr>
      </xdr:nvGrpSpPr>
      <xdr:grpSpPr bwMode="auto">
        <a:xfrm>
          <a:off x="4700588" y="5703094"/>
          <a:ext cx="266700" cy="0"/>
          <a:chOff x="466" y="3952"/>
          <a:chExt cx="28" cy="16"/>
        </a:xfrm>
      </xdr:grpSpPr>
      <xdr:sp macro="" textlink="">
        <xdr:nvSpPr>
          <xdr:cNvPr id="1301691" name="Line 7217">
            <a:extLst>
              <a:ext uri="{FF2B5EF4-FFF2-40B4-BE49-F238E27FC236}">
                <a16:creationId xmlns:a16="http://schemas.microsoft.com/office/drawing/2014/main" id="{00000000-0008-0000-1500-0000BB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92" name="Line 7218">
            <a:extLst>
              <a:ext uri="{FF2B5EF4-FFF2-40B4-BE49-F238E27FC236}">
                <a16:creationId xmlns:a16="http://schemas.microsoft.com/office/drawing/2014/main" id="{00000000-0008-0000-1500-0000BC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75" name="Group 7219">
          <a:extLst>
            <a:ext uri="{FF2B5EF4-FFF2-40B4-BE49-F238E27FC236}">
              <a16:creationId xmlns:a16="http://schemas.microsoft.com/office/drawing/2014/main" id="{00000000-0008-0000-1500-0000E3DB1300}"/>
            </a:ext>
          </a:extLst>
        </xdr:cNvPr>
        <xdr:cNvGrpSpPr>
          <a:grpSpLocks/>
        </xdr:cNvGrpSpPr>
      </xdr:nvGrpSpPr>
      <xdr:grpSpPr bwMode="auto">
        <a:xfrm>
          <a:off x="4117181" y="5703094"/>
          <a:ext cx="228600" cy="0"/>
          <a:chOff x="466" y="3952"/>
          <a:chExt cx="28" cy="16"/>
        </a:xfrm>
      </xdr:grpSpPr>
      <xdr:sp macro="" textlink="">
        <xdr:nvSpPr>
          <xdr:cNvPr id="1301689" name="Line 7220">
            <a:extLst>
              <a:ext uri="{FF2B5EF4-FFF2-40B4-BE49-F238E27FC236}">
                <a16:creationId xmlns:a16="http://schemas.microsoft.com/office/drawing/2014/main" id="{00000000-0008-0000-1500-0000B9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90" name="Line 7221">
            <a:extLst>
              <a:ext uri="{FF2B5EF4-FFF2-40B4-BE49-F238E27FC236}">
                <a16:creationId xmlns:a16="http://schemas.microsoft.com/office/drawing/2014/main" id="{00000000-0008-0000-1500-0000BA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76" name="Group 7222">
          <a:extLst>
            <a:ext uri="{FF2B5EF4-FFF2-40B4-BE49-F238E27FC236}">
              <a16:creationId xmlns:a16="http://schemas.microsoft.com/office/drawing/2014/main" id="{00000000-0008-0000-1500-0000E4DB1300}"/>
            </a:ext>
          </a:extLst>
        </xdr:cNvPr>
        <xdr:cNvGrpSpPr>
          <a:grpSpLocks/>
        </xdr:cNvGrpSpPr>
      </xdr:nvGrpSpPr>
      <xdr:grpSpPr bwMode="auto">
        <a:xfrm>
          <a:off x="4700588" y="5703094"/>
          <a:ext cx="266700" cy="0"/>
          <a:chOff x="466" y="3952"/>
          <a:chExt cx="28" cy="16"/>
        </a:xfrm>
      </xdr:grpSpPr>
      <xdr:sp macro="" textlink="">
        <xdr:nvSpPr>
          <xdr:cNvPr id="1301687" name="Line 7223">
            <a:extLst>
              <a:ext uri="{FF2B5EF4-FFF2-40B4-BE49-F238E27FC236}">
                <a16:creationId xmlns:a16="http://schemas.microsoft.com/office/drawing/2014/main" id="{00000000-0008-0000-1500-0000B7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88" name="Line 7224">
            <a:extLst>
              <a:ext uri="{FF2B5EF4-FFF2-40B4-BE49-F238E27FC236}">
                <a16:creationId xmlns:a16="http://schemas.microsoft.com/office/drawing/2014/main" id="{00000000-0008-0000-1500-0000B8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77" name="Group 7225">
          <a:extLst>
            <a:ext uri="{FF2B5EF4-FFF2-40B4-BE49-F238E27FC236}">
              <a16:creationId xmlns:a16="http://schemas.microsoft.com/office/drawing/2014/main" id="{00000000-0008-0000-1500-0000E5DB1300}"/>
            </a:ext>
          </a:extLst>
        </xdr:cNvPr>
        <xdr:cNvGrpSpPr>
          <a:grpSpLocks/>
        </xdr:cNvGrpSpPr>
      </xdr:nvGrpSpPr>
      <xdr:grpSpPr bwMode="auto">
        <a:xfrm>
          <a:off x="4117181" y="5703094"/>
          <a:ext cx="228600" cy="0"/>
          <a:chOff x="466" y="3952"/>
          <a:chExt cx="28" cy="16"/>
        </a:xfrm>
      </xdr:grpSpPr>
      <xdr:sp macro="" textlink="">
        <xdr:nvSpPr>
          <xdr:cNvPr id="1301685" name="Line 7226">
            <a:extLst>
              <a:ext uri="{FF2B5EF4-FFF2-40B4-BE49-F238E27FC236}">
                <a16:creationId xmlns:a16="http://schemas.microsoft.com/office/drawing/2014/main" id="{00000000-0008-0000-1500-0000B5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86" name="Line 7227">
            <a:extLst>
              <a:ext uri="{FF2B5EF4-FFF2-40B4-BE49-F238E27FC236}">
                <a16:creationId xmlns:a16="http://schemas.microsoft.com/office/drawing/2014/main" id="{00000000-0008-0000-1500-0000B6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78" name="Group 7228">
          <a:extLst>
            <a:ext uri="{FF2B5EF4-FFF2-40B4-BE49-F238E27FC236}">
              <a16:creationId xmlns:a16="http://schemas.microsoft.com/office/drawing/2014/main" id="{00000000-0008-0000-1500-0000E6DB1300}"/>
            </a:ext>
          </a:extLst>
        </xdr:cNvPr>
        <xdr:cNvGrpSpPr>
          <a:grpSpLocks/>
        </xdr:cNvGrpSpPr>
      </xdr:nvGrpSpPr>
      <xdr:grpSpPr bwMode="auto">
        <a:xfrm>
          <a:off x="4117181" y="5703094"/>
          <a:ext cx="228600" cy="0"/>
          <a:chOff x="466" y="3952"/>
          <a:chExt cx="28" cy="16"/>
        </a:xfrm>
      </xdr:grpSpPr>
      <xdr:sp macro="" textlink="">
        <xdr:nvSpPr>
          <xdr:cNvPr id="1301683" name="Line 7229">
            <a:extLst>
              <a:ext uri="{FF2B5EF4-FFF2-40B4-BE49-F238E27FC236}">
                <a16:creationId xmlns:a16="http://schemas.microsoft.com/office/drawing/2014/main" id="{00000000-0008-0000-1500-0000B3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84" name="Line 7230">
            <a:extLst>
              <a:ext uri="{FF2B5EF4-FFF2-40B4-BE49-F238E27FC236}">
                <a16:creationId xmlns:a16="http://schemas.microsoft.com/office/drawing/2014/main" id="{00000000-0008-0000-1500-0000B4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79" name="Group 7231">
          <a:extLst>
            <a:ext uri="{FF2B5EF4-FFF2-40B4-BE49-F238E27FC236}">
              <a16:creationId xmlns:a16="http://schemas.microsoft.com/office/drawing/2014/main" id="{00000000-0008-0000-1500-0000E7DB1300}"/>
            </a:ext>
          </a:extLst>
        </xdr:cNvPr>
        <xdr:cNvGrpSpPr>
          <a:grpSpLocks/>
        </xdr:cNvGrpSpPr>
      </xdr:nvGrpSpPr>
      <xdr:grpSpPr bwMode="auto">
        <a:xfrm>
          <a:off x="4117181" y="5703094"/>
          <a:ext cx="228600" cy="0"/>
          <a:chOff x="466" y="3952"/>
          <a:chExt cx="28" cy="16"/>
        </a:xfrm>
      </xdr:grpSpPr>
      <xdr:sp macro="" textlink="">
        <xdr:nvSpPr>
          <xdr:cNvPr id="1301681" name="Line 7232">
            <a:extLst>
              <a:ext uri="{FF2B5EF4-FFF2-40B4-BE49-F238E27FC236}">
                <a16:creationId xmlns:a16="http://schemas.microsoft.com/office/drawing/2014/main" id="{00000000-0008-0000-1500-0000B1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82" name="Line 7233">
            <a:extLst>
              <a:ext uri="{FF2B5EF4-FFF2-40B4-BE49-F238E27FC236}">
                <a16:creationId xmlns:a16="http://schemas.microsoft.com/office/drawing/2014/main" id="{00000000-0008-0000-1500-0000B2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80" name="Group 7234">
          <a:extLst>
            <a:ext uri="{FF2B5EF4-FFF2-40B4-BE49-F238E27FC236}">
              <a16:creationId xmlns:a16="http://schemas.microsoft.com/office/drawing/2014/main" id="{00000000-0008-0000-1500-0000E8DB1300}"/>
            </a:ext>
          </a:extLst>
        </xdr:cNvPr>
        <xdr:cNvGrpSpPr>
          <a:grpSpLocks/>
        </xdr:cNvGrpSpPr>
      </xdr:nvGrpSpPr>
      <xdr:grpSpPr bwMode="auto">
        <a:xfrm>
          <a:off x="4117181" y="5703094"/>
          <a:ext cx="228600" cy="0"/>
          <a:chOff x="466" y="3952"/>
          <a:chExt cx="28" cy="16"/>
        </a:xfrm>
      </xdr:grpSpPr>
      <xdr:sp macro="" textlink="">
        <xdr:nvSpPr>
          <xdr:cNvPr id="1301679" name="Line 7235">
            <a:extLst>
              <a:ext uri="{FF2B5EF4-FFF2-40B4-BE49-F238E27FC236}">
                <a16:creationId xmlns:a16="http://schemas.microsoft.com/office/drawing/2014/main" id="{00000000-0008-0000-1500-0000AF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80" name="Line 7236">
            <a:extLst>
              <a:ext uri="{FF2B5EF4-FFF2-40B4-BE49-F238E27FC236}">
                <a16:creationId xmlns:a16="http://schemas.microsoft.com/office/drawing/2014/main" id="{00000000-0008-0000-1500-0000B0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81" name="Group 7237">
          <a:extLst>
            <a:ext uri="{FF2B5EF4-FFF2-40B4-BE49-F238E27FC236}">
              <a16:creationId xmlns:a16="http://schemas.microsoft.com/office/drawing/2014/main" id="{00000000-0008-0000-1500-0000E9DB1300}"/>
            </a:ext>
          </a:extLst>
        </xdr:cNvPr>
        <xdr:cNvGrpSpPr>
          <a:grpSpLocks/>
        </xdr:cNvGrpSpPr>
      </xdr:nvGrpSpPr>
      <xdr:grpSpPr bwMode="auto">
        <a:xfrm>
          <a:off x="4117181" y="5703094"/>
          <a:ext cx="228600" cy="0"/>
          <a:chOff x="466" y="3952"/>
          <a:chExt cx="28" cy="16"/>
        </a:xfrm>
      </xdr:grpSpPr>
      <xdr:sp macro="" textlink="">
        <xdr:nvSpPr>
          <xdr:cNvPr id="1301677" name="Line 7238">
            <a:extLst>
              <a:ext uri="{FF2B5EF4-FFF2-40B4-BE49-F238E27FC236}">
                <a16:creationId xmlns:a16="http://schemas.microsoft.com/office/drawing/2014/main" id="{00000000-0008-0000-1500-0000AD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78" name="Line 7239">
            <a:extLst>
              <a:ext uri="{FF2B5EF4-FFF2-40B4-BE49-F238E27FC236}">
                <a16:creationId xmlns:a16="http://schemas.microsoft.com/office/drawing/2014/main" id="{00000000-0008-0000-1500-0000AE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82" name="Group 7240">
          <a:extLst>
            <a:ext uri="{FF2B5EF4-FFF2-40B4-BE49-F238E27FC236}">
              <a16:creationId xmlns:a16="http://schemas.microsoft.com/office/drawing/2014/main" id="{00000000-0008-0000-1500-0000EADB1300}"/>
            </a:ext>
          </a:extLst>
        </xdr:cNvPr>
        <xdr:cNvGrpSpPr>
          <a:grpSpLocks/>
        </xdr:cNvGrpSpPr>
      </xdr:nvGrpSpPr>
      <xdr:grpSpPr bwMode="auto">
        <a:xfrm>
          <a:off x="4700588" y="5703094"/>
          <a:ext cx="266700" cy="0"/>
          <a:chOff x="466" y="3952"/>
          <a:chExt cx="28" cy="16"/>
        </a:xfrm>
      </xdr:grpSpPr>
      <xdr:sp macro="" textlink="">
        <xdr:nvSpPr>
          <xdr:cNvPr id="1301675" name="Line 7241">
            <a:extLst>
              <a:ext uri="{FF2B5EF4-FFF2-40B4-BE49-F238E27FC236}">
                <a16:creationId xmlns:a16="http://schemas.microsoft.com/office/drawing/2014/main" id="{00000000-0008-0000-1500-0000AB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76" name="Line 7242">
            <a:extLst>
              <a:ext uri="{FF2B5EF4-FFF2-40B4-BE49-F238E27FC236}">
                <a16:creationId xmlns:a16="http://schemas.microsoft.com/office/drawing/2014/main" id="{00000000-0008-0000-1500-0000AC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83" name="Group 7243">
          <a:extLst>
            <a:ext uri="{FF2B5EF4-FFF2-40B4-BE49-F238E27FC236}">
              <a16:creationId xmlns:a16="http://schemas.microsoft.com/office/drawing/2014/main" id="{00000000-0008-0000-1500-0000EBDB1300}"/>
            </a:ext>
          </a:extLst>
        </xdr:cNvPr>
        <xdr:cNvGrpSpPr>
          <a:grpSpLocks/>
        </xdr:cNvGrpSpPr>
      </xdr:nvGrpSpPr>
      <xdr:grpSpPr bwMode="auto">
        <a:xfrm>
          <a:off x="4700588" y="5703094"/>
          <a:ext cx="266700" cy="0"/>
          <a:chOff x="466" y="3952"/>
          <a:chExt cx="28" cy="16"/>
        </a:xfrm>
      </xdr:grpSpPr>
      <xdr:sp macro="" textlink="">
        <xdr:nvSpPr>
          <xdr:cNvPr id="1301673" name="Line 7244">
            <a:extLst>
              <a:ext uri="{FF2B5EF4-FFF2-40B4-BE49-F238E27FC236}">
                <a16:creationId xmlns:a16="http://schemas.microsoft.com/office/drawing/2014/main" id="{00000000-0008-0000-1500-0000A9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74" name="Line 7245">
            <a:extLst>
              <a:ext uri="{FF2B5EF4-FFF2-40B4-BE49-F238E27FC236}">
                <a16:creationId xmlns:a16="http://schemas.microsoft.com/office/drawing/2014/main" id="{00000000-0008-0000-1500-0000AA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84" name="Group 7246">
          <a:extLst>
            <a:ext uri="{FF2B5EF4-FFF2-40B4-BE49-F238E27FC236}">
              <a16:creationId xmlns:a16="http://schemas.microsoft.com/office/drawing/2014/main" id="{00000000-0008-0000-1500-0000ECDB1300}"/>
            </a:ext>
          </a:extLst>
        </xdr:cNvPr>
        <xdr:cNvGrpSpPr>
          <a:grpSpLocks/>
        </xdr:cNvGrpSpPr>
      </xdr:nvGrpSpPr>
      <xdr:grpSpPr bwMode="auto">
        <a:xfrm>
          <a:off x="4700588" y="5703094"/>
          <a:ext cx="266700" cy="0"/>
          <a:chOff x="466" y="3952"/>
          <a:chExt cx="28" cy="16"/>
        </a:xfrm>
      </xdr:grpSpPr>
      <xdr:sp macro="" textlink="">
        <xdr:nvSpPr>
          <xdr:cNvPr id="1301671" name="Line 7247">
            <a:extLst>
              <a:ext uri="{FF2B5EF4-FFF2-40B4-BE49-F238E27FC236}">
                <a16:creationId xmlns:a16="http://schemas.microsoft.com/office/drawing/2014/main" id="{00000000-0008-0000-1500-0000A7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72" name="Line 7248">
            <a:extLst>
              <a:ext uri="{FF2B5EF4-FFF2-40B4-BE49-F238E27FC236}">
                <a16:creationId xmlns:a16="http://schemas.microsoft.com/office/drawing/2014/main" id="{00000000-0008-0000-1500-0000A8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85" name="Group 7249">
          <a:extLst>
            <a:ext uri="{FF2B5EF4-FFF2-40B4-BE49-F238E27FC236}">
              <a16:creationId xmlns:a16="http://schemas.microsoft.com/office/drawing/2014/main" id="{00000000-0008-0000-1500-0000EDDB1300}"/>
            </a:ext>
          </a:extLst>
        </xdr:cNvPr>
        <xdr:cNvGrpSpPr>
          <a:grpSpLocks/>
        </xdr:cNvGrpSpPr>
      </xdr:nvGrpSpPr>
      <xdr:grpSpPr bwMode="auto">
        <a:xfrm>
          <a:off x="4700588" y="5703094"/>
          <a:ext cx="266700" cy="0"/>
          <a:chOff x="466" y="3952"/>
          <a:chExt cx="28" cy="16"/>
        </a:xfrm>
      </xdr:grpSpPr>
      <xdr:sp macro="" textlink="">
        <xdr:nvSpPr>
          <xdr:cNvPr id="1301669" name="Line 7250">
            <a:extLst>
              <a:ext uri="{FF2B5EF4-FFF2-40B4-BE49-F238E27FC236}">
                <a16:creationId xmlns:a16="http://schemas.microsoft.com/office/drawing/2014/main" id="{00000000-0008-0000-1500-0000A5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70" name="Line 7251">
            <a:extLst>
              <a:ext uri="{FF2B5EF4-FFF2-40B4-BE49-F238E27FC236}">
                <a16:creationId xmlns:a16="http://schemas.microsoft.com/office/drawing/2014/main" id="{00000000-0008-0000-1500-0000A6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86" name="Group 7252">
          <a:extLst>
            <a:ext uri="{FF2B5EF4-FFF2-40B4-BE49-F238E27FC236}">
              <a16:creationId xmlns:a16="http://schemas.microsoft.com/office/drawing/2014/main" id="{00000000-0008-0000-1500-0000EEDB1300}"/>
            </a:ext>
          </a:extLst>
        </xdr:cNvPr>
        <xdr:cNvGrpSpPr>
          <a:grpSpLocks/>
        </xdr:cNvGrpSpPr>
      </xdr:nvGrpSpPr>
      <xdr:grpSpPr bwMode="auto">
        <a:xfrm>
          <a:off x="4700588" y="5703094"/>
          <a:ext cx="266700" cy="0"/>
          <a:chOff x="466" y="3952"/>
          <a:chExt cx="28" cy="16"/>
        </a:xfrm>
      </xdr:grpSpPr>
      <xdr:sp macro="" textlink="">
        <xdr:nvSpPr>
          <xdr:cNvPr id="1301667" name="Line 7253">
            <a:extLst>
              <a:ext uri="{FF2B5EF4-FFF2-40B4-BE49-F238E27FC236}">
                <a16:creationId xmlns:a16="http://schemas.microsoft.com/office/drawing/2014/main" id="{00000000-0008-0000-1500-0000A3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68" name="Line 7254">
            <a:extLst>
              <a:ext uri="{FF2B5EF4-FFF2-40B4-BE49-F238E27FC236}">
                <a16:creationId xmlns:a16="http://schemas.microsoft.com/office/drawing/2014/main" id="{00000000-0008-0000-1500-0000A4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87" name="Group 7255">
          <a:extLst>
            <a:ext uri="{FF2B5EF4-FFF2-40B4-BE49-F238E27FC236}">
              <a16:creationId xmlns:a16="http://schemas.microsoft.com/office/drawing/2014/main" id="{00000000-0008-0000-1500-0000EFDB1300}"/>
            </a:ext>
          </a:extLst>
        </xdr:cNvPr>
        <xdr:cNvGrpSpPr>
          <a:grpSpLocks/>
        </xdr:cNvGrpSpPr>
      </xdr:nvGrpSpPr>
      <xdr:grpSpPr bwMode="auto">
        <a:xfrm>
          <a:off x="4117181" y="5703094"/>
          <a:ext cx="228600" cy="0"/>
          <a:chOff x="466" y="3952"/>
          <a:chExt cx="28" cy="16"/>
        </a:xfrm>
      </xdr:grpSpPr>
      <xdr:sp macro="" textlink="">
        <xdr:nvSpPr>
          <xdr:cNvPr id="1301665" name="Line 7256">
            <a:extLst>
              <a:ext uri="{FF2B5EF4-FFF2-40B4-BE49-F238E27FC236}">
                <a16:creationId xmlns:a16="http://schemas.microsoft.com/office/drawing/2014/main" id="{00000000-0008-0000-1500-0000A1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66" name="Line 7257">
            <a:extLst>
              <a:ext uri="{FF2B5EF4-FFF2-40B4-BE49-F238E27FC236}">
                <a16:creationId xmlns:a16="http://schemas.microsoft.com/office/drawing/2014/main" id="{00000000-0008-0000-1500-0000A2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88" name="Group 7258">
          <a:extLst>
            <a:ext uri="{FF2B5EF4-FFF2-40B4-BE49-F238E27FC236}">
              <a16:creationId xmlns:a16="http://schemas.microsoft.com/office/drawing/2014/main" id="{00000000-0008-0000-1500-0000F0DB1300}"/>
            </a:ext>
          </a:extLst>
        </xdr:cNvPr>
        <xdr:cNvGrpSpPr>
          <a:grpSpLocks/>
        </xdr:cNvGrpSpPr>
      </xdr:nvGrpSpPr>
      <xdr:grpSpPr bwMode="auto">
        <a:xfrm>
          <a:off x="4117181" y="5703094"/>
          <a:ext cx="228600" cy="0"/>
          <a:chOff x="466" y="3952"/>
          <a:chExt cx="28" cy="16"/>
        </a:xfrm>
      </xdr:grpSpPr>
      <xdr:sp macro="" textlink="">
        <xdr:nvSpPr>
          <xdr:cNvPr id="1301663" name="Line 7259">
            <a:extLst>
              <a:ext uri="{FF2B5EF4-FFF2-40B4-BE49-F238E27FC236}">
                <a16:creationId xmlns:a16="http://schemas.microsoft.com/office/drawing/2014/main" id="{00000000-0008-0000-1500-00009F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64" name="Line 7260">
            <a:extLst>
              <a:ext uri="{FF2B5EF4-FFF2-40B4-BE49-F238E27FC236}">
                <a16:creationId xmlns:a16="http://schemas.microsoft.com/office/drawing/2014/main" id="{00000000-0008-0000-1500-0000A0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89" name="Group 7261">
          <a:extLst>
            <a:ext uri="{FF2B5EF4-FFF2-40B4-BE49-F238E27FC236}">
              <a16:creationId xmlns:a16="http://schemas.microsoft.com/office/drawing/2014/main" id="{00000000-0008-0000-1500-0000F1DB1300}"/>
            </a:ext>
          </a:extLst>
        </xdr:cNvPr>
        <xdr:cNvGrpSpPr>
          <a:grpSpLocks/>
        </xdr:cNvGrpSpPr>
      </xdr:nvGrpSpPr>
      <xdr:grpSpPr bwMode="auto">
        <a:xfrm>
          <a:off x="4700588" y="5703094"/>
          <a:ext cx="266700" cy="0"/>
          <a:chOff x="466" y="3952"/>
          <a:chExt cx="28" cy="16"/>
        </a:xfrm>
      </xdr:grpSpPr>
      <xdr:sp macro="" textlink="">
        <xdr:nvSpPr>
          <xdr:cNvPr id="1301661" name="Line 7262">
            <a:extLst>
              <a:ext uri="{FF2B5EF4-FFF2-40B4-BE49-F238E27FC236}">
                <a16:creationId xmlns:a16="http://schemas.microsoft.com/office/drawing/2014/main" id="{00000000-0008-0000-1500-00009D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62" name="Line 7263">
            <a:extLst>
              <a:ext uri="{FF2B5EF4-FFF2-40B4-BE49-F238E27FC236}">
                <a16:creationId xmlns:a16="http://schemas.microsoft.com/office/drawing/2014/main" id="{00000000-0008-0000-1500-00009E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90" name="Group 7264">
          <a:extLst>
            <a:ext uri="{FF2B5EF4-FFF2-40B4-BE49-F238E27FC236}">
              <a16:creationId xmlns:a16="http://schemas.microsoft.com/office/drawing/2014/main" id="{00000000-0008-0000-1500-0000F2DB1300}"/>
            </a:ext>
          </a:extLst>
        </xdr:cNvPr>
        <xdr:cNvGrpSpPr>
          <a:grpSpLocks/>
        </xdr:cNvGrpSpPr>
      </xdr:nvGrpSpPr>
      <xdr:grpSpPr bwMode="auto">
        <a:xfrm>
          <a:off x="4700588" y="5703094"/>
          <a:ext cx="266700" cy="0"/>
          <a:chOff x="466" y="3952"/>
          <a:chExt cx="28" cy="16"/>
        </a:xfrm>
      </xdr:grpSpPr>
      <xdr:sp macro="" textlink="">
        <xdr:nvSpPr>
          <xdr:cNvPr id="1301659" name="Line 7265">
            <a:extLst>
              <a:ext uri="{FF2B5EF4-FFF2-40B4-BE49-F238E27FC236}">
                <a16:creationId xmlns:a16="http://schemas.microsoft.com/office/drawing/2014/main" id="{00000000-0008-0000-1500-00009B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60" name="Line 7266">
            <a:extLst>
              <a:ext uri="{FF2B5EF4-FFF2-40B4-BE49-F238E27FC236}">
                <a16:creationId xmlns:a16="http://schemas.microsoft.com/office/drawing/2014/main" id="{00000000-0008-0000-1500-00009C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91" name="Group 7267">
          <a:extLst>
            <a:ext uri="{FF2B5EF4-FFF2-40B4-BE49-F238E27FC236}">
              <a16:creationId xmlns:a16="http://schemas.microsoft.com/office/drawing/2014/main" id="{00000000-0008-0000-1500-0000F3DB1300}"/>
            </a:ext>
          </a:extLst>
        </xdr:cNvPr>
        <xdr:cNvGrpSpPr>
          <a:grpSpLocks/>
        </xdr:cNvGrpSpPr>
      </xdr:nvGrpSpPr>
      <xdr:grpSpPr bwMode="auto">
        <a:xfrm>
          <a:off x="4117181" y="5703094"/>
          <a:ext cx="240507" cy="0"/>
          <a:chOff x="466" y="3952"/>
          <a:chExt cx="28" cy="16"/>
        </a:xfrm>
      </xdr:grpSpPr>
      <xdr:sp macro="" textlink="">
        <xdr:nvSpPr>
          <xdr:cNvPr id="1301657" name="Line 7268">
            <a:extLst>
              <a:ext uri="{FF2B5EF4-FFF2-40B4-BE49-F238E27FC236}">
                <a16:creationId xmlns:a16="http://schemas.microsoft.com/office/drawing/2014/main" id="{00000000-0008-0000-1500-000099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58" name="Line 7269">
            <a:extLst>
              <a:ext uri="{FF2B5EF4-FFF2-40B4-BE49-F238E27FC236}">
                <a16:creationId xmlns:a16="http://schemas.microsoft.com/office/drawing/2014/main" id="{00000000-0008-0000-1500-00009A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571500</xdr:colOff>
      <xdr:row>19</xdr:row>
      <xdr:rowOff>0</xdr:rowOff>
    </xdr:to>
    <xdr:grpSp>
      <xdr:nvGrpSpPr>
        <xdr:cNvPr id="1301492" name="Group 7270">
          <a:extLst>
            <a:ext uri="{FF2B5EF4-FFF2-40B4-BE49-F238E27FC236}">
              <a16:creationId xmlns:a16="http://schemas.microsoft.com/office/drawing/2014/main" id="{00000000-0008-0000-1500-0000F4DB1300}"/>
            </a:ext>
          </a:extLst>
        </xdr:cNvPr>
        <xdr:cNvGrpSpPr>
          <a:grpSpLocks/>
        </xdr:cNvGrpSpPr>
      </xdr:nvGrpSpPr>
      <xdr:grpSpPr bwMode="auto">
        <a:xfrm>
          <a:off x="5486400" y="5703094"/>
          <a:ext cx="228600" cy="0"/>
          <a:chOff x="466" y="3952"/>
          <a:chExt cx="28" cy="16"/>
        </a:xfrm>
      </xdr:grpSpPr>
      <xdr:sp macro="" textlink="">
        <xdr:nvSpPr>
          <xdr:cNvPr id="1301655" name="Line 7271">
            <a:extLst>
              <a:ext uri="{FF2B5EF4-FFF2-40B4-BE49-F238E27FC236}">
                <a16:creationId xmlns:a16="http://schemas.microsoft.com/office/drawing/2014/main" id="{00000000-0008-0000-1500-000097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56" name="Line 7272">
            <a:extLst>
              <a:ext uri="{FF2B5EF4-FFF2-40B4-BE49-F238E27FC236}">
                <a16:creationId xmlns:a16="http://schemas.microsoft.com/office/drawing/2014/main" id="{00000000-0008-0000-1500-000098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93" name="Group 7273">
          <a:extLst>
            <a:ext uri="{FF2B5EF4-FFF2-40B4-BE49-F238E27FC236}">
              <a16:creationId xmlns:a16="http://schemas.microsoft.com/office/drawing/2014/main" id="{00000000-0008-0000-1500-0000F5DB1300}"/>
            </a:ext>
          </a:extLst>
        </xdr:cNvPr>
        <xdr:cNvGrpSpPr>
          <a:grpSpLocks/>
        </xdr:cNvGrpSpPr>
      </xdr:nvGrpSpPr>
      <xdr:grpSpPr bwMode="auto">
        <a:xfrm>
          <a:off x="4700588" y="5703094"/>
          <a:ext cx="266700" cy="0"/>
          <a:chOff x="466" y="3952"/>
          <a:chExt cx="28" cy="16"/>
        </a:xfrm>
      </xdr:grpSpPr>
      <xdr:sp macro="" textlink="">
        <xdr:nvSpPr>
          <xdr:cNvPr id="1301653" name="Line 7274">
            <a:extLst>
              <a:ext uri="{FF2B5EF4-FFF2-40B4-BE49-F238E27FC236}">
                <a16:creationId xmlns:a16="http://schemas.microsoft.com/office/drawing/2014/main" id="{00000000-0008-0000-1500-000095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54" name="Line 7275">
            <a:extLst>
              <a:ext uri="{FF2B5EF4-FFF2-40B4-BE49-F238E27FC236}">
                <a16:creationId xmlns:a16="http://schemas.microsoft.com/office/drawing/2014/main" id="{00000000-0008-0000-1500-000096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94" name="Group 7276">
          <a:extLst>
            <a:ext uri="{FF2B5EF4-FFF2-40B4-BE49-F238E27FC236}">
              <a16:creationId xmlns:a16="http://schemas.microsoft.com/office/drawing/2014/main" id="{00000000-0008-0000-1500-0000F6DB1300}"/>
            </a:ext>
          </a:extLst>
        </xdr:cNvPr>
        <xdr:cNvGrpSpPr>
          <a:grpSpLocks/>
        </xdr:cNvGrpSpPr>
      </xdr:nvGrpSpPr>
      <xdr:grpSpPr bwMode="auto">
        <a:xfrm>
          <a:off x="4700588" y="5703094"/>
          <a:ext cx="266700" cy="0"/>
          <a:chOff x="466" y="3952"/>
          <a:chExt cx="28" cy="16"/>
        </a:xfrm>
      </xdr:grpSpPr>
      <xdr:sp macro="" textlink="">
        <xdr:nvSpPr>
          <xdr:cNvPr id="1301651" name="Line 7277">
            <a:extLst>
              <a:ext uri="{FF2B5EF4-FFF2-40B4-BE49-F238E27FC236}">
                <a16:creationId xmlns:a16="http://schemas.microsoft.com/office/drawing/2014/main" id="{00000000-0008-0000-1500-000093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52" name="Line 7278">
            <a:extLst>
              <a:ext uri="{FF2B5EF4-FFF2-40B4-BE49-F238E27FC236}">
                <a16:creationId xmlns:a16="http://schemas.microsoft.com/office/drawing/2014/main" id="{00000000-0008-0000-1500-000094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95" name="Group 7279">
          <a:extLst>
            <a:ext uri="{FF2B5EF4-FFF2-40B4-BE49-F238E27FC236}">
              <a16:creationId xmlns:a16="http://schemas.microsoft.com/office/drawing/2014/main" id="{00000000-0008-0000-1500-0000F7DB1300}"/>
            </a:ext>
          </a:extLst>
        </xdr:cNvPr>
        <xdr:cNvGrpSpPr>
          <a:grpSpLocks/>
        </xdr:cNvGrpSpPr>
      </xdr:nvGrpSpPr>
      <xdr:grpSpPr bwMode="auto">
        <a:xfrm>
          <a:off x="4700588" y="5703094"/>
          <a:ext cx="266700" cy="0"/>
          <a:chOff x="466" y="3952"/>
          <a:chExt cx="28" cy="16"/>
        </a:xfrm>
      </xdr:grpSpPr>
      <xdr:sp macro="" textlink="">
        <xdr:nvSpPr>
          <xdr:cNvPr id="1301649" name="Line 7280">
            <a:extLst>
              <a:ext uri="{FF2B5EF4-FFF2-40B4-BE49-F238E27FC236}">
                <a16:creationId xmlns:a16="http://schemas.microsoft.com/office/drawing/2014/main" id="{00000000-0008-0000-1500-000091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50" name="Line 7281">
            <a:extLst>
              <a:ext uri="{FF2B5EF4-FFF2-40B4-BE49-F238E27FC236}">
                <a16:creationId xmlns:a16="http://schemas.microsoft.com/office/drawing/2014/main" id="{00000000-0008-0000-1500-000092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96" name="Group 7282">
          <a:extLst>
            <a:ext uri="{FF2B5EF4-FFF2-40B4-BE49-F238E27FC236}">
              <a16:creationId xmlns:a16="http://schemas.microsoft.com/office/drawing/2014/main" id="{00000000-0008-0000-1500-0000F8DB1300}"/>
            </a:ext>
          </a:extLst>
        </xdr:cNvPr>
        <xdr:cNvGrpSpPr>
          <a:grpSpLocks/>
        </xdr:cNvGrpSpPr>
      </xdr:nvGrpSpPr>
      <xdr:grpSpPr bwMode="auto">
        <a:xfrm>
          <a:off x="4700588" y="5703094"/>
          <a:ext cx="266700" cy="0"/>
          <a:chOff x="466" y="3952"/>
          <a:chExt cx="28" cy="16"/>
        </a:xfrm>
      </xdr:grpSpPr>
      <xdr:sp macro="" textlink="">
        <xdr:nvSpPr>
          <xdr:cNvPr id="1301647" name="Line 7283">
            <a:extLst>
              <a:ext uri="{FF2B5EF4-FFF2-40B4-BE49-F238E27FC236}">
                <a16:creationId xmlns:a16="http://schemas.microsoft.com/office/drawing/2014/main" id="{00000000-0008-0000-1500-00008F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48" name="Line 7284">
            <a:extLst>
              <a:ext uri="{FF2B5EF4-FFF2-40B4-BE49-F238E27FC236}">
                <a16:creationId xmlns:a16="http://schemas.microsoft.com/office/drawing/2014/main" id="{00000000-0008-0000-1500-000090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97" name="Group 7285">
          <a:extLst>
            <a:ext uri="{FF2B5EF4-FFF2-40B4-BE49-F238E27FC236}">
              <a16:creationId xmlns:a16="http://schemas.microsoft.com/office/drawing/2014/main" id="{00000000-0008-0000-1500-0000F9DB1300}"/>
            </a:ext>
          </a:extLst>
        </xdr:cNvPr>
        <xdr:cNvGrpSpPr>
          <a:grpSpLocks/>
        </xdr:cNvGrpSpPr>
      </xdr:nvGrpSpPr>
      <xdr:grpSpPr bwMode="auto">
        <a:xfrm>
          <a:off x="4700588" y="5703094"/>
          <a:ext cx="266700" cy="0"/>
          <a:chOff x="466" y="3952"/>
          <a:chExt cx="28" cy="16"/>
        </a:xfrm>
      </xdr:grpSpPr>
      <xdr:sp macro="" textlink="">
        <xdr:nvSpPr>
          <xdr:cNvPr id="1301645" name="Line 7286">
            <a:extLst>
              <a:ext uri="{FF2B5EF4-FFF2-40B4-BE49-F238E27FC236}">
                <a16:creationId xmlns:a16="http://schemas.microsoft.com/office/drawing/2014/main" id="{00000000-0008-0000-1500-00008D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46" name="Line 7287">
            <a:extLst>
              <a:ext uri="{FF2B5EF4-FFF2-40B4-BE49-F238E27FC236}">
                <a16:creationId xmlns:a16="http://schemas.microsoft.com/office/drawing/2014/main" id="{00000000-0008-0000-1500-00008E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19</xdr:row>
      <xdr:rowOff>0</xdr:rowOff>
    </xdr:from>
    <xdr:to>
      <xdr:col>3</xdr:col>
      <xdr:colOff>447675</xdr:colOff>
      <xdr:row>19</xdr:row>
      <xdr:rowOff>0</xdr:rowOff>
    </xdr:to>
    <xdr:grpSp>
      <xdr:nvGrpSpPr>
        <xdr:cNvPr id="1301498" name="Group 7288">
          <a:extLst>
            <a:ext uri="{FF2B5EF4-FFF2-40B4-BE49-F238E27FC236}">
              <a16:creationId xmlns:a16="http://schemas.microsoft.com/office/drawing/2014/main" id="{00000000-0008-0000-1500-0000FADB1300}"/>
            </a:ext>
          </a:extLst>
        </xdr:cNvPr>
        <xdr:cNvGrpSpPr>
          <a:grpSpLocks/>
        </xdr:cNvGrpSpPr>
      </xdr:nvGrpSpPr>
      <xdr:grpSpPr bwMode="auto">
        <a:xfrm>
          <a:off x="4576763" y="5703094"/>
          <a:ext cx="228600" cy="0"/>
          <a:chOff x="466" y="3952"/>
          <a:chExt cx="28" cy="16"/>
        </a:xfrm>
      </xdr:grpSpPr>
      <xdr:sp macro="" textlink="">
        <xdr:nvSpPr>
          <xdr:cNvPr id="1301643" name="Line 7289">
            <a:extLst>
              <a:ext uri="{FF2B5EF4-FFF2-40B4-BE49-F238E27FC236}">
                <a16:creationId xmlns:a16="http://schemas.microsoft.com/office/drawing/2014/main" id="{00000000-0008-0000-1500-00008B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44" name="Line 7290">
            <a:extLst>
              <a:ext uri="{FF2B5EF4-FFF2-40B4-BE49-F238E27FC236}">
                <a16:creationId xmlns:a16="http://schemas.microsoft.com/office/drawing/2014/main" id="{00000000-0008-0000-1500-00008C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99" name="Group 7291">
          <a:extLst>
            <a:ext uri="{FF2B5EF4-FFF2-40B4-BE49-F238E27FC236}">
              <a16:creationId xmlns:a16="http://schemas.microsoft.com/office/drawing/2014/main" id="{00000000-0008-0000-1500-0000FBDB1300}"/>
            </a:ext>
          </a:extLst>
        </xdr:cNvPr>
        <xdr:cNvGrpSpPr>
          <a:grpSpLocks/>
        </xdr:cNvGrpSpPr>
      </xdr:nvGrpSpPr>
      <xdr:grpSpPr bwMode="auto">
        <a:xfrm>
          <a:off x="4117181" y="5703094"/>
          <a:ext cx="240507" cy="0"/>
          <a:chOff x="466" y="3952"/>
          <a:chExt cx="28" cy="16"/>
        </a:xfrm>
      </xdr:grpSpPr>
      <xdr:sp macro="" textlink="">
        <xdr:nvSpPr>
          <xdr:cNvPr id="1301641" name="Line 7292">
            <a:extLst>
              <a:ext uri="{FF2B5EF4-FFF2-40B4-BE49-F238E27FC236}">
                <a16:creationId xmlns:a16="http://schemas.microsoft.com/office/drawing/2014/main" id="{00000000-0008-0000-1500-000089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42" name="Line 7293">
            <a:extLst>
              <a:ext uri="{FF2B5EF4-FFF2-40B4-BE49-F238E27FC236}">
                <a16:creationId xmlns:a16="http://schemas.microsoft.com/office/drawing/2014/main" id="{00000000-0008-0000-1500-00008A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500" name="Group 7294">
          <a:extLst>
            <a:ext uri="{FF2B5EF4-FFF2-40B4-BE49-F238E27FC236}">
              <a16:creationId xmlns:a16="http://schemas.microsoft.com/office/drawing/2014/main" id="{00000000-0008-0000-1500-0000FCDB1300}"/>
            </a:ext>
          </a:extLst>
        </xdr:cNvPr>
        <xdr:cNvGrpSpPr>
          <a:grpSpLocks/>
        </xdr:cNvGrpSpPr>
      </xdr:nvGrpSpPr>
      <xdr:grpSpPr bwMode="auto">
        <a:xfrm>
          <a:off x="4117181" y="5703094"/>
          <a:ext cx="240507" cy="0"/>
          <a:chOff x="466" y="3952"/>
          <a:chExt cx="28" cy="16"/>
        </a:xfrm>
      </xdr:grpSpPr>
      <xdr:sp macro="" textlink="">
        <xdr:nvSpPr>
          <xdr:cNvPr id="1301639" name="Line 7295">
            <a:extLst>
              <a:ext uri="{FF2B5EF4-FFF2-40B4-BE49-F238E27FC236}">
                <a16:creationId xmlns:a16="http://schemas.microsoft.com/office/drawing/2014/main" id="{00000000-0008-0000-1500-000087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40" name="Line 7296">
            <a:extLst>
              <a:ext uri="{FF2B5EF4-FFF2-40B4-BE49-F238E27FC236}">
                <a16:creationId xmlns:a16="http://schemas.microsoft.com/office/drawing/2014/main" id="{00000000-0008-0000-1500-000088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501" name="Group 7297">
          <a:extLst>
            <a:ext uri="{FF2B5EF4-FFF2-40B4-BE49-F238E27FC236}">
              <a16:creationId xmlns:a16="http://schemas.microsoft.com/office/drawing/2014/main" id="{00000000-0008-0000-1500-0000FDDB1300}"/>
            </a:ext>
          </a:extLst>
        </xdr:cNvPr>
        <xdr:cNvGrpSpPr>
          <a:grpSpLocks/>
        </xdr:cNvGrpSpPr>
      </xdr:nvGrpSpPr>
      <xdr:grpSpPr bwMode="auto">
        <a:xfrm>
          <a:off x="4117181" y="5703094"/>
          <a:ext cx="240507" cy="0"/>
          <a:chOff x="466" y="3952"/>
          <a:chExt cx="28" cy="16"/>
        </a:xfrm>
      </xdr:grpSpPr>
      <xdr:sp macro="" textlink="">
        <xdr:nvSpPr>
          <xdr:cNvPr id="1301637" name="Line 7298">
            <a:extLst>
              <a:ext uri="{FF2B5EF4-FFF2-40B4-BE49-F238E27FC236}">
                <a16:creationId xmlns:a16="http://schemas.microsoft.com/office/drawing/2014/main" id="{00000000-0008-0000-1500-000085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38" name="Line 7299">
            <a:extLst>
              <a:ext uri="{FF2B5EF4-FFF2-40B4-BE49-F238E27FC236}">
                <a16:creationId xmlns:a16="http://schemas.microsoft.com/office/drawing/2014/main" id="{00000000-0008-0000-1500-000086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502" name="Group 7300">
          <a:extLst>
            <a:ext uri="{FF2B5EF4-FFF2-40B4-BE49-F238E27FC236}">
              <a16:creationId xmlns:a16="http://schemas.microsoft.com/office/drawing/2014/main" id="{00000000-0008-0000-1500-0000FEDB1300}"/>
            </a:ext>
          </a:extLst>
        </xdr:cNvPr>
        <xdr:cNvGrpSpPr>
          <a:grpSpLocks/>
        </xdr:cNvGrpSpPr>
      </xdr:nvGrpSpPr>
      <xdr:grpSpPr bwMode="auto">
        <a:xfrm>
          <a:off x="4117181" y="5703094"/>
          <a:ext cx="240507" cy="0"/>
          <a:chOff x="466" y="3952"/>
          <a:chExt cx="28" cy="16"/>
        </a:xfrm>
      </xdr:grpSpPr>
      <xdr:sp macro="" textlink="">
        <xdr:nvSpPr>
          <xdr:cNvPr id="1301635" name="Line 7301">
            <a:extLst>
              <a:ext uri="{FF2B5EF4-FFF2-40B4-BE49-F238E27FC236}">
                <a16:creationId xmlns:a16="http://schemas.microsoft.com/office/drawing/2014/main" id="{00000000-0008-0000-1500-000083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36" name="Line 7302">
            <a:extLst>
              <a:ext uri="{FF2B5EF4-FFF2-40B4-BE49-F238E27FC236}">
                <a16:creationId xmlns:a16="http://schemas.microsoft.com/office/drawing/2014/main" id="{00000000-0008-0000-1500-000084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503" name="Group 7303">
          <a:extLst>
            <a:ext uri="{FF2B5EF4-FFF2-40B4-BE49-F238E27FC236}">
              <a16:creationId xmlns:a16="http://schemas.microsoft.com/office/drawing/2014/main" id="{00000000-0008-0000-1500-0000FFDB1300}"/>
            </a:ext>
          </a:extLst>
        </xdr:cNvPr>
        <xdr:cNvGrpSpPr>
          <a:grpSpLocks/>
        </xdr:cNvGrpSpPr>
      </xdr:nvGrpSpPr>
      <xdr:grpSpPr bwMode="auto">
        <a:xfrm>
          <a:off x="4117181" y="5703094"/>
          <a:ext cx="240507" cy="0"/>
          <a:chOff x="466" y="3952"/>
          <a:chExt cx="28" cy="16"/>
        </a:xfrm>
      </xdr:grpSpPr>
      <xdr:sp macro="" textlink="">
        <xdr:nvSpPr>
          <xdr:cNvPr id="1301633" name="Line 7304">
            <a:extLst>
              <a:ext uri="{FF2B5EF4-FFF2-40B4-BE49-F238E27FC236}">
                <a16:creationId xmlns:a16="http://schemas.microsoft.com/office/drawing/2014/main" id="{00000000-0008-0000-1500-000081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34" name="Line 7305">
            <a:extLst>
              <a:ext uri="{FF2B5EF4-FFF2-40B4-BE49-F238E27FC236}">
                <a16:creationId xmlns:a16="http://schemas.microsoft.com/office/drawing/2014/main" id="{00000000-0008-0000-1500-000082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504" name="Group 7306">
          <a:extLst>
            <a:ext uri="{FF2B5EF4-FFF2-40B4-BE49-F238E27FC236}">
              <a16:creationId xmlns:a16="http://schemas.microsoft.com/office/drawing/2014/main" id="{00000000-0008-0000-1500-000000DC1300}"/>
            </a:ext>
          </a:extLst>
        </xdr:cNvPr>
        <xdr:cNvGrpSpPr>
          <a:grpSpLocks/>
        </xdr:cNvGrpSpPr>
      </xdr:nvGrpSpPr>
      <xdr:grpSpPr bwMode="auto">
        <a:xfrm>
          <a:off x="4117181" y="5703094"/>
          <a:ext cx="240507" cy="0"/>
          <a:chOff x="466" y="3952"/>
          <a:chExt cx="28" cy="16"/>
        </a:xfrm>
      </xdr:grpSpPr>
      <xdr:sp macro="" textlink="">
        <xdr:nvSpPr>
          <xdr:cNvPr id="1301631" name="Line 7307">
            <a:extLst>
              <a:ext uri="{FF2B5EF4-FFF2-40B4-BE49-F238E27FC236}">
                <a16:creationId xmlns:a16="http://schemas.microsoft.com/office/drawing/2014/main" id="{00000000-0008-0000-1500-00007F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32" name="Line 7308">
            <a:extLst>
              <a:ext uri="{FF2B5EF4-FFF2-40B4-BE49-F238E27FC236}">
                <a16:creationId xmlns:a16="http://schemas.microsoft.com/office/drawing/2014/main" id="{00000000-0008-0000-1500-000080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19</xdr:row>
      <xdr:rowOff>0</xdr:rowOff>
    </xdr:from>
    <xdr:to>
      <xdr:col>2</xdr:col>
      <xdr:colOff>447675</xdr:colOff>
      <xdr:row>19</xdr:row>
      <xdr:rowOff>0</xdr:rowOff>
    </xdr:to>
    <xdr:grpSp>
      <xdr:nvGrpSpPr>
        <xdr:cNvPr id="1301505" name="Group 7309">
          <a:extLst>
            <a:ext uri="{FF2B5EF4-FFF2-40B4-BE49-F238E27FC236}">
              <a16:creationId xmlns:a16="http://schemas.microsoft.com/office/drawing/2014/main" id="{00000000-0008-0000-1500-000001DC1300}"/>
            </a:ext>
          </a:extLst>
        </xdr:cNvPr>
        <xdr:cNvGrpSpPr>
          <a:grpSpLocks/>
        </xdr:cNvGrpSpPr>
      </xdr:nvGrpSpPr>
      <xdr:grpSpPr bwMode="auto">
        <a:xfrm>
          <a:off x="3993356" y="5703094"/>
          <a:ext cx="228600" cy="0"/>
          <a:chOff x="466" y="3952"/>
          <a:chExt cx="28" cy="16"/>
        </a:xfrm>
      </xdr:grpSpPr>
      <xdr:sp macro="" textlink="">
        <xdr:nvSpPr>
          <xdr:cNvPr id="1301629" name="Line 7310">
            <a:extLst>
              <a:ext uri="{FF2B5EF4-FFF2-40B4-BE49-F238E27FC236}">
                <a16:creationId xmlns:a16="http://schemas.microsoft.com/office/drawing/2014/main" id="{00000000-0008-0000-1500-00007D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30" name="Line 7311">
            <a:extLst>
              <a:ext uri="{FF2B5EF4-FFF2-40B4-BE49-F238E27FC236}">
                <a16:creationId xmlns:a16="http://schemas.microsoft.com/office/drawing/2014/main" id="{00000000-0008-0000-1500-00007E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06" name="Group 7312">
          <a:extLst>
            <a:ext uri="{FF2B5EF4-FFF2-40B4-BE49-F238E27FC236}">
              <a16:creationId xmlns:a16="http://schemas.microsoft.com/office/drawing/2014/main" id="{00000000-0008-0000-1500-000002DC1300}"/>
            </a:ext>
          </a:extLst>
        </xdr:cNvPr>
        <xdr:cNvGrpSpPr>
          <a:grpSpLocks/>
        </xdr:cNvGrpSpPr>
      </xdr:nvGrpSpPr>
      <xdr:grpSpPr bwMode="auto">
        <a:xfrm>
          <a:off x="4117181" y="5703094"/>
          <a:ext cx="228600" cy="0"/>
          <a:chOff x="466" y="3952"/>
          <a:chExt cx="28" cy="16"/>
        </a:xfrm>
      </xdr:grpSpPr>
      <xdr:sp macro="" textlink="">
        <xdr:nvSpPr>
          <xdr:cNvPr id="1301627" name="Line 7313">
            <a:extLst>
              <a:ext uri="{FF2B5EF4-FFF2-40B4-BE49-F238E27FC236}">
                <a16:creationId xmlns:a16="http://schemas.microsoft.com/office/drawing/2014/main" id="{00000000-0008-0000-1500-00007B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28" name="Line 7314">
            <a:extLst>
              <a:ext uri="{FF2B5EF4-FFF2-40B4-BE49-F238E27FC236}">
                <a16:creationId xmlns:a16="http://schemas.microsoft.com/office/drawing/2014/main" id="{00000000-0008-0000-1500-00007C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07" name="Group 7315">
          <a:extLst>
            <a:ext uri="{FF2B5EF4-FFF2-40B4-BE49-F238E27FC236}">
              <a16:creationId xmlns:a16="http://schemas.microsoft.com/office/drawing/2014/main" id="{00000000-0008-0000-1500-000003DC1300}"/>
            </a:ext>
          </a:extLst>
        </xdr:cNvPr>
        <xdr:cNvGrpSpPr>
          <a:grpSpLocks/>
        </xdr:cNvGrpSpPr>
      </xdr:nvGrpSpPr>
      <xdr:grpSpPr bwMode="auto">
        <a:xfrm>
          <a:off x="4117181" y="5703094"/>
          <a:ext cx="228600" cy="0"/>
          <a:chOff x="466" y="3952"/>
          <a:chExt cx="28" cy="16"/>
        </a:xfrm>
      </xdr:grpSpPr>
      <xdr:sp macro="" textlink="">
        <xdr:nvSpPr>
          <xdr:cNvPr id="1301625" name="Line 7316">
            <a:extLst>
              <a:ext uri="{FF2B5EF4-FFF2-40B4-BE49-F238E27FC236}">
                <a16:creationId xmlns:a16="http://schemas.microsoft.com/office/drawing/2014/main" id="{00000000-0008-0000-1500-000079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26" name="Line 7317">
            <a:extLst>
              <a:ext uri="{FF2B5EF4-FFF2-40B4-BE49-F238E27FC236}">
                <a16:creationId xmlns:a16="http://schemas.microsoft.com/office/drawing/2014/main" id="{00000000-0008-0000-1500-00007A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508" name="Group 7318">
          <a:extLst>
            <a:ext uri="{FF2B5EF4-FFF2-40B4-BE49-F238E27FC236}">
              <a16:creationId xmlns:a16="http://schemas.microsoft.com/office/drawing/2014/main" id="{00000000-0008-0000-1500-000004DC1300}"/>
            </a:ext>
          </a:extLst>
        </xdr:cNvPr>
        <xdr:cNvGrpSpPr>
          <a:grpSpLocks/>
        </xdr:cNvGrpSpPr>
      </xdr:nvGrpSpPr>
      <xdr:grpSpPr bwMode="auto">
        <a:xfrm>
          <a:off x="4117181" y="5703094"/>
          <a:ext cx="240507" cy="0"/>
          <a:chOff x="466" y="3952"/>
          <a:chExt cx="28" cy="16"/>
        </a:xfrm>
      </xdr:grpSpPr>
      <xdr:sp macro="" textlink="">
        <xdr:nvSpPr>
          <xdr:cNvPr id="1301623" name="Line 7319">
            <a:extLst>
              <a:ext uri="{FF2B5EF4-FFF2-40B4-BE49-F238E27FC236}">
                <a16:creationId xmlns:a16="http://schemas.microsoft.com/office/drawing/2014/main" id="{00000000-0008-0000-1500-000077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24" name="Line 7320">
            <a:extLst>
              <a:ext uri="{FF2B5EF4-FFF2-40B4-BE49-F238E27FC236}">
                <a16:creationId xmlns:a16="http://schemas.microsoft.com/office/drawing/2014/main" id="{00000000-0008-0000-1500-000078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09" name="Group 7321">
          <a:extLst>
            <a:ext uri="{FF2B5EF4-FFF2-40B4-BE49-F238E27FC236}">
              <a16:creationId xmlns:a16="http://schemas.microsoft.com/office/drawing/2014/main" id="{00000000-0008-0000-1500-000005DC1300}"/>
            </a:ext>
          </a:extLst>
        </xdr:cNvPr>
        <xdr:cNvGrpSpPr>
          <a:grpSpLocks/>
        </xdr:cNvGrpSpPr>
      </xdr:nvGrpSpPr>
      <xdr:grpSpPr bwMode="auto">
        <a:xfrm>
          <a:off x="4117181" y="5703094"/>
          <a:ext cx="228600" cy="0"/>
          <a:chOff x="466" y="3952"/>
          <a:chExt cx="28" cy="16"/>
        </a:xfrm>
      </xdr:grpSpPr>
      <xdr:sp macro="" textlink="">
        <xdr:nvSpPr>
          <xdr:cNvPr id="1301621" name="Line 7322">
            <a:extLst>
              <a:ext uri="{FF2B5EF4-FFF2-40B4-BE49-F238E27FC236}">
                <a16:creationId xmlns:a16="http://schemas.microsoft.com/office/drawing/2014/main" id="{00000000-0008-0000-1500-000075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22" name="Line 7323">
            <a:extLst>
              <a:ext uri="{FF2B5EF4-FFF2-40B4-BE49-F238E27FC236}">
                <a16:creationId xmlns:a16="http://schemas.microsoft.com/office/drawing/2014/main" id="{00000000-0008-0000-1500-000076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10" name="Group 7324">
          <a:extLst>
            <a:ext uri="{FF2B5EF4-FFF2-40B4-BE49-F238E27FC236}">
              <a16:creationId xmlns:a16="http://schemas.microsoft.com/office/drawing/2014/main" id="{00000000-0008-0000-1500-000006DC1300}"/>
            </a:ext>
          </a:extLst>
        </xdr:cNvPr>
        <xdr:cNvGrpSpPr>
          <a:grpSpLocks/>
        </xdr:cNvGrpSpPr>
      </xdr:nvGrpSpPr>
      <xdr:grpSpPr bwMode="auto">
        <a:xfrm>
          <a:off x="4117181" y="5703094"/>
          <a:ext cx="228600" cy="0"/>
          <a:chOff x="466" y="3952"/>
          <a:chExt cx="28" cy="16"/>
        </a:xfrm>
      </xdr:grpSpPr>
      <xdr:sp macro="" textlink="">
        <xdr:nvSpPr>
          <xdr:cNvPr id="1301619" name="Line 7325">
            <a:extLst>
              <a:ext uri="{FF2B5EF4-FFF2-40B4-BE49-F238E27FC236}">
                <a16:creationId xmlns:a16="http://schemas.microsoft.com/office/drawing/2014/main" id="{00000000-0008-0000-1500-000073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20" name="Line 7326">
            <a:extLst>
              <a:ext uri="{FF2B5EF4-FFF2-40B4-BE49-F238E27FC236}">
                <a16:creationId xmlns:a16="http://schemas.microsoft.com/office/drawing/2014/main" id="{00000000-0008-0000-1500-000074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511" name="Group 7327">
          <a:extLst>
            <a:ext uri="{FF2B5EF4-FFF2-40B4-BE49-F238E27FC236}">
              <a16:creationId xmlns:a16="http://schemas.microsoft.com/office/drawing/2014/main" id="{00000000-0008-0000-1500-000007DC1300}"/>
            </a:ext>
          </a:extLst>
        </xdr:cNvPr>
        <xdr:cNvGrpSpPr>
          <a:grpSpLocks/>
        </xdr:cNvGrpSpPr>
      </xdr:nvGrpSpPr>
      <xdr:grpSpPr bwMode="auto">
        <a:xfrm>
          <a:off x="4117181" y="5703094"/>
          <a:ext cx="240507" cy="0"/>
          <a:chOff x="466" y="3952"/>
          <a:chExt cx="28" cy="16"/>
        </a:xfrm>
      </xdr:grpSpPr>
      <xdr:sp macro="" textlink="">
        <xdr:nvSpPr>
          <xdr:cNvPr id="1301617" name="Line 7328">
            <a:extLst>
              <a:ext uri="{FF2B5EF4-FFF2-40B4-BE49-F238E27FC236}">
                <a16:creationId xmlns:a16="http://schemas.microsoft.com/office/drawing/2014/main" id="{00000000-0008-0000-1500-000071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18" name="Line 7329">
            <a:extLst>
              <a:ext uri="{FF2B5EF4-FFF2-40B4-BE49-F238E27FC236}">
                <a16:creationId xmlns:a16="http://schemas.microsoft.com/office/drawing/2014/main" id="{00000000-0008-0000-1500-000072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12" name="Group 7330">
          <a:extLst>
            <a:ext uri="{FF2B5EF4-FFF2-40B4-BE49-F238E27FC236}">
              <a16:creationId xmlns:a16="http://schemas.microsoft.com/office/drawing/2014/main" id="{00000000-0008-0000-1500-000008DC1300}"/>
            </a:ext>
          </a:extLst>
        </xdr:cNvPr>
        <xdr:cNvGrpSpPr>
          <a:grpSpLocks/>
        </xdr:cNvGrpSpPr>
      </xdr:nvGrpSpPr>
      <xdr:grpSpPr bwMode="auto">
        <a:xfrm>
          <a:off x="4700588" y="5703094"/>
          <a:ext cx="266700" cy="0"/>
          <a:chOff x="466" y="3952"/>
          <a:chExt cx="28" cy="16"/>
        </a:xfrm>
      </xdr:grpSpPr>
      <xdr:sp macro="" textlink="">
        <xdr:nvSpPr>
          <xdr:cNvPr id="1301615" name="Line 7331">
            <a:extLst>
              <a:ext uri="{FF2B5EF4-FFF2-40B4-BE49-F238E27FC236}">
                <a16:creationId xmlns:a16="http://schemas.microsoft.com/office/drawing/2014/main" id="{00000000-0008-0000-1500-00006F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16" name="Line 7332">
            <a:extLst>
              <a:ext uri="{FF2B5EF4-FFF2-40B4-BE49-F238E27FC236}">
                <a16:creationId xmlns:a16="http://schemas.microsoft.com/office/drawing/2014/main" id="{00000000-0008-0000-1500-000070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13" name="Group 7333">
          <a:extLst>
            <a:ext uri="{FF2B5EF4-FFF2-40B4-BE49-F238E27FC236}">
              <a16:creationId xmlns:a16="http://schemas.microsoft.com/office/drawing/2014/main" id="{00000000-0008-0000-1500-000009DC1300}"/>
            </a:ext>
          </a:extLst>
        </xdr:cNvPr>
        <xdr:cNvGrpSpPr>
          <a:grpSpLocks/>
        </xdr:cNvGrpSpPr>
      </xdr:nvGrpSpPr>
      <xdr:grpSpPr bwMode="auto">
        <a:xfrm>
          <a:off x="4700588" y="5703094"/>
          <a:ext cx="266700" cy="0"/>
          <a:chOff x="466" y="3952"/>
          <a:chExt cx="28" cy="16"/>
        </a:xfrm>
      </xdr:grpSpPr>
      <xdr:sp macro="" textlink="">
        <xdr:nvSpPr>
          <xdr:cNvPr id="1301613" name="Line 7334">
            <a:extLst>
              <a:ext uri="{FF2B5EF4-FFF2-40B4-BE49-F238E27FC236}">
                <a16:creationId xmlns:a16="http://schemas.microsoft.com/office/drawing/2014/main" id="{00000000-0008-0000-1500-00006D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14" name="Line 7335">
            <a:extLst>
              <a:ext uri="{FF2B5EF4-FFF2-40B4-BE49-F238E27FC236}">
                <a16:creationId xmlns:a16="http://schemas.microsoft.com/office/drawing/2014/main" id="{00000000-0008-0000-1500-00006E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14" name="Group 7336">
          <a:extLst>
            <a:ext uri="{FF2B5EF4-FFF2-40B4-BE49-F238E27FC236}">
              <a16:creationId xmlns:a16="http://schemas.microsoft.com/office/drawing/2014/main" id="{00000000-0008-0000-1500-00000ADC1300}"/>
            </a:ext>
          </a:extLst>
        </xdr:cNvPr>
        <xdr:cNvGrpSpPr>
          <a:grpSpLocks/>
        </xdr:cNvGrpSpPr>
      </xdr:nvGrpSpPr>
      <xdr:grpSpPr bwMode="auto">
        <a:xfrm>
          <a:off x="4700588" y="5703094"/>
          <a:ext cx="266700" cy="0"/>
          <a:chOff x="466" y="3952"/>
          <a:chExt cx="28" cy="16"/>
        </a:xfrm>
      </xdr:grpSpPr>
      <xdr:sp macro="" textlink="">
        <xdr:nvSpPr>
          <xdr:cNvPr id="1301611" name="Line 7337">
            <a:extLst>
              <a:ext uri="{FF2B5EF4-FFF2-40B4-BE49-F238E27FC236}">
                <a16:creationId xmlns:a16="http://schemas.microsoft.com/office/drawing/2014/main" id="{00000000-0008-0000-1500-00006B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12" name="Line 7338">
            <a:extLst>
              <a:ext uri="{FF2B5EF4-FFF2-40B4-BE49-F238E27FC236}">
                <a16:creationId xmlns:a16="http://schemas.microsoft.com/office/drawing/2014/main" id="{00000000-0008-0000-1500-00006C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515" name="Group 7339">
          <a:extLst>
            <a:ext uri="{FF2B5EF4-FFF2-40B4-BE49-F238E27FC236}">
              <a16:creationId xmlns:a16="http://schemas.microsoft.com/office/drawing/2014/main" id="{00000000-0008-0000-1500-00000BDC1300}"/>
            </a:ext>
          </a:extLst>
        </xdr:cNvPr>
        <xdr:cNvGrpSpPr>
          <a:grpSpLocks/>
        </xdr:cNvGrpSpPr>
      </xdr:nvGrpSpPr>
      <xdr:grpSpPr bwMode="auto">
        <a:xfrm>
          <a:off x="5486400" y="5703094"/>
          <a:ext cx="266700" cy="0"/>
          <a:chOff x="466" y="3952"/>
          <a:chExt cx="28" cy="16"/>
        </a:xfrm>
      </xdr:grpSpPr>
      <xdr:sp macro="" textlink="">
        <xdr:nvSpPr>
          <xdr:cNvPr id="1301609" name="Line 7340">
            <a:extLst>
              <a:ext uri="{FF2B5EF4-FFF2-40B4-BE49-F238E27FC236}">
                <a16:creationId xmlns:a16="http://schemas.microsoft.com/office/drawing/2014/main" id="{00000000-0008-0000-1500-000069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10" name="Line 7341">
            <a:extLst>
              <a:ext uri="{FF2B5EF4-FFF2-40B4-BE49-F238E27FC236}">
                <a16:creationId xmlns:a16="http://schemas.microsoft.com/office/drawing/2014/main" id="{00000000-0008-0000-1500-00006A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516" name="Group 7342">
          <a:extLst>
            <a:ext uri="{FF2B5EF4-FFF2-40B4-BE49-F238E27FC236}">
              <a16:creationId xmlns:a16="http://schemas.microsoft.com/office/drawing/2014/main" id="{00000000-0008-0000-1500-00000CDC1300}"/>
            </a:ext>
          </a:extLst>
        </xdr:cNvPr>
        <xdr:cNvGrpSpPr>
          <a:grpSpLocks/>
        </xdr:cNvGrpSpPr>
      </xdr:nvGrpSpPr>
      <xdr:grpSpPr bwMode="auto">
        <a:xfrm>
          <a:off x="5486400" y="5703094"/>
          <a:ext cx="266700" cy="0"/>
          <a:chOff x="466" y="3952"/>
          <a:chExt cx="28" cy="16"/>
        </a:xfrm>
      </xdr:grpSpPr>
      <xdr:sp macro="" textlink="">
        <xdr:nvSpPr>
          <xdr:cNvPr id="1301607" name="Line 7343">
            <a:extLst>
              <a:ext uri="{FF2B5EF4-FFF2-40B4-BE49-F238E27FC236}">
                <a16:creationId xmlns:a16="http://schemas.microsoft.com/office/drawing/2014/main" id="{00000000-0008-0000-1500-000067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08" name="Line 7344">
            <a:extLst>
              <a:ext uri="{FF2B5EF4-FFF2-40B4-BE49-F238E27FC236}">
                <a16:creationId xmlns:a16="http://schemas.microsoft.com/office/drawing/2014/main" id="{00000000-0008-0000-1500-000068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517" name="Group 7345">
          <a:extLst>
            <a:ext uri="{FF2B5EF4-FFF2-40B4-BE49-F238E27FC236}">
              <a16:creationId xmlns:a16="http://schemas.microsoft.com/office/drawing/2014/main" id="{00000000-0008-0000-1500-00000DDC1300}"/>
            </a:ext>
          </a:extLst>
        </xdr:cNvPr>
        <xdr:cNvGrpSpPr>
          <a:grpSpLocks/>
        </xdr:cNvGrpSpPr>
      </xdr:nvGrpSpPr>
      <xdr:grpSpPr bwMode="auto">
        <a:xfrm>
          <a:off x="5486400" y="5703094"/>
          <a:ext cx="266700" cy="0"/>
          <a:chOff x="466" y="3952"/>
          <a:chExt cx="28" cy="16"/>
        </a:xfrm>
      </xdr:grpSpPr>
      <xdr:sp macro="" textlink="">
        <xdr:nvSpPr>
          <xdr:cNvPr id="1301605" name="Line 7346">
            <a:extLst>
              <a:ext uri="{FF2B5EF4-FFF2-40B4-BE49-F238E27FC236}">
                <a16:creationId xmlns:a16="http://schemas.microsoft.com/office/drawing/2014/main" id="{00000000-0008-0000-1500-000065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06" name="Line 7347">
            <a:extLst>
              <a:ext uri="{FF2B5EF4-FFF2-40B4-BE49-F238E27FC236}">
                <a16:creationId xmlns:a16="http://schemas.microsoft.com/office/drawing/2014/main" id="{00000000-0008-0000-1500-000066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518" name="Group 7348">
          <a:extLst>
            <a:ext uri="{FF2B5EF4-FFF2-40B4-BE49-F238E27FC236}">
              <a16:creationId xmlns:a16="http://schemas.microsoft.com/office/drawing/2014/main" id="{00000000-0008-0000-1500-00000EDC1300}"/>
            </a:ext>
          </a:extLst>
        </xdr:cNvPr>
        <xdr:cNvGrpSpPr>
          <a:grpSpLocks/>
        </xdr:cNvGrpSpPr>
      </xdr:nvGrpSpPr>
      <xdr:grpSpPr bwMode="auto">
        <a:xfrm>
          <a:off x="5486400" y="5703094"/>
          <a:ext cx="266700" cy="0"/>
          <a:chOff x="466" y="3952"/>
          <a:chExt cx="28" cy="16"/>
        </a:xfrm>
      </xdr:grpSpPr>
      <xdr:sp macro="" textlink="">
        <xdr:nvSpPr>
          <xdr:cNvPr id="1301603" name="Line 7349">
            <a:extLst>
              <a:ext uri="{FF2B5EF4-FFF2-40B4-BE49-F238E27FC236}">
                <a16:creationId xmlns:a16="http://schemas.microsoft.com/office/drawing/2014/main" id="{00000000-0008-0000-1500-000063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04" name="Line 7350">
            <a:extLst>
              <a:ext uri="{FF2B5EF4-FFF2-40B4-BE49-F238E27FC236}">
                <a16:creationId xmlns:a16="http://schemas.microsoft.com/office/drawing/2014/main" id="{00000000-0008-0000-1500-000064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519" name="Group 7351">
          <a:extLst>
            <a:ext uri="{FF2B5EF4-FFF2-40B4-BE49-F238E27FC236}">
              <a16:creationId xmlns:a16="http://schemas.microsoft.com/office/drawing/2014/main" id="{00000000-0008-0000-1500-00000FDC1300}"/>
            </a:ext>
          </a:extLst>
        </xdr:cNvPr>
        <xdr:cNvGrpSpPr>
          <a:grpSpLocks/>
        </xdr:cNvGrpSpPr>
      </xdr:nvGrpSpPr>
      <xdr:grpSpPr bwMode="auto">
        <a:xfrm>
          <a:off x="5486400" y="5703094"/>
          <a:ext cx="266700" cy="0"/>
          <a:chOff x="466" y="3952"/>
          <a:chExt cx="28" cy="16"/>
        </a:xfrm>
      </xdr:grpSpPr>
      <xdr:sp macro="" textlink="">
        <xdr:nvSpPr>
          <xdr:cNvPr id="1301601" name="Line 7352">
            <a:extLst>
              <a:ext uri="{FF2B5EF4-FFF2-40B4-BE49-F238E27FC236}">
                <a16:creationId xmlns:a16="http://schemas.microsoft.com/office/drawing/2014/main" id="{00000000-0008-0000-1500-000061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02" name="Line 7353">
            <a:extLst>
              <a:ext uri="{FF2B5EF4-FFF2-40B4-BE49-F238E27FC236}">
                <a16:creationId xmlns:a16="http://schemas.microsoft.com/office/drawing/2014/main" id="{00000000-0008-0000-1500-000062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20" name="Group 7354">
          <a:extLst>
            <a:ext uri="{FF2B5EF4-FFF2-40B4-BE49-F238E27FC236}">
              <a16:creationId xmlns:a16="http://schemas.microsoft.com/office/drawing/2014/main" id="{00000000-0008-0000-1500-000010DC1300}"/>
            </a:ext>
          </a:extLst>
        </xdr:cNvPr>
        <xdr:cNvGrpSpPr>
          <a:grpSpLocks/>
        </xdr:cNvGrpSpPr>
      </xdr:nvGrpSpPr>
      <xdr:grpSpPr bwMode="auto">
        <a:xfrm>
          <a:off x="4117181" y="5703094"/>
          <a:ext cx="228600" cy="0"/>
          <a:chOff x="466" y="3952"/>
          <a:chExt cx="28" cy="16"/>
        </a:xfrm>
      </xdr:grpSpPr>
      <xdr:sp macro="" textlink="">
        <xdr:nvSpPr>
          <xdr:cNvPr id="1301599" name="Line 7355">
            <a:extLst>
              <a:ext uri="{FF2B5EF4-FFF2-40B4-BE49-F238E27FC236}">
                <a16:creationId xmlns:a16="http://schemas.microsoft.com/office/drawing/2014/main" id="{00000000-0008-0000-1500-00005F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00" name="Line 7356">
            <a:extLst>
              <a:ext uri="{FF2B5EF4-FFF2-40B4-BE49-F238E27FC236}">
                <a16:creationId xmlns:a16="http://schemas.microsoft.com/office/drawing/2014/main" id="{00000000-0008-0000-1500-000060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21" name="Group 7357">
          <a:extLst>
            <a:ext uri="{FF2B5EF4-FFF2-40B4-BE49-F238E27FC236}">
              <a16:creationId xmlns:a16="http://schemas.microsoft.com/office/drawing/2014/main" id="{00000000-0008-0000-1500-000011DC1300}"/>
            </a:ext>
          </a:extLst>
        </xdr:cNvPr>
        <xdr:cNvGrpSpPr>
          <a:grpSpLocks/>
        </xdr:cNvGrpSpPr>
      </xdr:nvGrpSpPr>
      <xdr:grpSpPr bwMode="auto">
        <a:xfrm>
          <a:off x="4700588" y="5703094"/>
          <a:ext cx="266700" cy="0"/>
          <a:chOff x="466" y="3952"/>
          <a:chExt cx="28" cy="16"/>
        </a:xfrm>
      </xdr:grpSpPr>
      <xdr:sp macro="" textlink="">
        <xdr:nvSpPr>
          <xdr:cNvPr id="1301597" name="Line 7358">
            <a:extLst>
              <a:ext uri="{FF2B5EF4-FFF2-40B4-BE49-F238E27FC236}">
                <a16:creationId xmlns:a16="http://schemas.microsoft.com/office/drawing/2014/main" id="{00000000-0008-0000-1500-00005D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98" name="Line 7359">
            <a:extLst>
              <a:ext uri="{FF2B5EF4-FFF2-40B4-BE49-F238E27FC236}">
                <a16:creationId xmlns:a16="http://schemas.microsoft.com/office/drawing/2014/main" id="{00000000-0008-0000-1500-00005E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22" name="Group 7360">
          <a:extLst>
            <a:ext uri="{FF2B5EF4-FFF2-40B4-BE49-F238E27FC236}">
              <a16:creationId xmlns:a16="http://schemas.microsoft.com/office/drawing/2014/main" id="{00000000-0008-0000-1500-000012DC1300}"/>
            </a:ext>
          </a:extLst>
        </xdr:cNvPr>
        <xdr:cNvGrpSpPr>
          <a:grpSpLocks/>
        </xdr:cNvGrpSpPr>
      </xdr:nvGrpSpPr>
      <xdr:grpSpPr bwMode="auto">
        <a:xfrm>
          <a:off x="4117181" y="5703094"/>
          <a:ext cx="228600" cy="0"/>
          <a:chOff x="466" y="3952"/>
          <a:chExt cx="28" cy="16"/>
        </a:xfrm>
      </xdr:grpSpPr>
      <xdr:sp macro="" textlink="">
        <xdr:nvSpPr>
          <xdr:cNvPr id="1301595" name="Line 7361">
            <a:extLst>
              <a:ext uri="{FF2B5EF4-FFF2-40B4-BE49-F238E27FC236}">
                <a16:creationId xmlns:a16="http://schemas.microsoft.com/office/drawing/2014/main" id="{00000000-0008-0000-1500-00005B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96" name="Line 7362">
            <a:extLst>
              <a:ext uri="{FF2B5EF4-FFF2-40B4-BE49-F238E27FC236}">
                <a16:creationId xmlns:a16="http://schemas.microsoft.com/office/drawing/2014/main" id="{00000000-0008-0000-1500-00005C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23" name="Group 7363">
          <a:extLst>
            <a:ext uri="{FF2B5EF4-FFF2-40B4-BE49-F238E27FC236}">
              <a16:creationId xmlns:a16="http://schemas.microsoft.com/office/drawing/2014/main" id="{00000000-0008-0000-1500-000013DC1300}"/>
            </a:ext>
          </a:extLst>
        </xdr:cNvPr>
        <xdr:cNvGrpSpPr>
          <a:grpSpLocks/>
        </xdr:cNvGrpSpPr>
      </xdr:nvGrpSpPr>
      <xdr:grpSpPr bwMode="auto">
        <a:xfrm>
          <a:off x="4700588" y="5703094"/>
          <a:ext cx="266700" cy="0"/>
          <a:chOff x="466" y="3952"/>
          <a:chExt cx="28" cy="16"/>
        </a:xfrm>
      </xdr:grpSpPr>
      <xdr:sp macro="" textlink="">
        <xdr:nvSpPr>
          <xdr:cNvPr id="1301593" name="Line 7364">
            <a:extLst>
              <a:ext uri="{FF2B5EF4-FFF2-40B4-BE49-F238E27FC236}">
                <a16:creationId xmlns:a16="http://schemas.microsoft.com/office/drawing/2014/main" id="{00000000-0008-0000-1500-000059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94" name="Line 7365">
            <a:extLst>
              <a:ext uri="{FF2B5EF4-FFF2-40B4-BE49-F238E27FC236}">
                <a16:creationId xmlns:a16="http://schemas.microsoft.com/office/drawing/2014/main" id="{00000000-0008-0000-1500-00005A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24" name="Group 7366">
          <a:extLst>
            <a:ext uri="{FF2B5EF4-FFF2-40B4-BE49-F238E27FC236}">
              <a16:creationId xmlns:a16="http://schemas.microsoft.com/office/drawing/2014/main" id="{00000000-0008-0000-1500-000014DC1300}"/>
            </a:ext>
          </a:extLst>
        </xdr:cNvPr>
        <xdr:cNvGrpSpPr>
          <a:grpSpLocks/>
        </xdr:cNvGrpSpPr>
      </xdr:nvGrpSpPr>
      <xdr:grpSpPr bwMode="auto">
        <a:xfrm>
          <a:off x="4117181" y="5703094"/>
          <a:ext cx="228600" cy="0"/>
          <a:chOff x="466" y="3952"/>
          <a:chExt cx="28" cy="16"/>
        </a:xfrm>
      </xdr:grpSpPr>
      <xdr:sp macro="" textlink="">
        <xdr:nvSpPr>
          <xdr:cNvPr id="1301591" name="Line 7367">
            <a:extLst>
              <a:ext uri="{FF2B5EF4-FFF2-40B4-BE49-F238E27FC236}">
                <a16:creationId xmlns:a16="http://schemas.microsoft.com/office/drawing/2014/main" id="{00000000-0008-0000-1500-000057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92" name="Line 7368">
            <a:extLst>
              <a:ext uri="{FF2B5EF4-FFF2-40B4-BE49-F238E27FC236}">
                <a16:creationId xmlns:a16="http://schemas.microsoft.com/office/drawing/2014/main" id="{00000000-0008-0000-1500-000058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25" name="Group 7369">
          <a:extLst>
            <a:ext uri="{FF2B5EF4-FFF2-40B4-BE49-F238E27FC236}">
              <a16:creationId xmlns:a16="http://schemas.microsoft.com/office/drawing/2014/main" id="{00000000-0008-0000-1500-000015DC1300}"/>
            </a:ext>
          </a:extLst>
        </xdr:cNvPr>
        <xdr:cNvGrpSpPr>
          <a:grpSpLocks/>
        </xdr:cNvGrpSpPr>
      </xdr:nvGrpSpPr>
      <xdr:grpSpPr bwMode="auto">
        <a:xfrm>
          <a:off x="4700588" y="5703094"/>
          <a:ext cx="266700" cy="0"/>
          <a:chOff x="466" y="3952"/>
          <a:chExt cx="28" cy="16"/>
        </a:xfrm>
      </xdr:grpSpPr>
      <xdr:sp macro="" textlink="">
        <xdr:nvSpPr>
          <xdr:cNvPr id="1301589" name="Line 7370">
            <a:extLst>
              <a:ext uri="{FF2B5EF4-FFF2-40B4-BE49-F238E27FC236}">
                <a16:creationId xmlns:a16="http://schemas.microsoft.com/office/drawing/2014/main" id="{00000000-0008-0000-1500-000055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90" name="Line 7371">
            <a:extLst>
              <a:ext uri="{FF2B5EF4-FFF2-40B4-BE49-F238E27FC236}">
                <a16:creationId xmlns:a16="http://schemas.microsoft.com/office/drawing/2014/main" id="{00000000-0008-0000-1500-000056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26" name="Group 7372">
          <a:extLst>
            <a:ext uri="{FF2B5EF4-FFF2-40B4-BE49-F238E27FC236}">
              <a16:creationId xmlns:a16="http://schemas.microsoft.com/office/drawing/2014/main" id="{00000000-0008-0000-1500-000016DC1300}"/>
            </a:ext>
          </a:extLst>
        </xdr:cNvPr>
        <xdr:cNvGrpSpPr>
          <a:grpSpLocks/>
        </xdr:cNvGrpSpPr>
      </xdr:nvGrpSpPr>
      <xdr:grpSpPr bwMode="auto">
        <a:xfrm>
          <a:off x="4117181" y="5703094"/>
          <a:ext cx="228600" cy="0"/>
          <a:chOff x="466" y="3952"/>
          <a:chExt cx="28" cy="16"/>
        </a:xfrm>
      </xdr:grpSpPr>
      <xdr:sp macro="" textlink="">
        <xdr:nvSpPr>
          <xdr:cNvPr id="1301587" name="Line 7373">
            <a:extLst>
              <a:ext uri="{FF2B5EF4-FFF2-40B4-BE49-F238E27FC236}">
                <a16:creationId xmlns:a16="http://schemas.microsoft.com/office/drawing/2014/main" id="{00000000-0008-0000-1500-000053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88" name="Line 7374">
            <a:extLst>
              <a:ext uri="{FF2B5EF4-FFF2-40B4-BE49-F238E27FC236}">
                <a16:creationId xmlns:a16="http://schemas.microsoft.com/office/drawing/2014/main" id="{00000000-0008-0000-1500-000054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27" name="Group 7375">
          <a:extLst>
            <a:ext uri="{FF2B5EF4-FFF2-40B4-BE49-F238E27FC236}">
              <a16:creationId xmlns:a16="http://schemas.microsoft.com/office/drawing/2014/main" id="{00000000-0008-0000-1500-000017DC1300}"/>
            </a:ext>
          </a:extLst>
        </xdr:cNvPr>
        <xdr:cNvGrpSpPr>
          <a:grpSpLocks/>
        </xdr:cNvGrpSpPr>
      </xdr:nvGrpSpPr>
      <xdr:grpSpPr bwMode="auto">
        <a:xfrm>
          <a:off x="4700588" y="5703094"/>
          <a:ext cx="266700" cy="0"/>
          <a:chOff x="466" y="3952"/>
          <a:chExt cx="28" cy="16"/>
        </a:xfrm>
      </xdr:grpSpPr>
      <xdr:sp macro="" textlink="">
        <xdr:nvSpPr>
          <xdr:cNvPr id="1301585" name="Line 7376">
            <a:extLst>
              <a:ext uri="{FF2B5EF4-FFF2-40B4-BE49-F238E27FC236}">
                <a16:creationId xmlns:a16="http://schemas.microsoft.com/office/drawing/2014/main" id="{00000000-0008-0000-1500-000051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86" name="Line 7377">
            <a:extLst>
              <a:ext uri="{FF2B5EF4-FFF2-40B4-BE49-F238E27FC236}">
                <a16:creationId xmlns:a16="http://schemas.microsoft.com/office/drawing/2014/main" id="{00000000-0008-0000-1500-000052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28" name="Group 7378">
          <a:extLst>
            <a:ext uri="{FF2B5EF4-FFF2-40B4-BE49-F238E27FC236}">
              <a16:creationId xmlns:a16="http://schemas.microsoft.com/office/drawing/2014/main" id="{00000000-0008-0000-1500-000018DC1300}"/>
            </a:ext>
          </a:extLst>
        </xdr:cNvPr>
        <xdr:cNvGrpSpPr>
          <a:grpSpLocks/>
        </xdr:cNvGrpSpPr>
      </xdr:nvGrpSpPr>
      <xdr:grpSpPr bwMode="auto">
        <a:xfrm>
          <a:off x="4117181" y="5703094"/>
          <a:ext cx="228600" cy="0"/>
          <a:chOff x="466" y="3952"/>
          <a:chExt cx="28" cy="16"/>
        </a:xfrm>
      </xdr:grpSpPr>
      <xdr:sp macro="" textlink="">
        <xdr:nvSpPr>
          <xdr:cNvPr id="1301583" name="Line 7379">
            <a:extLst>
              <a:ext uri="{FF2B5EF4-FFF2-40B4-BE49-F238E27FC236}">
                <a16:creationId xmlns:a16="http://schemas.microsoft.com/office/drawing/2014/main" id="{00000000-0008-0000-1500-00004F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84" name="Line 7380">
            <a:extLst>
              <a:ext uri="{FF2B5EF4-FFF2-40B4-BE49-F238E27FC236}">
                <a16:creationId xmlns:a16="http://schemas.microsoft.com/office/drawing/2014/main" id="{00000000-0008-0000-1500-000050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29" name="Group 7381">
          <a:extLst>
            <a:ext uri="{FF2B5EF4-FFF2-40B4-BE49-F238E27FC236}">
              <a16:creationId xmlns:a16="http://schemas.microsoft.com/office/drawing/2014/main" id="{00000000-0008-0000-1500-000019DC1300}"/>
            </a:ext>
          </a:extLst>
        </xdr:cNvPr>
        <xdr:cNvGrpSpPr>
          <a:grpSpLocks/>
        </xdr:cNvGrpSpPr>
      </xdr:nvGrpSpPr>
      <xdr:grpSpPr bwMode="auto">
        <a:xfrm>
          <a:off x="4117181" y="5703094"/>
          <a:ext cx="228600" cy="0"/>
          <a:chOff x="466" y="3952"/>
          <a:chExt cx="28" cy="16"/>
        </a:xfrm>
      </xdr:grpSpPr>
      <xdr:sp macro="" textlink="">
        <xdr:nvSpPr>
          <xdr:cNvPr id="1301581" name="Line 7382">
            <a:extLst>
              <a:ext uri="{FF2B5EF4-FFF2-40B4-BE49-F238E27FC236}">
                <a16:creationId xmlns:a16="http://schemas.microsoft.com/office/drawing/2014/main" id="{00000000-0008-0000-1500-00004D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82" name="Line 7383">
            <a:extLst>
              <a:ext uri="{FF2B5EF4-FFF2-40B4-BE49-F238E27FC236}">
                <a16:creationId xmlns:a16="http://schemas.microsoft.com/office/drawing/2014/main" id="{00000000-0008-0000-1500-00004E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30" name="Group 7384">
          <a:extLst>
            <a:ext uri="{FF2B5EF4-FFF2-40B4-BE49-F238E27FC236}">
              <a16:creationId xmlns:a16="http://schemas.microsoft.com/office/drawing/2014/main" id="{00000000-0008-0000-1500-00001ADC1300}"/>
            </a:ext>
          </a:extLst>
        </xdr:cNvPr>
        <xdr:cNvGrpSpPr>
          <a:grpSpLocks/>
        </xdr:cNvGrpSpPr>
      </xdr:nvGrpSpPr>
      <xdr:grpSpPr bwMode="auto">
        <a:xfrm>
          <a:off x="4117181" y="5703094"/>
          <a:ext cx="228600" cy="0"/>
          <a:chOff x="466" y="3952"/>
          <a:chExt cx="28" cy="16"/>
        </a:xfrm>
      </xdr:grpSpPr>
      <xdr:sp macro="" textlink="">
        <xdr:nvSpPr>
          <xdr:cNvPr id="1301579" name="Line 7385">
            <a:extLst>
              <a:ext uri="{FF2B5EF4-FFF2-40B4-BE49-F238E27FC236}">
                <a16:creationId xmlns:a16="http://schemas.microsoft.com/office/drawing/2014/main" id="{00000000-0008-0000-1500-00004B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80" name="Line 7386">
            <a:extLst>
              <a:ext uri="{FF2B5EF4-FFF2-40B4-BE49-F238E27FC236}">
                <a16:creationId xmlns:a16="http://schemas.microsoft.com/office/drawing/2014/main" id="{00000000-0008-0000-1500-00004C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31" name="Group 7387">
          <a:extLst>
            <a:ext uri="{FF2B5EF4-FFF2-40B4-BE49-F238E27FC236}">
              <a16:creationId xmlns:a16="http://schemas.microsoft.com/office/drawing/2014/main" id="{00000000-0008-0000-1500-00001BDC1300}"/>
            </a:ext>
          </a:extLst>
        </xdr:cNvPr>
        <xdr:cNvGrpSpPr>
          <a:grpSpLocks/>
        </xdr:cNvGrpSpPr>
      </xdr:nvGrpSpPr>
      <xdr:grpSpPr bwMode="auto">
        <a:xfrm>
          <a:off x="4117181" y="5703094"/>
          <a:ext cx="228600" cy="0"/>
          <a:chOff x="466" y="3952"/>
          <a:chExt cx="28" cy="16"/>
        </a:xfrm>
      </xdr:grpSpPr>
      <xdr:sp macro="" textlink="">
        <xdr:nvSpPr>
          <xdr:cNvPr id="1301577" name="Line 7388">
            <a:extLst>
              <a:ext uri="{FF2B5EF4-FFF2-40B4-BE49-F238E27FC236}">
                <a16:creationId xmlns:a16="http://schemas.microsoft.com/office/drawing/2014/main" id="{00000000-0008-0000-1500-000049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78" name="Line 7389">
            <a:extLst>
              <a:ext uri="{FF2B5EF4-FFF2-40B4-BE49-F238E27FC236}">
                <a16:creationId xmlns:a16="http://schemas.microsoft.com/office/drawing/2014/main" id="{00000000-0008-0000-1500-00004A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32" name="Group 7390">
          <a:extLst>
            <a:ext uri="{FF2B5EF4-FFF2-40B4-BE49-F238E27FC236}">
              <a16:creationId xmlns:a16="http://schemas.microsoft.com/office/drawing/2014/main" id="{00000000-0008-0000-1500-00001CDC1300}"/>
            </a:ext>
          </a:extLst>
        </xdr:cNvPr>
        <xdr:cNvGrpSpPr>
          <a:grpSpLocks/>
        </xdr:cNvGrpSpPr>
      </xdr:nvGrpSpPr>
      <xdr:grpSpPr bwMode="auto">
        <a:xfrm>
          <a:off x="4117181" y="5703094"/>
          <a:ext cx="228600" cy="0"/>
          <a:chOff x="466" y="3952"/>
          <a:chExt cx="28" cy="16"/>
        </a:xfrm>
      </xdr:grpSpPr>
      <xdr:sp macro="" textlink="">
        <xdr:nvSpPr>
          <xdr:cNvPr id="1301575" name="Line 7391">
            <a:extLst>
              <a:ext uri="{FF2B5EF4-FFF2-40B4-BE49-F238E27FC236}">
                <a16:creationId xmlns:a16="http://schemas.microsoft.com/office/drawing/2014/main" id="{00000000-0008-0000-1500-000047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76" name="Line 7392">
            <a:extLst>
              <a:ext uri="{FF2B5EF4-FFF2-40B4-BE49-F238E27FC236}">
                <a16:creationId xmlns:a16="http://schemas.microsoft.com/office/drawing/2014/main" id="{00000000-0008-0000-1500-000048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33" name="Group 7393">
          <a:extLst>
            <a:ext uri="{FF2B5EF4-FFF2-40B4-BE49-F238E27FC236}">
              <a16:creationId xmlns:a16="http://schemas.microsoft.com/office/drawing/2014/main" id="{00000000-0008-0000-1500-00001DDC1300}"/>
            </a:ext>
          </a:extLst>
        </xdr:cNvPr>
        <xdr:cNvGrpSpPr>
          <a:grpSpLocks/>
        </xdr:cNvGrpSpPr>
      </xdr:nvGrpSpPr>
      <xdr:grpSpPr bwMode="auto">
        <a:xfrm>
          <a:off x="4700588" y="5703094"/>
          <a:ext cx="266700" cy="0"/>
          <a:chOff x="466" y="3952"/>
          <a:chExt cx="28" cy="16"/>
        </a:xfrm>
      </xdr:grpSpPr>
      <xdr:sp macro="" textlink="">
        <xdr:nvSpPr>
          <xdr:cNvPr id="1301573" name="Line 7394">
            <a:extLst>
              <a:ext uri="{FF2B5EF4-FFF2-40B4-BE49-F238E27FC236}">
                <a16:creationId xmlns:a16="http://schemas.microsoft.com/office/drawing/2014/main" id="{00000000-0008-0000-1500-000045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74" name="Line 7395">
            <a:extLst>
              <a:ext uri="{FF2B5EF4-FFF2-40B4-BE49-F238E27FC236}">
                <a16:creationId xmlns:a16="http://schemas.microsoft.com/office/drawing/2014/main" id="{00000000-0008-0000-1500-000046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34" name="Group 7396">
          <a:extLst>
            <a:ext uri="{FF2B5EF4-FFF2-40B4-BE49-F238E27FC236}">
              <a16:creationId xmlns:a16="http://schemas.microsoft.com/office/drawing/2014/main" id="{00000000-0008-0000-1500-00001EDC1300}"/>
            </a:ext>
          </a:extLst>
        </xdr:cNvPr>
        <xdr:cNvGrpSpPr>
          <a:grpSpLocks/>
        </xdr:cNvGrpSpPr>
      </xdr:nvGrpSpPr>
      <xdr:grpSpPr bwMode="auto">
        <a:xfrm>
          <a:off x="4700588" y="5703094"/>
          <a:ext cx="266700" cy="0"/>
          <a:chOff x="466" y="3952"/>
          <a:chExt cx="28" cy="16"/>
        </a:xfrm>
      </xdr:grpSpPr>
      <xdr:sp macro="" textlink="">
        <xdr:nvSpPr>
          <xdr:cNvPr id="1301571" name="Line 7397">
            <a:extLst>
              <a:ext uri="{FF2B5EF4-FFF2-40B4-BE49-F238E27FC236}">
                <a16:creationId xmlns:a16="http://schemas.microsoft.com/office/drawing/2014/main" id="{00000000-0008-0000-1500-000043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72" name="Line 7398">
            <a:extLst>
              <a:ext uri="{FF2B5EF4-FFF2-40B4-BE49-F238E27FC236}">
                <a16:creationId xmlns:a16="http://schemas.microsoft.com/office/drawing/2014/main" id="{00000000-0008-0000-1500-000044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35" name="Group 7399">
          <a:extLst>
            <a:ext uri="{FF2B5EF4-FFF2-40B4-BE49-F238E27FC236}">
              <a16:creationId xmlns:a16="http://schemas.microsoft.com/office/drawing/2014/main" id="{00000000-0008-0000-1500-00001FDC1300}"/>
            </a:ext>
          </a:extLst>
        </xdr:cNvPr>
        <xdr:cNvGrpSpPr>
          <a:grpSpLocks/>
        </xdr:cNvGrpSpPr>
      </xdr:nvGrpSpPr>
      <xdr:grpSpPr bwMode="auto">
        <a:xfrm>
          <a:off x="4700588" y="5703094"/>
          <a:ext cx="266700" cy="0"/>
          <a:chOff x="466" y="3952"/>
          <a:chExt cx="28" cy="16"/>
        </a:xfrm>
      </xdr:grpSpPr>
      <xdr:sp macro="" textlink="">
        <xdr:nvSpPr>
          <xdr:cNvPr id="1301569" name="Line 7400">
            <a:extLst>
              <a:ext uri="{FF2B5EF4-FFF2-40B4-BE49-F238E27FC236}">
                <a16:creationId xmlns:a16="http://schemas.microsoft.com/office/drawing/2014/main" id="{00000000-0008-0000-1500-000041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70" name="Line 7401">
            <a:extLst>
              <a:ext uri="{FF2B5EF4-FFF2-40B4-BE49-F238E27FC236}">
                <a16:creationId xmlns:a16="http://schemas.microsoft.com/office/drawing/2014/main" id="{00000000-0008-0000-1500-000042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36" name="Group 7402">
          <a:extLst>
            <a:ext uri="{FF2B5EF4-FFF2-40B4-BE49-F238E27FC236}">
              <a16:creationId xmlns:a16="http://schemas.microsoft.com/office/drawing/2014/main" id="{00000000-0008-0000-1500-000020DC1300}"/>
            </a:ext>
          </a:extLst>
        </xdr:cNvPr>
        <xdr:cNvGrpSpPr>
          <a:grpSpLocks/>
        </xdr:cNvGrpSpPr>
      </xdr:nvGrpSpPr>
      <xdr:grpSpPr bwMode="auto">
        <a:xfrm>
          <a:off x="4700588" y="5703094"/>
          <a:ext cx="266700" cy="0"/>
          <a:chOff x="466" y="3952"/>
          <a:chExt cx="28" cy="16"/>
        </a:xfrm>
      </xdr:grpSpPr>
      <xdr:sp macro="" textlink="">
        <xdr:nvSpPr>
          <xdr:cNvPr id="1301567" name="Line 7403">
            <a:extLst>
              <a:ext uri="{FF2B5EF4-FFF2-40B4-BE49-F238E27FC236}">
                <a16:creationId xmlns:a16="http://schemas.microsoft.com/office/drawing/2014/main" id="{00000000-0008-0000-1500-00003F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68" name="Line 7404">
            <a:extLst>
              <a:ext uri="{FF2B5EF4-FFF2-40B4-BE49-F238E27FC236}">
                <a16:creationId xmlns:a16="http://schemas.microsoft.com/office/drawing/2014/main" id="{00000000-0008-0000-1500-000040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37" name="Group 7405">
          <a:extLst>
            <a:ext uri="{FF2B5EF4-FFF2-40B4-BE49-F238E27FC236}">
              <a16:creationId xmlns:a16="http://schemas.microsoft.com/office/drawing/2014/main" id="{00000000-0008-0000-1500-000021DC1300}"/>
            </a:ext>
          </a:extLst>
        </xdr:cNvPr>
        <xdr:cNvGrpSpPr>
          <a:grpSpLocks/>
        </xdr:cNvGrpSpPr>
      </xdr:nvGrpSpPr>
      <xdr:grpSpPr bwMode="auto">
        <a:xfrm>
          <a:off x="4700588" y="5703094"/>
          <a:ext cx="266700" cy="0"/>
          <a:chOff x="466" y="3952"/>
          <a:chExt cx="28" cy="16"/>
        </a:xfrm>
      </xdr:grpSpPr>
      <xdr:sp macro="" textlink="">
        <xdr:nvSpPr>
          <xdr:cNvPr id="1301565" name="Line 7406">
            <a:extLst>
              <a:ext uri="{FF2B5EF4-FFF2-40B4-BE49-F238E27FC236}">
                <a16:creationId xmlns:a16="http://schemas.microsoft.com/office/drawing/2014/main" id="{00000000-0008-0000-1500-00003D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66" name="Line 7407">
            <a:extLst>
              <a:ext uri="{FF2B5EF4-FFF2-40B4-BE49-F238E27FC236}">
                <a16:creationId xmlns:a16="http://schemas.microsoft.com/office/drawing/2014/main" id="{00000000-0008-0000-1500-00003E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38" name="Group 7408">
          <a:extLst>
            <a:ext uri="{FF2B5EF4-FFF2-40B4-BE49-F238E27FC236}">
              <a16:creationId xmlns:a16="http://schemas.microsoft.com/office/drawing/2014/main" id="{00000000-0008-0000-1500-000022DC1300}"/>
            </a:ext>
          </a:extLst>
        </xdr:cNvPr>
        <xdr:cNvGrpSpPr>
          <a:grpSpLocks/>
        </xdr:cNvGrpSpPr>
      </xdr:nvGrpSpPr>
      <xdr:grpSpPr bwMode="auto">
        <a:xfrm>
          <a:off x="4117181" y="5703094"/>
          <a:ext cx="228600" cy="0"/>
          <a:chOff x="466" y="3952"/>
          <a:chExt cx="28" cy="16"/>
        </a:xfrm>
      </xdr:grpSpPr>
      <xdr:sp macro="" textlink="">
        <xdr:nvSpPr>
          <xdr:cNvPr id="1301563" name="Line 7409">
            <a:extLst>
              <a:ext uri="{FF2B5EF4-FFF2-40B4-BE49-F238E27FC236}">
                <a16:creationId xmlns:a16="http://schemas.microsoft.com/office/drawing/2014/main" id="{00000000-0008-0000-1500-00003B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64" name="Line 7410">
            <a:extLst>
              <a:ext uri="{FF2B5EF4-FFF2-40B4-BE49-F238E27FC236}">
                <a16:creationId xmlns:a16="http://schemas.microsoft.com/office/drawing/2014/main" id="{00000000-0008-0000-1500-00003C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39" name="Group 7414">
          <a:extLst>
            <a:ext uri="{FF2B5EF4-FFF2-40B4-BE49-F238E27FC236}">
              <a16:creationId xmlns:a16="http://schemas.microsoft.com/office/drawing/2014/main" id="{00000000-0008-0000-1500-000023DC1300}"/>
            </a:ext>
          </a:extLst>
        </xdr:cNvPr>
        <xdr:cNvGrpSpPr>
          <a:grpSpLocks/>
        </xdr:cNvGrpSpPr>
      </xdr:nvGrpSpPr>
      <xdr:grpSpPr bwMode="auto">
        <a:xfrm>
          <a:off x="4700588" y="5703094"/>
          <a:ext cx="266700" cy="0"/>
          <a:chOff x="466" y="3952"/>
          <a:chExt cx="28" cy="16"/>
        </a:xfrm>
      </xdr:grpSpPr>
      <xdr:sp macro="" textlink="">
        <xdr:nvSpPr>
          <xdr:cNvPr id="1301561" name="Line 7415">
            <a:extLst>
              <a:ext uri="{FF2B5EF4-FFF2-40B4-BE49-F238E27FC236}">
                <a16:creationId xmlns:a16="http://schemas.microsoft.com/office/drawing/2014/main" id="{00000000-0008-0000-1500-000039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62" name="Line 7416">
            <a:extLst>
              <a:ext uri="{FF2B5EF4-FFF2-40B4-BE49-F238E27FC236}">
                <a16:creationId xmlns:a16="http://schemas.microsoft.com/office/drawing/2014/main" id="{00000000-0008-0000-1500-00003A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40" name="Group 7417">
          <a:extLst>
            <a:ext uri="{FF2B5EF4-FFF2-40B4-BE49-F238E27FC236}">
              <a16:creationId xmlns:a16="http://schemas.microsoft.com/office/drawing/2014/main" id="{00000000-0008-0000-1500-000024DC1300}"/>
            </a:ext>
          </a:extLst>
        </xdr:cNvPr>
        <xdr:cNvGrpSpPr>
          <a:grpSpLocks/>
        </xdr:cNvGrpSpPr>
      </xdr:nvGrpSpPr>
      <xdr:grpSpPr bwMode="auto">
        <a:xfrm>
          <a:off x="4700588" y="5703094"/>
          <a:ext cx="266700" cy="0"/>
          <a:chOff x="466" y="3952"/>
          <a:chExt cx="28" cy="16"/>
        </a:xfrm>
      </xdr:grpSpPr>
      <xdr:sp macro="" textlink="">
        <xdr:nvSpPr>
          <xdr:cNvPr id="1301559" name="Line 7418">
            <a:extLst>
              <a:ext uri="{FF2B5EF4-FFF2-40B4-BE49-F238E27FC236}">
                <a16:creationId xmlns:a16="http://schemas.microsoft.com/office/drawing/2014/main" id="{00000000-0008-0000-1500-000037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60" name="Line 7419">
            <a:extLst>
              <a:ext uri="{FF2B5EF4-FFF2-40B4-BE49-F238E27FC236}">
                <a16:creationId xmlns:a16="http://schemas.microsoft.com/office/drawing/2014/main" id="{00000000-0008-0000-1500-000038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571500</xdr:colOff>
      <xdr:row>19</xdr:row>
      <xdr:rowOff>0</xdr:rowOff>
    </xdr:to>
    <xdr:grpSp>
      <xdr:nvGrpSpPr>
        <xdr:cNvPr id="1301541" name="Group 7420">
          <a:extLst>
            <a:ext uri="{FF2B5EF4-FFF2-40B4-BE49-F238E27FC236}">
              <a16:creationId xmlns:a16="http://schemas.microsoft.com/office/drawing/2014/main" id="{00000000-0008-0000-1500-000025DC1300}"/>
            </a:ext>
          </a:extLst>
        </xdr:cNvPr>
        <xdr:cNvGrpSpPr>
          <a:grpSpLocks/>
        </xdr:cNvGrpSpPr>
      </xdr:nvGrpSpPr>
      <xdr:grpSpPr bwMode="auto">
        <a:xfrm>
          <a:off x="5486400" y="5703094"/>
          <a:ext cx="228600" cy="0"/>
          <a:chOff x="466" y="3952"/>
          <a:chExt cx="28" cy="16"/>
        </a:xfrm>
      </xdr:grpSpPr>
      <xdr:sp macro="" textlink="">
        <xdr:nvSpPr>
          <xdr:cNvPr id="1301557" name="Line 7421">
            <a:extLst>
              <a:ext uri="{FF2B5EF4-FFF2-40B4-BE49-F238E27FC236}">
                <a16:creationId xmlns:a16="http://schemas.microsoft.com/office/drawing/2014/main" id="{00000000-0008-0000-1500-000035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58" name="Line 7422">
            <a:extLst>
              <a:ext uri="{FF2B5EF4-FFF2-40B4-BE49-F238E27FC236}">
                <a16:creationId xmlns:a16="http://schemas.microsoft.com/office/drawing/2014/main" id="{00000000-0008-0000-1500-000036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42" name="Group 7423">
          <a:extLst>
            <a:ext uri="{FF2B5EF4-FFF2-40B4-BE49-F238E27FC236}">
              <a16:creationId xmlns:a16="http://schemas.microsoft.com/office/drawing/2014/main" id="{00000000-0008-0000-1500-000026DC1300}"/>
            </a:ext>
          </a:extLst>
        </xdr:cNvPr>
        <xdr:cNvGrpSpPr>
          <a:grpSpLocks/>
        </xdr:cNvGrpSpPr>
      </xdr:nvGrpSpPr>
      <xdr:grpSpPr bwMode="auto">
        <a:xfrm>
          <a:off x="4700588" y="5703094"/>
          <a:ext cx="266700" cy="0"/>
          <a:chOff x="466" y="3952"/>
          <a:chExt cx="28" cy="16"/>
        </a:xfrm>
      </xdr:grpSpPr>
      <xdr:sp macro="" textlink="">
        <xdr:nvSpPr>
          <xdr:cNvPr id="1301555" name="Line 7424">
            <a:extLst>
              <a:ext uri="{FF2B5EF4-FFF2-40B4-BE49-F238E27FC236}">
                <a16:creationId xmlns:a16="http://schemas.microsoft.com/office/drawing/2014/main" id="{00000000-0008-0000-1500-000033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56" name="Line 7425">
            <a:extLst>
              <a:ext uri="{FF2B5EF4-FFF2-40B4-BE49-F238E27FC236}">
                <a16:creationId xmlns:a16="http://schemas.microsoft.com/office/drawing/2014/main" id="{00000000-0008-0000-1500-000034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43" name="Group 7426">
          <a:extLst>
            <a:ext uri="{FF2B5EF4-FFF2-40B4-BE49-F238E27FC236}">
              <a16:creationId xmlns:a16="http://schemas.microsoft.com/office/drawing/2014/main" id="{00000000-0008-0000-1500-000027DC1300}"/>
            </a:ext>
          </a:extLst>
        </xdr:cNvPr>
        <xdr:cNvGrpSpPr>
          <a:grpSpLocks/>
        </xdr:cNvGrpSpPr>
      </xdr:nvGrpSpPr>
      <xdr:grpSpPr bwMode="auto">
        <a:xfrm>
          <a:off x="4700588" y="5703094"/>
          <a:ext cx="266700" cy="0"/>
          <a:chOff x="466" y="3952"/>
          <a:chExt cx="28" cy="16"/>
        </a:xfrm>
      </xdr:grpSpPr>
      <xdr:sp macro="" textlink="">
        <xdr:nvSpPr>
          <xdr:cNvPr id="1301553" name="Line 7427">
            <a:extLst>
              <a:ext uri="{FF2B5EF4-FFF2-40B4-BE49-F238E27FC236}">
                <a16:creationId xmlns:a16="http://schemas.microsoft.com/office/drawing/2014/main" id="{00000000-0008-0000-1500-000031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54" name="Line 7428">
            <a:extLst>
              <a:ext uri="{FF2B5EF4-FFF2-40B4-BE49-F238E27FC236}">
                <a16:creationId xmlns:a16="http://schemas.microsoft.com/office/drawing/2014/main" id="{00000000-0008-0000-1500-000032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44" name="Group 7429">
          <a:extLst>
            <a:ext uri="{FF2B5EF4-FFF2-40B4-BE49-F238E27FC236}">
              <a16:creationId xmlns:a16="http://schemas.microsoft.com/office/drawing/2014/main" id="{00000000-0008-0000-1500-000028DC1300}"/>
            </a:ext>
          </a:extLst>
        </xdr:cNvPr>
        <xdr:cNvGrpSpPr>
          <a:grpSpLocks/>
        </xdr:cNvGrpSpPr>
      </xdr:nvGrpSpPr>
      <xdr:grpSpPr bwMode="auto">
        <a:xfrm>
          <a:off x="4700588" y="5703094"/>
          <a:ext cx="266700" cy="0"/>
          <a:chOff x="466" y="3952"/>
          <a:chExt cx="28" cy="16"/>
        </a:xfrm>
      </xdr:grpSpPr>
      <xdr:sp macro="" textlink="">
        <xdr:nvSpPr>
          <xdr:cNvPr id="1301551" name="Line 7430">
            <a:extLst>
              <a:ext uri="{FF2B5EF4-FFF2-40B4-BE49-F238E27FC236}">
                <a16:creationId xmlns:a16="http://schemas.microsoft.com/office/drawing/2014/main" id="{00000000-0008-0000-1500-00002F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52" name="Line 7431">
            <a:extLst>
              <a:ext uri="{FF2B5EF4-FFF2-40B4-BE49-F238E27FC236}">
                <a16:creationId xmlns:a16="http://schemas.microsoft.com/office/drawing/2014/main" id="{00000000-0008-0000-1500-000030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45" name="Group 7432">
          <a:extLst>
            <a:ext uri="{FF2B5EF4-FFF2-40B4-BE49-F238E27FC236}">
              <a16:creationId xmlns:a16="http://schemas.microsoft.com/office/drawing/2014/main" id="{00000000-0008-0000-1500-000029DC1300}"/>
            </a:ext>
          </a:extLst>
        </xdr:cNvPr>
        <xdr:cNvGrpSpPr>
          <a:grpSpLocks/>
        </xdr:cNvGrpSpPr>
      </xdr:nvGrpSpPr>
      <xdr:grpSpPr bwMode="auto">
        <a:xfrm>
          <a:off x="4700588" y="5703094"/>
          <a:ext cx="266700" cy="0"/>
          <a:chOff x="466" y="3952"/>
          <a:chExt cx="28" cy="16"/>
        </a:xfrm>
      </xdr:grpSpPr>
      <xdr:sp macro="" textlink="">
        <xdr:nvSpPr>
          <xdr:cNvPr id="1301549" name="Line 7433">
            <a:extLst>
              <a:ext uri="{FF2B5EF4-FFF2-40B4-BE49-F238E27FC236}">
                <a16:creationId xmlns:a16="http://schemas.microsoft.com/office/drawing/2014/main" id="{00000000-0008-0000-1500-00002D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50" name="Line 7434">
            <a:extLst>
              <a:ext uri="{FF2B5EF4-FFF2-40B4-BE49-F238E27FC236}">
                <a16:creationId xmlns:a16="http://schemas.microsoft.com/office/drawing/2014/main" id="{00000000-0008-0000-1500-00002E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19</xdr:row>
      <xdr:rowOff>0</xdr:rowOff>
    </xdr:from>
    <xdr:to>
      <xdr:col>3</xdr:col>
      <xdr:colOff>447675</xdr:colOff>
      <xdr:row>19</xdr:row>
      <xdr:rowOff>0</xdr:rowOff>
    </xdr:to>
    <xdr:grpSp>
      <xdr:nvGrpSpPr>
        <xdr:cNvPr id="1301546" name="Group 7435">
          <a:extLst>
            <a:ext uri="{FF2B5EF4-FFF2-40B4-BE49-F238E27FC236}">
              <a16:creationId xmlns:a16="http://schemas.microsoft.com/office/drawing/2014/main" id="{00000000-0008-0000-1500-00002ADC1300}"/>
            </a:ext>
          </a:extLst>
        </xdr:cNvPr>
        <xdr:cNvGrpSpPr>
          <a:grpSpLocks/>
        </xdr:cNvGrpSpPr>
      </xdr:nvGrpSpPr>
      <xdr:grpSpPr bwMode="auto">
        <a:xfrm>
          <a:off x="4576763" y="5703094"/>
          <a:ext cx="228600" cy="0"/>
          <a:chOff x="466" y="3952"/>
          <a:chExt cx="28" cy="16"/>
        </a:xfrm>
      </xdr:grpSpPr>
      <xdr:sp macro="" textlink="">
        <xdr:nvSpPr>
          <xdr:cNvPr id="1301547" name="Line 7436">
            <a:extLst>
              <a:ext uri="{FF2B5EF4-FFF2-40B4-BE49-F238E27FC236}">
                <a16:creationId xmlns:a16="http://schemas.microsoft.com/office/drawing/2014/main" id="{00000000-0008-0000-1500-00002BDC13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48" name="Line 7437">
            <a:extLst>
              <a:ext uri="{FF2B5EF4-FFF2-40B4-BE49-F238E27FC236}">
                <a16:creationId xmlns:a16="http://schemas.microsoft.com/office/drawing/2014/main" id="{00000000-0008-0000-1500-00002CDC13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wsDr>
</file>

<file path=xl/drawings/drawing20.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a:extLst>
            <a:ext uri="{FF2B5EF4-FFF2-40B4-BE49-F238E27FC236}">
              <a16:creationId xmlns:a16="http://schemas.microsoft.com/office/drawing/2014/main" id="{00000000-0008-0000-1600-000030651100}"/>
            </a:ext>
          </a:extLst>
        </xdr:cNvPr>
        <xdr:cNvGrpSpPr>
          <a:grpSpLocks/>
        </xdr:cNvGrpSpPr>
      </xdr:nvGrpSpPr>
      <xdr:grpSpPr bwMode="auto">
        <a:xfrm>
          <a:off x="7086600" y="76200"/>
          <a:ext cx="1352550" cy="657225"/>
          <a:chOff x="762" y="2"/>
          <a:chExt cx="116" cy="73"/>
        </a:xfrm>
      </xdr:grpSpPr>
      <xdr:sp macro="" textlink="">
        <xdr:nvSpPr>
          <xdr:cNvPr id="1140017" name="AutoShape 2">
            <a:extLst>
              <a:ext uri="{FF2B5EF4-FFF2-40B4-BE49-F238E27FC236}">
                <a16:creationId xmlns:a16="http://schemas.microsoft.com/office/drawing/2014/main" id="{00000000-0008-0000-1600-000031651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76200</xdr:colOff>
      <xdr:row>1</xdr:row>
      <xdr:rowOff>209550</xdr:rowOff>
    </xdr:to>
    <xdr:grpSp>
      <xdr:nvGrpSpPr>
        <xdr:cNvPr id="21390" name="Group 4">
          <a:hlinkClick xmlns:r="http://schemas.openxmlformats.org/officeDocument/2006/relationships" r:id="rId1" tooltip="Click for Bid Form"/>
          <a:extLst>
            <a:ext uri="{FF2B5EF4-FFF2-40B4-BE49-F238E27FC236}">
              <a16:creationId xmlns:a16="http://schemas.microsoft.com/office/drawing/2014/main" id="{00000000-0008-0000-1800-00008E530000}"/>
            </a:ext>
          </a:extLst>
        </xdr:cNvPr>
        <xdr:cNvGrpSpPr>
          <a:grpSpLocks/>
        </xdr:cNvGrpSpPr>
      </xdr:nvGrpSpPr>
      <xdr:grpSpPr bwMode="auto">
        <a:xfrm>
          <a:off x="7896225" y="19050"/>
          <a:ext cx="838200" cy="695325"/>
          <a:chOff x="784" y="2"/>
          <a:chExt cx="116" cy="73"/>
        </a:xfrm>
      </xdr:grpSpPr>
      <xdr:sp macro="" textlink="">
        <xdr:nvSpPr>
          <xdr:cNvPr id="21391" name="AutoShape 2">
            <a:extLst>
              <a:ext uri="{FF2B5EF4-FFF2-40B4-BE49-F238E27FC236}">
                <a16:creationId xmlns:a16="http://schemas.microsoft.com/office/drawing/2014/main" id="{00000000-0008-0000-1800-00008F5300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658100" y="5057121275418"/>
            <a:ext cx="0"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9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233599</xdr:colOff>
      <xdr:row>2</xdr:row>
      <xdr:rowOff>94771</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A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93345</xdr:colOff>
      <xdr:row>1</xdr:row>
      <xdr:rowOff>19050</xdr:rowOff>
    </xdr:from>
    <xdr:to>
      <xdr:col>7</xdr:col>
      <xdr:colOff>371761</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B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293322" name="Group 10">
          <a:hlinkClick xmlns:r="http://schemas.openxmlformats.org/officeDocument/2006/relationships" r:id="rId1" tooltip="Back to Cover Page"/>
          <a:extLst>
            <a:ext uri="{FF2B5EF4-FFF2-40B4-BE49-F238E27FC236}">
              <a16:creationId xmlns:a16="http://schemas.microsoft.com/office/drawing/2014/main" id="{00000000-0008-0000-1D00-00000ABC1300}"/>
            </a:ext>
          </a:extLst>
        </xdr:cNvPr>
        <xdr:cNvGrpSpPr>
          <a:grpSpLocks/>
        </xdr:cNvGrpSpPr>
      </xdr:nvGrpSpPr>
      <xdr:grpSpPr bwMode="auto">
        <a:xfrm>
          <a:off x="7086600" y="104775"/>
          <a:ext cx="1123950" cy="742950"/>
          <a:chOff x="744" y="11"/>
          <a:chExt cx="113" cy="74"/>
        </a:xfrm>
      </xdr:grpSpPr>
      <xdr:sp macro="" textlink="">
        <xdr:nvSpPr>
          <xdr:cNvPr id="1293323" name="AutoShape 7">
            <a:extLst>
              <a:ext uri="{FF2B5EF4-FFF2-40B4-BE49-F238E27FC236}">
                <a16:creationId xmlns:a16="http://schemas.microsoft.com/office/drawing/2014/main" id="{00000000-0008-0000-1D00-00000BBC13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D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iraj%20Mishra\Downloads\Vol-III\Vol-III\02_Price%20Schedule-SS01_samra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iraj%20Mishra\Downloads\Vol-III\Vol-III\03_SAMR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my rough Sheet"/>
      <sheetName val="Sch-1"/>
      <sheetName val="Sch-1 dis"/>
      <sheetName val="Sch-2"/>
      <sheetName val="Sch-2 Dis"/>
      <sheetName val="Sch-3 "/>
      <sheetName val="Sch-3 Dis"/>
      <sheetName val="Sch-4"/>
      <sheetName val="Sch-4-old"/>
      <sheetName val="Sch-4 Dis"/>
      <sheetName val="Sch-5-old"/>
      <sheetName val="Sch-5 Dis-old"/>
      <sheetName val="Sch-5"/>
      <sheetName val="Sch-5 Dis"/>
      <sheetName val="Sch-6"/>
      <sheetName val="Sch-6 After Discount"/>
      <sheetName val="Sch-7-old"/>
      <sheetName val="Sch-7 Dis"/>
      <sheetName val="GD"/>
      <sheetName val="Sch-7"/>
      <sheetName val="Discount"/>
      <sheetName val="Octroi"/>
      <sheetName val="Entry Tax"/>
      <sheetName val="Other Taxes &amp; Duties"/>
      <sheetName val="Bid Form 2nd Envelope"/>
      <sheetName val="Bid Form 2nd Envelope-old"/>
      <sheetName val="Q &amp; C"/>
      <sheetName val="T &amp; D"/>
      <sheetName val="N to W"/>
      <sheetName val="Sheet1"/>
      <sheetName val="Sheet2"/>
      <sheetName val="Sheet3"/>
    </sheetNames>
    <sheetDataSet>
      <sheetData sheetId="0"/>
      <sheetData sheetId="1"/>
      <sheetData sheetId="2"/>
      <sheetData sheetId="3">
        <row r="6">
          <cell r="D6" t="str">
            <v>Sole Bidder</v>
          </cell>
          <cell r="AA6">
            <v>0</v>
          </cell>
        </row>
      </sheetData>
      <sheetData sheetId="4"/>
      <sheetData sheetId="5">
        <row r="7">
          <cell r="A7" t="str">
            <v>Bidder’s Name and Address (Sole Bidder) :</v>
          </cell>
        </row>
        <row r="8">
          <cell r="A8" t="str">
            <v/>
          </cell>
          <cell r="I8" t="str">
            <v>Contracts Services, 3rd Floor</v>
          </cell>
        </row>
        <row r="9">
          <cell r="C9" t="str">
            <v/>
          </cell>
          <cell r="I9" t="str">
            <v>Power Grid Corporation of India Ltd.,</v>
          </cell>
        </row>
        <row r="10">
          <cell r="C10" t="str">
            <v/>
          </cell>
          <cell r="I10" t="str">
            <v>"Saudamini", Plot No.-2</v>
          </cell>
        </row>
        <row r="11">
          <cell r="C11" t="str">
            <v/>
          </cell>
          <cell r="I11" t="str">
            <v xml:space="preserve">Sector-29, </v>
          </cell>
        </row>
        <row r="12">
          <cell r="C12" t="str">
            <v/>
          </cell>
          <cell r="I12" t="str">
            <v>Gurgaon (Haryana) - 122001</v>
          </cell>
        </row>
        <row r="416">
          <cell r="B416" t="str">
            <v>--</v>
          </cell>
        </row>
        <row r="417">
          <cell r="B417" t="str">
            <v/>
          </cell>
          <cell r="I417" t="str">
            <v/>
          </cell>
        </row>
        <row r="418">
          <cell r="I418" t="str">
            <v/>
          </cell>
        </row>
      </sheetData>
      <sheetData sheetId="6"/>
      <sheetData sheetId="7"/>
      <sheetData sheetId="8"/>
      <sheetData sheetId="9">
        <row r="387">
          <cell r="O387">
            <v>0</v>
          </cell>
        </row>
      </sheetData>
      <sheetData sheetId="10"/>
      <sheetData sheetId="11"/>
      <sheetData sheetId="12"/>
      <sheetData sheetId="13"/>
      <sheetData sheetId="14"/>
      <sheetData sheetId="15"/>
      <sheetData sheetId="16"/>
      <sheetData sheetId="17"/>
      <sheetData sheetId="18"/>
      <sheetData sheetId="19">
        <row r="26">
          <cell r="D26">
            <v>107643.78000000001</v>
          </cell>
        </row>
      </sheetData>
      <sheetData sheetId="20"/>
      <sheetData sheetId="21"/>
      <sheetData sheetId="22"/>
      <sheetData sheetId="23"/>
      <sheetData sheetId="24">
        <row r="18">
          <cell r="O18">
            <v>0</v>
          </cell>
        </row>
      </sheetData>
      <sheetData sheetId="25"/>
      <sheetData sheetId="26"/>
      <sheetData sheetId="27"/>
      <sheetData sheetId="28"/>
      <sheetData sheetId="29"/>
      <sheetData sheetId="30"/>
      <sheetData sheetId="31"/>
      <sheetData sheetId="32">
        <row r="4">
          <cell r="A4" t="str">
            <v xml:space="preserve">Rs. Zero Only </v>
          </cell>
        </row>
      </sheetData>
      <sheetData sheetId="33"/>
      <sheetData sheetId="34"/>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ow r="2">
          <cell r="B2" t="str">
            <v>Substation packages ARP-SS-05 including 132kV Class Transformer &amp; Reactor under Comprehensive Scheme for Strengthening of Transmission &amp; Distribution System in NER &amp; Sikkim : Intra-State : Arunachal Pradesh</v>
          </cell>
        </row>
        <row r="3">
          <cell r="B3" t="str">
            <v>Specification No: CC-CS/165-NER/SS-3864/3/G10</v>
          </cell>
        </row>
      </sheetData>
      <sheetData sheetId="2" refreshError="1"/>
      <sheetData sheetId="3" refreshError="1"/>
      <sheetData sheetId="4">
        <row r="6">
          <cell r="A6" t="str">
            <v>Bidder’s Name and Address (Lead Partner)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Gurgaon (Haryana) - 122001</v>
          </cell>
        </row>
        <row r="499">
          <cell r="B499" t="str">
            <v/>
          </cell>
          <cell r="M499" t="str">
            <v/>
          </cell>
        </row>
        <row r="500">
          <cell r="M500" t="str">
            <v/>
          </cell>
        </row>
      </sheetData>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ow r="14">
          <cell r="D14">
            <v>1236467586.2389998</v>
          </cell>
        </row>
        <row r="16">
          <cell r="D16">
            <v>71711433.576999992</v>
          </cell>
        </row>
        <row r="18">
          <cell r="D18">
            <v>360699963.204</v>
          </cell>
        </row>
      </sheetData>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printerSettings" Target="../printerSettings/printerSettings19.bin"/><Relationship Id="rId26" Type="http://schemas.openxmlformats.org/officeDocument/2006/relationships/drawing" Target="../drawings/drawing2.xml"/><Relationship Id="rId3" Type="http://schemas.openxmlformats.org/officeDocument/2006/relationships/printerSettings" Target="../printerSettings/printerSettings4.bin"/><Relationship Id="rId21" Type="http://schemas.openxmlformats.org/officeDocument/2006/relationships/printerSettings" Target="../printerSettings/printerSettings22.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5" Type="http://schemas.openxmlformats.org/officeDocument/2006/relationships/printerSettings" Target="../printerSettings/printerSettings26.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20" Type="http://schemas.openxmlformats.org/officeDocument/2006/relationships/printerSettings" Target="../printerSettings/printerSettings21.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24" Type="http://schemas.openxmlformats.org/officeDocument/2006/relationships/printerSettings" Target="../printerSettings/printerSettings25.bin"/><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23" Type="http://schemas.openxmlformats.org/officeDocument/2006/relationships/printerSettings" Target="../printerSettings/printerSettings24.bin"/><Relationship Id="rId10" Type="http://schemas.openxmlformats.org/officeDocument/2006/relationships/printerSettings" Target="../printerSettings/printerSettings11.bin"/><Relationship Id="rId19" Type="http://schemas.openxmlformats.org/officeDocument/2006/relationships/printerSettings" Target="../printerSettings/printerSettings20.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 Id="rId22" Type="http://schemas.openxmlformats.org/officeDocument/2006/relationships/printerSettings" Target="../printerSettings/printerSettings2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18" Type="http://schemas.openxmlformats.org/officeDocument/2006/relationships/printerSettings" Target="../printerSettings/printerSettings44.bin"/><Relationship Id="rId3" Type="http://schemas.openxmlformats.org/officeDocument/2006/relationships/printerSettings" Target="../printerSettings/printerSettings29.bin"/><Relationship Id="rId21" Type="http://schemas.openxmlformats.org/officeDocument/2006/relationships/printerSettings" Target="../printerSettings/printerSettings47.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17" Type="http://schemas.openxmlformats.org/officeDocument/2006/relationships/printerSettings" Target="../printerSettings/printerSettings43.bin"/><Relationship Id="rId2" Type="http://schemas.openxmlformats.org/officeDocument/2006/relationships/printerSettings" Target="../printerSettings/printerSettings28.bin"/><Relationship Id="rId16" Type="http://schemas.openxmlformats.org/officeDocument/2006/relationships/printerSettings" Target="../printerSettings/printerSettings42.bin"/><Relationship Id="rId20" Type="http://schemas.openxmlformats.org/officeDocument/2006/relationships/printerSettings" Target="../printerSettings/printerSettings46.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5" Type="http://schemas.openxmlformats.org/officeDocument/2006/relationships/printerSettings" Target="../printerSettings/printerSettings41.bin"/><Relationship Id="rId23" Type="http://schemas.openxmlformats.org/officeDocument/2006/relationships/drawing" Target="../drawings/drawing3.xml"/><Relationship Id="rId10" Type="http://schemas.openxmlformats.org/officeDocument/2006/relationships/printerSettings" Target="../printerSettings/printerSettings36.bin"/><Relationship Id="rId19" Type="http://schemas.openxmlformats.org/officeDocument/2006/relationships/printerSettings" Target="../printerSettings/printerSettings45.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printerSettings" Target="../printerSettings/printerSettings40.bin"/><Relationship Id="rId22" Type="http://schemas.openxmlformats.org/officeDocument/2006/relationships/printerSettings" Target="../printerSettings/printerSettings48.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7.bin"/><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12" Type="http://schemas.openxmlformats.org/officeDocument/2006/relationships/printerSettings" Target="../printerSettings/printerSettings61.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11" Type="http://schemas.openxmlformats.org/officeDocument/2006/relationships/printerSettings" Target="../printerSettings/printerSettings60.bin"/><Relationship Id="rId5" Type="http://schemas.openxmlformats.org/officeDocument/2006/relationships/printerSettings" Target="../printerSettings/printerSettings54.bin"/><Relationship Id="rId10" Type="http://schemas.openxmlformats.org/officeDocument/2006/relationships/printerSettings" Target="../printerSettings/printerSettings59.bin"/><Relationship Id="rId4" Type="http://schemas.openxmlformats.org/officeDocument/2006/relationships/printerSettings" Target="../printerSettings/printerSettings53.bin"/><Relationship Id="rId9" Type="http://schemas.openxmlformats.org/officeDocument/2006/relationships/printerSettings" Target="../printerSettings/printerSettings5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4.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drawing" Target="../drawings/drawing4.xml"/><Relationship Id="rId5" Type="http://schemas.openxmlformats.org/officeDocument/2006/relationships/printerSettings" Target="../printerSettings/printerSettings66.bin"/><Relationship Id="rId4" Type="http://schemas.openxmlformats.org/officeDocument/2006/relationships/printerSettings" Target="../printerSettings/printerSettings65.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4.bin"/><Relationship Id="rId13" Type="http://schemas.openxmlformats.org/officeDocument/2006/relationships/printerSettings" Target="../printerSettings/printerSettings79.bin"/><Relationship Id="rId18" Type="http://schemas.openxmlformats.org/officeDocument/2006/relationships/printerSettings" Target="../printerSettings/printerSettings84.bin"/><Relationship Id="rId26" Type="http://schemas.openxmlformats.org/officeDocument/2006/relationships/drawing" Target="../drawings/drawing5.xml"/><Relationship Id="rId3" Type="http://schemas.openxmlformats.org/officeDocument/2006/relationships/printerSettings" Target="../printerSettings/printerSettings69.bin"/><Relationship Id="rId21" Type="http://schemas.openxmlformats.org/officeDocument/2006/relationships/printerSettings" Target="../printerSettings/printerSettings87.bin"/><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17" Type="http://schemas.openxmlformats.org/officeDocument/2006/relationships/printerSettings" Target="../printerSettings/printerSettings83.bin"/><Relationship Id="rId25" Type="http://schemas.openxmlformats.org/officeDocument/2006/relationships/printerSettings" Target="../printerSettings/printerSettings91.bin"/><Relationship Id="rId2" Type="http://schemas.openxmlformats.org/officeDocument/2006/relationships/printerSettings" Target="../printerSettings/printerSettings68.bin"/><Relationship Id="rId16" Type="http://schemas.openxmlformats.org/officeDocument/2006/relationships/printerSettings" Target="../printerSettings/printerSettings82.bin"/><Relationship Id="rId20" Type="http://schemas.openxmlformats.org/officeDocument/2006/relationships/printerSettings" Target="../printerSettings/printerSettings86.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24" Type="http://schemas.openxmlformats.org/officeDocument/2006/relationships/printerSettings" Target="../printerSettings/printerSettings90.bin"/><Relationship Id="rId5" Type="http://schemas.openxmlformats.org/officeDocument/2006/relationships/printerSettings" Target="../printerSettings/printerSettings71.bin"/><Relationship Id="rId15" Type="http://schemas.openxmlformats.org/officeDocument/2006/relationships/printerSettings" Target="../printerSettings/printerSettings81.bin"/><Relationship Id="rId23" Type="http://schemas.openxmlformats.org/officeDocument/2006/relationships/printerSettings" Target="../printerSettings/printerSettings89.bin"/><Relationship Id="rId10" Type="http://schemas.openxmlformats.org/officeDocument/2006/relationships/printerSettings" Target="../printerSettings/printerSettings76.bin"/><Relationship Id="rId19" Type="http://schemas.openxmlformats.org/officeDocument/2006/relationships/printerSettings" Target="../printerSettings/printerSettings85.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 Id="rId14" Type="http://schemas.openxmlformats.org/officeDocument/2006/relationships/printerSettings" Target="../printerSettings/printerSettings80.bin"/><Relationship Id="rId22" Type="http://schemas.openxmlformats.org/officeDocument/2006/relationships/printerSettings" Target="../printerSettings/printerSettings8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drawing" Target="../drawings/drawing6.xml"/><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1.bin"/><Relationship Id="rId13" Type="http://schemas.openxmlformats.org/officeDocument/2006/relationships/printerSettings" Target="../printerSettings/printerSettings126.bin"/><Relationship Id="rId18" Type="http://schemas.openxmlformats.org/officeDocument/2006/relationships/printerSettings" Target="../printerSettings/printerSettings131.bin"/><Relationship Id="rId26" Type="http://schemas.openxmlformats.org/officeDocument/2006/relationships/drawing" Target="../drawings/drawing7.xml"/><Relationship Id="rId3" Type="http://schemas.openxmlformats.org/officeDocument/2006/relationships/printerSettings" Target="../printerSettings/printerSettings116.bin"/><Relationship Id="rId21" Type="http://schemas.openxmlformats.org/officeDocument/2006/relationships/printerSettings" Target="../printerSettings/printerSettings134.bin"/><Relationship Id="rId7" Type="http://schemas.openxmlformats.org/officeDocument/2006/relationships/printerSettings" Target="../printerSettings/printerSettings120.bin"/><Relationship Id="rId12" Type="http://schemas.openxmlformats.org/officeDocument/2006/relationships/printerSettings" Target="../printerSettings/printerSettings125.bin"/><Relationship Id="rId17" Type="http://schemas.openxmlformats.org/officeDocument/2006/relationships/printerSettings" Target="../printerSettings/printerSettings130.bin"/><Relationship Id="rId25" Type="http://schemas.openxmlformats.org/officeDocument/2006/relationships/printerSettings" Target="../printerSettings/printerSettings138.bin"/><Relationship Id="rId2" Type="http://schemas.openxmlformats.org/officeDocument/2006/relationships/printerSettings" Target="../printerSettings/printerSettings115.bin"/><Relationship Id="rId16" Type="http://schemas.openxmlformats.org/officeDocument/2006/relationships/printerSettings" Target="../printerSettings/printerSettings129.bin"/><Relationship Id="rId20" Type="http://schemas.openxmlformats.org/officeDocument/2006/relationships/printerSettings" Target="../printerSettings/printerSettings133.bin"/><Relationship Id="rId1" Type="http://schemas.openxmlformats.org/officeDocument/2006/relationships/printerSettings" Target="../printerSettings/printerSettings114.bin"/><Relationship Id="rId6" Type="http://schemas.openxmlformats.org/officeDocument/2006/relationships/printerSettings" Target="../printerSettings/printerSettings119.bin"/><Relationship Id="rId11" Type="http://schemas.openxmlformats.org/officeDocument/2006/relationships/printerSettings" Target="../printerSettings/printerSettings124.bin"/><Relationship Id="rId24" Type="http://schemas.openxmlformats.org/officeDocument/2006/relationships/printerSettings" Target="../printerSettings/printerSettings137.bin"/><Relationship Id="rId5" Type="http://schemas.openxmlformats.org/officeDocument/2006/relationships/printerSettings" Target="../printerSettings/printerSettings118.bin"/><Relationship Id="rId15" Type="http://schemas.openxmlformats.org/officeDocument/2006/relationships/printerSettings" Target="../printerSettings/printerSettings128.bin"/><Relationship Id="rId23" Type="http://schemas.openxmlformats.org/officeDocument/2006/relationships/printerSettings" Target="../printerSettings/printerSettings136.bin"/><Relationship Id="rId10" Type="http://schemas.openxmlformats.org/officeDocument/2006/relationships/printerSettings" Target="../printerSettings/printerSettings123.bin"/><Relationship Id="rId19" Type="http://schemas.openxmlformats.org/officeDocument/2006/relationships/printerSettings" Target="../printerSettings/printerSettings132.bin"/><Relationship Id="rId4" Type="http://schemas.openxmlformats.org/officeDocument/2006/relationships/printerSettings" Target="../printerSettings/printerSettings117.bin"/><Relationship Id="rId9" Type="http://schemas.openxmlformats.org/officeDocument/2006/relationships/printerSettings" Target="../printerSettings/printerSettings122.bin"/><Relationship Id="rId14" Type="http://schemas.openxmlformats.org/officeDocument/2006/relationships/printerSettings" Target="../printerSettings/printerSettings127.bin"/><Relationship Id="rId22" Type="http://schemas.openxmlformats.org/officeDocument/2006/relationships/printerSettings" Target="../printerSettings/printerSettings13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6.bin"/><Relationship Id="rId13" Type="http://schemas.openxmlformats.org/officeDocument/2006/relationships/printerSettings" Target="../printerSettings/printerSettings151.bin"/><Relationship Id="rId18" Type="http://schemas.openxmlformats.org/officeDocument/2006/relationships/printerSettings" Target="../printerSettings/printerSettings156.bin"/><Relationship Id="rId3" Type="http://schemas.openxmlformats.org/officeDocument/2006/relationships/printerSettings" Target="../printerSettings/printerSettings141.bin"/><Relationship Id="rId21" Type="http://schemas.openxmlformats.org/officeDocument/2006/relationships/printerSettings" Target="../printerSettings/printerSettings159.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printerSettings" Target="../printerSettings/printerSettings155.bin"/><Relationship Id="rId2" Type="http://schemas.openxmlformats.org/officeDocument/2006/relationships/printerSettings" Target="../printerSettings/printerSettings140.bin"/><Relationship Id="rId16" Type="http://schemas.openxmlformats.org/officeDocument/2006/relationships/printerSettings" Target="../printerSettings/printerSettings154.bin"/><Relationship Id="rId20" Type="http://schemas.openxmlformats.org/officeDocument/2006/relationships/printerSettings" Target="../printerSettings/printerSettings158.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23" Type="http://schemas.openxmlformats.org/officeDocument/2006/relationships/drawing" Target="../drawings/drawing8.xml"/><Relationship Id="rId10" Type="http://schemas.openxmlformats.org/officeDocument/2006/relationships/printerSettings" Target="../printerSettings/printerSettings148.bin"/><Relationship Id="rId19" Type="http://schemas.openxmlformats.org/officeDocument/2006/relationships/printerSettings" Target="../printerSettings/printerSettings157.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 Id="rId22" Type="http://schemas.openxmlformats.org/officeDocument/2006/relationships/printerSettings" Target="../printerSettings/printerSettings16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23" Type="http://schemas.openxmlformats.org/officeDocument/2006/relationships/drawing" Target="../drawings/drawing9.xml"/><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printerSettings" Target="../printerSettings/printerSettings182.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90.bin"/><Relationship Id="rId13" Type="http://schemas.openxmlformats.org/officeDocument/2006/relationships/printerSettings" Target="../printerSettings/printerSettings195.bin"/><Relationship Id="rId18" Type="http://schemas.openxmlformats.org/officeDocument/2006/relationships/printerSettings" Target="../printerSettings/printerSettings200.bin"/><Relationship Id="rId26" Type="http://schemas.openxmlformats.org/officeDocument/2006/relationships/drawing" Target="../drawings/drawing10.xml"/><Relationship Id="rId3" Type="http://schemas.openxmlformats.org/officeDocument/2006/relationships/printerSettings" Target="../printerSettings/printerSettings185.bin"/><Relationship Id="rId21" Type="http://schemas.openxmlformats.org/officeDocument/2006/relationships/printerSettings" Target="../printerSettings/printerSettings203.bin"/><Relationship Id="rId7" Type="http://schemas.openxmlformats.org/officeDocument/2006/relationships/printerSettings" Target="../printerSettings/printerSettings189.bin"/><Relationship Id="rId12" Type="http://schemas.openxmlformats.org/officeDocument/2006/relationships/printerSettings" Target="../printerSettings/printerSettings194.bin"/><Relationship Id="rId17" Type="http://schemas.openxmlformats.org/officeDocument/2006/relationships/printerSettings" Target="../printerSettings/printerSettings199.bin"/><Relationship Id="rId25" Type="http://schemas.openxmlformats.org/officeDocument/2006/relationships/printerSettings" Target="../printerSettings/printerSettings207.bin"/><Relationship Id="rId2" Type="http://schemas.openxmlformats.org/officeDocument/2006/relationships/printerSettings" Target="../printerSettings/printerSettings184.bin"/><Relationship Id="rId16" Type="http://schemas.openxmlformats.org/officeDocument/2006/relationships/printerSettings" Target="../printerSettings/printerSettings198.bin"/><Relationship Id="rId20" Type="http://schemas.openxmlformats.org/officeDocument/2006/relationships/printerSettings" Target="../printerSettings/printerSettings202.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24" Type="http://schemas.openxmlformats.org/officeDocument/2006/relationships/printerSettings" Target="../printerSettings/printerSettings206.bin"/><Relationship Id="rId5" Type="http://schemas.openxmlformats.org/officeDocument/2006/relationships/printerSettings" Target="../printerSettings/printerSettings187.bin"/><Relationship Id="rId15" Type="http://schemas.openxmlformats.org/officeDocument/2006/relationships/printerSettings" Target="../printerSettings/printerSettings197.bin"/><Relationship Id="rId23" Type="http://schemas.openxmlformats.org/officeDocument/2006/relationships/printerSettings" Target="../printerSettings/printerSettings205.bin"/><Relationship Id="rId10" Type="http://schemas.openxmlformats.org/officeDocument/2006/relationships/printerSettings" Target="../printerSettings/printerSettings192.bin"/><Relationship Id="rId19" Type="http://schemas.openxmlformats.org/officeDocument/2006/relationships/printerSettings" Target="../printerSettings/printerSettings201.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printerSettings" Target="../printerSettings/printerSettings196.bin"/><Relationship Id="rId22" Type="http://schemas.openxmlformats.org/officeDocument/2006/relationships/printerSettings" Target="../printerSettings/printerSettings204.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15.bin"/><Relationship Id="rId13" Type="http://schemas.openxmlformats.org/officeDocument/2006/relationships/printerSettings" Target="../printerSettings/printerSettings220.bin"/><Relationship Id="rId18" Type="http://schemas.openxmlformats.org/officeDocument/2006/relationships/printerSettings" Target="../printerSettings/printerSettings225.bin"/><Relationship Id="rId26" Type="http://schemas.openxmlformats.org/officeDocument/2006/relationships/drawing" Target="../drawings/drawing11.xml"/><Relationship Id="rId3" Type="http://schemas.openxmlformats.org/officeDocument/2006/relationships/printerSettings" Target="../printerSettings/printerSettings210.bin"/><Relationship Id="rId21" Type="http://schemas.openxmlformats.org/officeDocument/2006/relationships/printerSettings" Target="../printerSettings/printerSettings228.bin"/><Relationship Id="rId7" Type="http://schemas.openxmlformats.org/officeDocument/2006/relationships/printerSettings" Target="../printerSettings/printerSettings214.bin"/><Relationship Id="rId12" Type="http://schemas.openxmlformats.org/officeDocument/2006/relationships/printerSettings" Target="../printerSettings/printerSettings219.bin"/><Relationship Id="rId17" Type="http://schemas.openxmlformats.org/officeDocument/2006/relationships/printerSettings" Target="../printerSettings/printerSettings224.bin"/><Relationship Id="rId25" Type="http://schemas.openxmlformats.org/officeDocument/2006/relationships/printerSettings" Target="../printerSettings/printerSettings232.bin"/><Relationship Id="rId2" Type="http://schemas.openxmlformats.org/officeDocument/2006/relationships/printerSettings" Target="../printerSettings/printerSettings209.bin"/><Relationship Id="rId16" Type="http://schemas.openxmlformats.org/officeDocument/2006/relationships/printerSettings" Target="../printerSettings/printerSettings223.bin"/><Relationship Id="rId20" Type="http://schemas.openxmlformats.org/officeDocument/2006/relationships/printerSettings" Target="../printerSettings/printerSettings227.bin"/><Relationship Id="rId1" Type="http://schemas.openxmlformats.org/officeDocument/2006/relationships/printerSettings" Target="../printerSettings/printerSettings208.bin"/><Relationship Id="rId6" Type="http://schemas.openxmlformats.org/officeDocument/2006/relationships/printerSettings" Target="../printerSettings/printerSettings213.bin"/><Relationship Id="rId11" Type="http://schemas.openxmlformats.org/officeDocument/2006/relationships/printerSettings" Target="../printerSettings/printerSettings218.bin"/><Relationship Id="rId24" Type="http://schemas.openxmlformats.org/officeDocument/2006/relationships/printerSettings" Target="../printerSettings/printerSettings231.bin"/><Relationship Id="rId5" Type="http://schemas.openxmlformats.org/officeDocument/2006/relationships/printerSettings" Target="../printerSettings/printerSettings212.bin"/><Relationship Id="rId15" Type="http://schemas.openxmlformats.org/officeDocument/2006/relationships/printerSettings" Target="../printerSettings/printerSettings222.bin"/><Relationship Id="rId23" Type="http://schemas.openxmlformats.org/officeDocument/2006/relationships/printerSettings" Target="../printerSettings/printerSettings230.bin"/><Relationship Id="rId10" Type="http://schemas.openxmlformats.org/officeDocument/2006/relationships/printerSettings" Target="../printerSettings/printerSettings217.bin"/><Relationship Id="rId19" Type="http://schemas.openxmlformats.org/officeDocument/2006/relationships/printerSettings" Target="../printerSettings/printerSettings226.bin"/><Relationship Id="rId4" Type="http://schemas.openxmlformats.org/officeDocument/2006/relationships/printerSettings" Target="../printerSettings/printerSettings211.bin"/><Relationship Id="rId9" Type="http://schemas.openxmlformats.org/officeDocument/2006/relationships/printerSettings" Target="../printerSettings/printerSettings216.bin"/><Relationship Id="rId14" Type="http://schemas.openxmlformats.org/officeDocument/2006/relationships/printerSettings" Target="../printerSettings/printerSettings221.bin"/><Relationship Id="rId22" Type="http://schemas.openxmlformats.org/officeDocument/2006/relationships/printerSettings" Target="../printerSettings/printerSettings22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17" Type="http://schemas.openxmlformats.org/officeDocument/2006/relationships/drawing" Target="../drawings/drawing12.xml"/><Relationship Id="rId2" Type="http://schemas.openxmlformats.org/officeDocument/2006/relationships/printerSettings" Target="../printerSettings/printerSettings234.bin"/><Relationship Id="rId16" Type="http://schemas.openxmlformats.org/officeDocument/2006/relationships/printerSettings" Target="../printerSettings/printerSettings248.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18" Type="http://schemas.openxmlformats.org/officeDocument/2006/relationships/printerSettings" Target="../printerSettings/printerSettings266.bin"/><Relationship Id="rId26" Type="http://schemas.openxmlformats.org/officeDocument/2006/relationships/drawing" Target="../drawings/drawing13.xml"/><Relationship Id="rId3" Type="http://schemas.openxmlformats.org/officeDocument/2006/relationships/printerSettings" Target="../printerSettings/printerSettings251.bin"/><Relationship Id="rId21" Type="http://schemas.openxmlformats.org/officeDocument/2006/relationships/printerSettings" Target="../printerSettings/printerSettings269.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printerSettings" Target="../printerSettings/printerSettings265.bin"/><Relationship Id="rId25" Type="http://schemas.openxmlformats.org/officeDocument/2006/relationships/printerSettings" Target="../printerSettings/printerSettings273.bin"/><Relationship Id="rId2" Type="http://schemas.openxmlformats.org/officeDocument/2006/relationships/printerSettings" Target="../printerSettings/printerSettings250.bin"/><Relationship Id="rId16" Type="http://schemas.openxmlformats.org/officeDocument/2006/relationships/printerSettings" Target="../printerSettings/printerSettings264.bin"/><Relationship Id="rId20" Type="http://schemas.openxmlformats.org/officeDocument/2006/relationships/printerSettings" Target="../printerSettings/printerSettings268.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24" Type="http://schemas.openxmlformats.org/officeDocument/2006/relationships/printerSettings" Target="../printerSettings/printerSettings272.bin"/><Relationship Id="rId5" Type="http://schemas.openxmlformats.org/officeDocument/2006/relationships/printerSettings" Target="../printerSettings/printerSettings253.bin"/><Relationship Id="rId15" Type="http://schemas.openxmlformats.org/officeDocument/2006/relationships/printerSettings" Target="../printerSettings/printerSettings263.bin"/><Relationship Id="rId23" Type="http://schemas.openxmlformats.org/officeDocument/2006/relationships/printerSettings" Target="../printerSettings/printerSettings271.bin"/><Relationship Id="rId10" Type="http://schemas.openxmlformats.org/officeDocument/2006/relationships/printerSettings" Target="../printerSettings/printerSettings258.bin"/><Relationship Id="rId19" Type="http://schemas.openxmlformats.org/officeDocument/2006/relationships/printerSettings" Target="../printerSettings/printerSettings267.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 Id="rId22" Type="http://schemas.openxmlformats.org/officeDocument/2006/relationships/printerSettings" Target="../printerSettings/printerSettings2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81.bin"/><Relationship Id="rId13" Type="http://schemas.openxmlformats.org/officeDocument/2006/relationships/printerSettings" Target="../printerSettings/printerSettings286.bin"/><Relationship Id="rId18" Type="http://schemas.openxmlformats.org/officeDocument/2006/relationships/printerSettings" Target="../printerSettings/printerSettings291.bin"/><Relationship Id="rId3" Type="http://schemas.openxmlformats.org/officeDocument/2006/relationships/printerSettings" Target="../printerSettings/printerSettings276.bin"/><Relationship Id="rId21" Type="http://schemas.openxmlformats.org/officeDocument/2006/relationships/printerSettings" Target="../printerSettings/printerSettings294.bin"/><Relationship Id="rId7" Type="http://schemas.openxmlformats.org/officeDocument/2006/relationships/printerSettings" Target="../printerSettings/printerSettings280.bin"/><Relationship Id="rId12" Type="http://schemas.openxmlformats.org/officeDocument/2006/relationships/printerSettings" Target="../printerSettings/printerSettings285.bin"/><Relationship Id="rId17" Type="http://schemas.openxmlformats.org/officeDocument/2006/relationships/printerSettings" Target="../printerSettings/printerSettings290.bin"/><Relationship Id="rId2" Type="http://schemas.openxmlformats.org/officeDocument/2006/relationships/printerSettings" Target="../printerSettings/printerSettings275.bin"/><Relationship Id="rId16" Type="http://schemas.openxmlformats.org/officeDocument/2006/relationships/printerSettings" Target="../printerSettings/printerSettings289.bin"/><Relationship Id="rId20" Type="http://schemas.openxmlformats.org/officeDocument/2006/relationships/printerSettings" Target="../printerSettings/printerSettings293.bin"/><Relationship Id="rId1" Type="http://schemas.openxmlformats.org/officeDocument/2006/relationships/printerSettings" Target="../printerSettings/printerSettings274.bin"/><Relationship Id="rId6" Type="http://schemas.openxmlformats.org/officeDocument/2006/relationships/printerSettings" Target="../printerSettings/printerSettings279.bin"/><Relationship Id="rId11" Type="http://schemas.openxmlformats.org/officeDocument/2006/relationships/printerSettings" Target="../printerSettings/printerSettings284.bin"/><Relationship Id="rId5" Type="http://schemas.openxmlformats.org/officeDocument/2006/relationships/printerSettings" Target="../printerSettings/printerSettings278.bin"/><Relationship Id="rId15" Type="http://schemas.openxmlformats.org/officeDocument/2006/relationships/printerSettings" Target="../printerSettings/printerSettings288.bin"/><Relationship Id="rId23" Type="http://schemas.openxmlformats.org/officeDocument/2006/relationships/drawing" Target="../drawings/drawing14.xml"/><Relationship Id="rId10" Type="http://schemas.openxmlformats.org/officeDocument/2006/relationships/printerSettings" Target="../printerSettings/printerSettings283.bin"/><Relationship Id="rId19" Type="http://schemas.openxmlformats.org/officeDocument/2006/relationships/printerSettings" Target="../printerSettings/printerSettings292.bin"/><Relationship Id="rId4" Type="http://schemas.openxmlformats.org/officeDocument/2006/relationships/printerSettings" Target="../printerSettings/printerSettings277.bin"/><Relationship Id="rId9" Type="http://schemas.openxmlformats.org/officeDocument/2006/relationships/printerSettings" Target="../printerSettings/printerSettings282.bin"/><Relationship Id="rId14" Type="http://schemas.openxmlformats.org/officeDocument/2006/relationships/printerSettings" Target="../printerSettings/printerSettings287.bin"/><Relationship Id="rId22" Type="http://schemas.openxmlformats.org/officeDocument/2006/relationships/printerSettings" Target="../printerSettings/printerSettings295.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298.bin"/><Relationship Id="rId2" Type="http://schemas.openxmlformats.org/officeDocument/2006/relationships/printerSettings" Target="../printerSettings/printerSettings297.bin"/><Relationship Id="rId1" Type="http://schemas.openxmlformats.org/officeDocument/2006/relationships/printerSettings" Target="../printerSettings/printerSettings296.bin"/><Relationship Id="rId6" Type="http://schemas.openxmlformats.org/officeDocument/2006/relationships/drawing" Target="../drawings/drawing15.xml"/><Relationship Id="rId5" Type="http://schemas.openxmlformats.org/officeDocument/2006/relationships/printerSettings" Target="../printerSettings/printerSettings300.bin"/><Relationship Id="rId4" Type="http://schemas.openxmlformats.org/officeDocument/2006/relationships/printerSettings" Target="../printerSettings/printerSettings299.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303.bin"/><Relationship Id="rId2" Type="http://schemas.openxmlformats.org/officeDocument/2006/relationships/printerSettings" Target="../printerSettings/printerSettings302.bin"/><Relationship Id="rId1" Type="http://schemas.openxmlformats.org/officeDocument/2006/relationships/printerSettings" Target="../printerSettings/printerSettings301.bin"/><Relationship Id="rId6" Type="http://schemas.openxmlformats.org/officeDocument/2006/relationships/drawing" Target="../drawings/drawing16.xml"/><Relationship Id="rId5" Type="http://schemas.openxmlformats.org/officeDocument/2006/relationships/printerSettings" Target="../printerSettings/printerSettings305.bin"/><Relationship Id="rId4" Type="http://schemas.openxmlformats.org/officeDocument/2006/relationships/printerSettings" Target="../printerSettings/printerSettings304.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13.bin"/><Relationship Id="rId13" Type="http://schemas.openxmlformats.org/officeDocument/2006/relationships/printerSettings" Target="../printerSettings/printerSettings318.bin"/><Relationship Id="rId18" Type="http://schemas.openxmlformats.org/officeDocument/2006/relationships/printerSettings" Target="../printerSettings/printerSettings323.bin"/><Relationship Id="rId3" Type="http://schemas.openxmlformats.org/officeDocument/2006/relationships/printerSettings" Target="../printerSettings/printerSettings308.bin"/><Relationship Id="rId21" Type="http://schemas.openxmlformats.org/officeDocument/2006/relationships/printerSettings" Target="../printerSettings/printerSettings326.bin"/><Relationship Id="rId7" Type="http://schemas.openxmlformats.org/officeDocument/2006/relationships/printerSettings" Target="../printerSettings/printerSettings312.bin"/><Relationship Id="rId12" Type="http://schemas.openxmlformats.org/officeDocument/2006/relationships/printerSettings" Target="../printerSettings/printerSettings317.bin"/><Relationship Id="rId17" Type="http://schemas.openxmlformats.org/officeDocument/2006/relationships/printerSettings" Target="../printerSettings/printerSettings322.bin"/><Relationship Id="rId25" Type="http://schemas.openxmlformats.org/officeDocument/2006/relationships/printerSettings" Target="../printerSettings/printerSettings330.bin"/><Relationship Id="rId2" Type="http://schemas.openxmlformats.org/officeDocument/2006/relationships/printerSettings" Target="../printerSettings/printerSettings307.bin"/><Relationship Id="rId16" Type="http://schemas.openxmlformats.org/officeDocument/2006/relationships/printerSettings" Target="../printerSettings/printerSettings321.bin"/><Relationship Id="rId20" Type="http://schemas.openxmlformats.org/officeDocument/2006/relationships/printerSettings" Target="../printerSettings/printerSettings325.bin"/><Relationship Id="rId1" Type="http://schemas.openxmlformats.org/officeDocument/2006/relationships/printerSettings" Target="../printerSettings/printerSettings306.bin"/><Relationship Id="rId6" Type="http://schemas.openxmlformats.org/officeDocument/2006/relationships/printerSettings" Target="../printerSettings/printerSettings311.bin"/><Relationship Id="rId11" Type="http://schemas.openxmlformats.org/officeDocument/2006/relationships/printerSettings" Target="../printerSettings/printerSettings316.bin"/><Relationship Id="rId24" Type="http://schemas.openxmlformats.org/officeDocument/2006/relationships/printerSettings" Target="../printerSettings/printerSettings329.bin"/><Relationship Id="rId5" Type="http://schemas.openxmlformats.org/officeDocument/2006/relationships/printerSettings" Target="../printerSettings/printerSettings310.bin"/><Relationship Id="rId15" Type="http://schemas.openxmlformats.org/officeDocument/2006/relationships/printerSettings" Target="../printerSettings/printerSettings320.bin"/><Relationship Id="rId23" Type="http://schemas.openxmlformats.org/officeDocument/2006/relationships/printerSettings" Target="../printerSettings/printerSettings328.bin"/><Relationship Id="rId10" Type="http://schemas.openxmlformats.org/officeDocument/2006/relationships/printerSettings" Target="../printerSettings/printerSettings315.bin"/><Relationship Id="rId19" Type="http://schemas.openxmlformats.org/officeDocument/2006/relationships/printerSettings" Target="../printerSettings/printerSettings324.bin"/><Relationship Id="rId4" Type="http://schemas.openxmlformats.org/officeDocument/2006/relationships/printerSettings" Target="../printerSettings/printerSettings309.bin"/><Relationship Id="rId9" Type="http://schemas.openxmlformats.org/officeDocument/2006/relationships/printerSettings" Target="../printerSettings/printerSettings314.bin"/><Relationship Id="rId14" Type="http://schemas.openxmlformats.org/officeDocument/2006/relationships/printerSettings" Target="../printerSettings/printerSettings319.bin"/><Relationship Id="rId22" Type="http://schemas.openxmlformats.org/officeDocument/2006/relationships/printerSettings" Target="../printerSettings/printerSettings32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38.bin"/><Relationship Id="rId13" Type="http://schemas.openxmlformats.org/officeDocument/2006/relationships/printerSettings" Target="../printerSettings/printerSettings343.bin"/><Relationship Id="rId18" Type="http://schemas.openxmlformats.org/officeDocument/2006/relationships/printerSettings" Target="../printerSettings/printerSettings348.bin"/><Relationship Id="rId3" Type="http://schemas.openxmlformats.org/officeDocument/2006/relationships/printerSettings" Target="../printerSettings/printerSettings333.bin"/><Relationship Id="rId21" Type="http://schemas.openxmlformats.org/officeDocument/2006/relationships/printerSettings" Target="../printerSettings/printerSettings351.bin"/><Relationship Id="rId7" Type="http://schemas.openxmlformats.org/officeDocument/2006/relationships/printerSettings" Target="../printerSettings/printerSettings337.bin"/><Relationship Id="rId12" Type="http://schemas.openxmlformats.org/officeDocument/2006/relationships/printerSettings" Target="../printerSettings/printerSettings342.bin"/><Relationship Id="rId17" Type="http://schemas.openxmlformats.org/officeDocument/2006/relationships/printerSettings" Target="../printerSettings/printerSettings347.bin"/><Relationship Id="rId2" Type="http://schemas.openxmlformats.org/officeDocument/2006/relationships/printerSettings" Target="../printerSettings/printerSettings332.bin"/><Relationship Id="rId16" Type="http://schemas.openxmlformats.org/officeDocument/2006/relationships/printerSettings" Target="../printerSettings/printerSettings346.bin"/><Relationship Id="rId20" Type="http://schemas.openxmlformats.org/officeDocument/2006/relationships/printerSettings" Target="../printerSettings/printerSettings350.bin"/><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printerSettings" Target="../printerSettings/printerSettings341.bin"/><Relationship Id="rId5" Type="http://schemas.openxmlformats.org/officeDocument/2006/relationships/printerSettings" Target="../printerSettings/printerSettings335.bin"/><Relationship Id="rId15" Type="http://schemas.openxmlformats.org/officeDocument/2006/relationships/printerSettings" Target="../printerSettings/printerSettings345.bin"/><Relationship Id="rId23" Type="http://schemas.openxmlformats.org/officeDocument/2006/relationships/drawing" Target="../drawings/drawing17.xml"/><Relationship Id="rId10" Type="http://schemas.openxmlformats.org/officeDocument/2006/relationships/printerSettings" Target="../printerSettings/printerSettings340.bin"/><Relationship Id="rId19" Type="http://schemas.openxmlformats.org/officeDocument/2006/relationships/printerSettings" Target="../printerSettings/printerSettings349.bin"/><Relationship Id="rId4" Type="http://schemas.openxmlformats.org/officeDocument/2006/relationships/printerSettings" Target="../printerSettings/printerSettings334.bin"/><Relationship Id="rId9" Type="http://schemas.openxmlformats.org/officeDocument/2006/relationships/printerSettings" Target="../printerSettings/printerSettings339.bin"/><Relationship Id="rId14" Type="http://schemas.openxmlformats.org/officeDocument/2006/relationships/printerSettings" Target="../printerSettings/printerSettings344.bin"/><Relationship Id="rId22" Type="http://schemas.openxmlformats.org/officeDocument/2006/relationships/printerSettings" Target="../printerSettings/printerSettings35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360.bin"/><Relationship Id="rId13" Type="http://schemas.openxmlformats.org/officeDocument/2006/relationships/printerSettings" Target="../printerSettings/printerSettings365.bin"/><Relationship Id="rId18" Type="http://schemas.openxmlformats.org/officeDocument/2006/relationships/printerSettings" Target="../printerSettings/printerSettings370.bin"/><Relationship Id="rId26" Type="http://schemas.openxmlformats.org/officeDocument/2006/relationships/drawing" Target="../drawings/drawing18.xml"/><Relationship Id="rId3" Type="http://schemas.openxmlformats.org/officeDocument/2006/relationships/printerSettings" Target="../printerSettings/printerSettings355.bin"/><Relationship Id="rId21" Type="http://schemas.openxmlformats.org/officeDocument/2006/relationships/printerSettings" Target="../printerSettings/printerSettings373.bin"/><Relationship Id="rId7" Type="http://schemas.openxmlformats.org/officeDocument/2006/relationships/printerSettings" Target="../printerSettings/printerSettings359.bin"/><Relationship Id="rId12" Type="http://schemas.openxmlformats.org/officeDocument/2006/relationships/printerSettings" Target="../printerSettings/printerSettings364.bin"/><Relationship Id="rId17" Type="http://schemas.openxmlformats.org/officeDocument/2006/relationships/printerSettings" Target="../printerSettings/printerSettings369.bin"/><Relationship Id="rId25" Type="http://schemas.openxmlformats.org/officeDocument/2006/relationships/printerSettings" Target="../printerSettings/printerSettings377.bin"/><Relationship Id="rId2" Type="http://schemas.openxmlformats.org/officeDocument/2006/relationships/printerSettings" Target="../printerSettings/printerSettings354.bin"/><Relationship Id="rId16" Type="http://schemas.openxmlformats.org/officeDocument/2006/relationships/printerSettings" Target="../printerSettings/printerSettings368.bin"/><Relationship Id="rId20" Type="http://schemas.openxmlformats.org/officeDocument/2006/relationships/printerSettings" Target="../printerSettings/printerSettings372.bin"/><Relationship Id="rId1" Type="http://schemas.openxmlformats.org/officeDocument/2006/relationships/printerSettings" Target="../printerSettings/printerSettings353.bin"/><Relationship Id="rId6" Type="http://schemas.openxmlformats.org/officeDocument/2006/relationships/printerSettings" Target="../printerSettings/printerSettings358.bin"/><Relationship Id="rId11" Type="http://schemas.openxmlformats.org/officeDocument/2006/relationships/printerSettings" Target="../printerSettings/printerSettings363.bin"/><Relationship Id="rId24" Type="http://schemas.openxmlformats.org/officeDocument/2006/relationships/printerSettings" Target="../printerSettings/printerSettings376.bin"/><Relationship Id="rId5" Type="http://schemas.openxmlformats.org/officeDocument/2006/relationships/printerSettings" Target="../printerSettings/printerSettings357.bin"/><Relationship Id="rId15" Type="http://schemas.openxmlformats.org/officeDocument/2006/relationships/printerSettings" Target="../printerSettings/printerSettings367.bin"/><Relationship Id="rId23" Type="http://schemas.openxmlformats.org/officeDocument/2006/relationships/printerSettings" Target="../printerSettings/printerSettings375.bin"/><Relationship Id="rId10" Type="http://schemas.openxmlformats.org/officeDocument/2006/relationships/printerSettings" Target="../printerSettings/printerSettings362.bin"/><Relationship Id="rId19" Type="http://schemas.openxmlformats.org/officeDocument/2006/relationships/printerSettings" Target="../printerSettings/printerSettings371.bin"/><Relationship Id="rId4" Type="http://schemas.openxmlformats.org/officeDocument/2006/relationships/printerSettings" Target="../printerSettings/printerSettings356.bin"/><Relationship Id="rId9" Type="http://schemas.openxmlformats.org/officeDocument/2006/relationships/printerSettings" Target="../printerSettings/printerSettings361.bin"/><Relationship Id="rId14" Type="http://schemas.openxmlformats.org/officeDocument/2006/relationships/printerSettings" Target="../printerSettings/printerSettings366.bin"/><Relationship Id="rId22" Type="http://schemas.openxmlformats.org/officeDocument/2006/relationships/printerSettings" Target="../printerSettings/printerSettings37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drawing" Target="../drawings/drawing19.xml"/><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07.bin"/><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3" Type="http://schemas.openxmlformats.org/officeDocument/2006/relationships/printerSettings" Target="../printerSettings/printerSettings402.bin"/><Relationship Id="rId7" Type="http://schemas.openxmlformats.org/officeDocument/2006/relationships/printerSettings" Target="../printerSettings/printerSettings406.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10" Type="http://schemas.openxmlformats.org/officeDocument/2006/relationships/printerSettings" Target="../printerSettings/printerSettings409.bin"/><Relationship Id="rId19" Type="http://schemas.openxmlformats.org/officeDocument/2006/relationships/drawing" Target="../drawings/drawing20.xml"/><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420.bin"/><Relationship Id="rId2" Type="http://schemas.openxmlformats.org/officeDocument/2006/relationships/printerSettings" Target="../printerSettings/printerSettings419.bin"/><Relationship Id="rId1" Type="http://schemas.openxmlformats.org/officeDocument/2006/relationships/printerSettings" Target="../printerSettings/printerSettings418.bin"/><Relationship Id="rId4" Type="http://schemas.openxmlformats.org/officeDocument/2006/relationships/printerSettings" Target="../printerSettings/printerSettings421.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429.bin"/><Relationship Id="rId13" Type="http://schemas.openxmlformats.org/officeDocument/2006/relationships/printerSettings" Target="../printerSettings/printerSettings434.bin"/><Relationship Id="rId18" Type="http://schemas.openxmlformats.org/officeDocument/2006/relationships/printerSettings" Target="../printerSettings/printerSettings439.bin"/><Relationship Id="rId3" Type="http://schemas.openxmlformats.org/officeDocument/2006/relationships/printerSettings" Target="../printerSettings/printerSettings424.bin"/><Relationship Id="rId21" Type="http://schemas.openxmlformats.org/officeDocument/2006/relationships/printerSettings" Target="../printerSettings/printerSettings442.bin"/><Relationship Id="rId7" Type="http://schemas.openxmlformats.org/officeDocument/2006/relationships/printerSettings" Target="../printerSettings/printerSettings428.bin"/><Relationship Id="rId12" Type="http://schemas.openxmlformats.org/officeDocument/2006/relationships/printerSettings" Target="../printerSettings/printerSettings433.bin"/><Relationship Id="rId17" Type="http://schemas.openxmlformats.org/officeDocument/2006/relationships/printerSettings" Target="../printerSettings/printerSettings438.bin"/><Relationship Id="rId2" Type="http://schemas.openxmlformats.org/officeDocument/2006/relationships/printerSettings" Target="../printerSettings/printerSettings423.bin"/><Relationship Id="rId16" Type="http://schemas.openxmlformats.org/officeDocument/2006/relationships/printerSettings" Target="../printerSettings/printerSettings437.bin"/><Relationship Id="rId20" Type="http://schemas.openxmlformats.org/officeDocument/2006/relationships/printerSettings" Target="../printerSettings/printerSettings441.bin"/><Relationship Id="rId1" Type="http://schemas.openxmlformats.org/officeDocument/2006/relationships/printerSettings" Target="../printerSettings/printerSettings422.bin"/><Relationship Id="rId6" Type="http://schemas.openxmlformats.org/officeDocument/2006/relationships/printerSettings" Target="../printerSettings/printerSettings427.bin"/><Relationship Id="rId11" Type="http://schemas.openxmlformats.org/officeDocument/2006/relationships/printerSettings" Target="../printerSettings/printerSettings432.bin"/><Relationship Id="rId5" Type="http://schemas.openxmlformats.org/officeDocument/2006/relationships/printerSettings" Target="../printerSettings/printerSettings426.bin"/><Relationship Id="rId15" Type="http://schemas.openxmlformats.org/officeDocument/2006/relationships/printerSettings" Target="../printerSettings/printerSettings436.bin"/><Relationship Id="rId23" Type="http://schemas.openxmlformats.org/officeDocument/2006/relationships/drawing" Target="../drawings/drawing21.xml"/><Relationship Id="rId10" Type="http://schemas.openxmlformats.org/officeDocument/2006/relationships/printerSettings" Target="../printerSettings/printerSettings431.bin"/><Relationship Id="rId19" Type="http://schemas.openxmlformats.org/officeDocument/2006/relationships/printerSettings" Target="../printerSettings/printerSettings440.bin"/><Relationship Id="rId4" Type="http://schemas.openxmlformats.org/officeDocument/2006/relationships/printerSettings" Target="../printerSettings/printerSettings425.bin"/><Relationship Id="rId9" Type="http://schemas.openxmlformats.org/officeDocument/2006/relationships/printerSettings" Target="../printerSettings/printerSettings430.bin"/><Relationship Id="rId14" Type="http://schemas.openxmlformats.org/officeDocument/2006/relationships/printerSettings" Target="../printerSettings/printerSettings435.bin"/><Relationship Id="rId22" Type="http://schemas.openxmlformats.org/officeDocument/2006/relationships/printerSettings" Target="../printerSettings/printerSettings443.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451.bin"/><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3" Type="http://schemas.openxmlformats.org/officeDocument/2006/relationships/printerSettings" Target="../printerSettings/printerSettings446.bin"/><Relationship Id="rId21" Type="http://schemas.openxmlformats.org/officeDocument/2006/relationships/printerSettings" Target="../printerSettings/printerSettings464.bin"/><Relationship Id="rId7" Type="http://schemas.openxmlformats.org/officeDocument/2006/relationships/printerSettings" Target="../printerSettings/printerSettings450.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0" Type="http://schemas.openxmlformats.org/officeDocument/2006/relationships/printerSettings" Target="../printerSettings/printerSettings463.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 Id="rId11" Type="http://schemas.openxmlformats.org/officeDocument/2006/relationships/printerSettings" Target="../printerSettings/printerSettings454.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drawing" Target="../drawings/drawing22.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473.bin"/><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3" Type="http://schemas.openxmlformats.org/officeDocument/2006/relationships/printerSettings" Target="../printerSettings/printerSettings468.bin"/><Relationship Id="rId21" Type="http://schemas.openxmlformats.org/officeDocument/2006/relationships/printerSettings" Target="../printerSettings/printerSettings486.bin"/><Relationship Id="rId7" Type="http://schemas.openxmlformats.org/officeDocument/2006/relationships/printerSettings" Target="../printerSettings/printerSettings472.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drawing" Target="../drawings/drawing23.xml"/><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495.bin"/><Relationship Id="rId13" Type="http://schemas.openxmlformats.org/officeDocument/2006/relationships/printerSettings" Target="../printerSettings/printerSettings500.bin"/><Relationship Id="rId18" Type="http://schemas.openxmlformats.org/officeDocument/2006/relationships/printerSettings" Target="../printerSettings/printerSettings505.bin"/><Relationship Id="rId3" Type="http://schemas.openxmlformats.org/officeDocument/2006/relationships/printerSettings" Target="../printerSettings/printerSettings490.bin"/><Relationship Id="rId21" Type="http://schemas.openxmlformats.org/officeDocument/2006/relationships/printerSettings" Target="../printerSettings/printerSettings508.bin"/><Relationship Id="rId7" Type="http://schemas.openxmlformats.org/officeDocument/2006/relationships/printerSettings" Target="../printerSettings/printerSettings494.bin"/><Relationship Id="rId12" Type="http://schemas.openxmlformats.org/officeDocument/2006/relationships/printerSettings" Target="../printerSettings/printerSettings499.bin"/><Relationship Id="rId17" Type="http://schemas.openxmlformats.org/officeDocument/2006/relationships/printerSettings" Target="../printerSettings/printerSettings504.bin"/><Relationship Id="rId2" Type="http://schemas.openxmlformats.org/officeDocument/2006/relationships/printerSettings" Target="../printerSettings/printerSettings489.bin"/><Relationship Id="rId16" Type="http://schemas.openxmlformats.org/officeDocument/2006/relationships/printerSettings" Target="../printerSettings/printerSettings503.bin"/><Relationship Id="rId20" Type="http://schemas.openxmlformats.org/officeDocument/2006/relationships/printerSettings" Target="../printerSettings/printerSettings507.bin"/><Relationship Id="rId1" Type="http://schemas.openxmlformats.org/officeDocument/2006/relationships/printerSettings" Target="../printerSettings/printerSettings488.bin"/><Relationship Id="rId6" Type="http://schemas.openxmlformats.org/officeDocument/2006/relationships/printerSettings" Target="../printerSettings/printerSettings493.bin"/><Relationship Id="rId11" Type="http://schemas.openxmlformats.org/officeDocument/2006/relationships/printerSettings" Target="../printerSettings/printerSettings498.bin"/><Relationship Id="rId5" Type="http://schemas.openxmlformats.org/officeDocument/2006/relationships/printerSettings" Target="../printerSettings/printerSettings492.bin"/><Relationship Id="rId15" Type="http://schemas.openxmlformats.org/officeDocument/2006/relationships/printerSettings" Target="../printerSettings/printerSettings502.bin"/><Relationship Id="rId23" Type="http://schemas.openxmlformats.org/officeDocument/2006/relationships/drawing" Target="../drawings/drawing24.xml"/><Relationship Id="rId10" Type="http://schemas.openxmlformats.org/officeDocument/2006/relationships/printerSettings" Target="../printerSettings/printerSettings497.bin"/><Relationship Id="rId19" Type="http://schemas.openxmlformats.org/officeDocument/2006/relationships/printerSettings" Target="../printerSettings/printerSettings506.bin"/><Relationship Id="rId4" Type="http://schemas.openxmlformats.org/officeDocument/2006/relationships/printerSettings" Target="../printerSettings/printerSettings491.bin"/><Relationship Id="rId9" Type="http://schemas.openxmlformats.org/officeDocument/2006/relationships/printerSettings" Target="../printerSettings/printerSettings496.bin"/><Relationship Id="rId14" Type="http://schemas.openxmlformats.org/officeDocument/2006/relationships/printerSettings" Target="../printerSettings/printerSettings501.bin"/><Relationship Id="rId22" Type="http://schemas.openxmlformats.org/officeDocument/2006/relationships/printerSettings" Target="../printerSettings/printerSettings509.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517.bin"/><Relationship Id="rId13" Type="http://schemas.openxmlformats.org/officeDocument/2006/relationships/printerSettings" Target="../printerSettings/printerSettings522.bin"/><Relationship Id="rId18" Type="http://schemas.openxmlformats.org/officeDocument/2006/relationships/printerSettings" Target="../printerSettings/printerSettings527.bin"/><Relationship Id="rId26" Type="http://schemas.openxmlformats.org/officeDocument/2006/relationships/drawing" Target="../drawings/drawing25.xml"/><Relationship Id="rId3" Type="http://schemas.openxmlformats.org/officeDocument/2006/relationships/printerSettings" Target="../printerSettings/printerSettings512.bin"/><Relationship Id="rId21" Type="http://schemas.openxmlformats.org/officeDocument/2006/relationships/printerSettings" Target="../printerSettings/printerSettings530.bin"/><Relationship Id="rId7" Type="http://schemas.openxmlformats.org/officeDocument/2006/relationships/printerSettings" Target="../printerSettings/printerSettings516.bin"/><Relationship Id="rId12" Type="http://schemas.openxmlformats.org/officeDocument/2006/relationships/printerSettings" Target="../printerSettings/printerSettings521.bin"/><Relationship Id="rId17" Type="http://schemas.openxmlformats.org/officeDocument/2006/relationships/printerSettings" Target="../printerSettings/printerSettings526.bin"/><Relationship Id="rId25" Type="http://schemas.openxmlformats.org/officeDocument/2006/relationships/printerSettings" Target="../printerSettings/printerSettings534.bin"/><Relationship Id="rId2" Type="http://schemas.openxmlformats.org/officeDocument/2006/relationships/printerSettings" Target="../printerSettings/printerSettings511.bin"/><Relationship Id="rId16" Type="http://schemas.openxmlformats.org/officeDocument/2006/relationships/printerSettings" Target="../printerSettings/printerSettings525.bin"/><Relationship Id="rId20" Type="http://schemas.openxmlformats.org/officeDocument/2006/relationships/printerSettings" Target="../printerSettings/printerSettings529.bin"/><Relationship Id="rId1" Type="http://schemas.openxmlformats.org/officeDocument/2006/relationships/printerSettings" Target="../printerSettings/printerSettings510.bin"/><Relationship Id="rId6" Type="http://schemas.openxmlformats.org/officeDocument/2006/relationships/printerSettings" Target="../printerSettings/printerSettings515.bin"/><Relationship Id="rId11" Type="http://schemas.openxmlformats.org/officeDocument/2006/relationships/printerSettings" Target="../printerSettings/printerSettings520.bin"/><Relationship Id="rId24" Type="http://schemas.openxmlformats.org/officeDocument/2006/relationships/printerSettings" Target="../printerSettings/printerSettings533.bin"/><Relationship Id="rId5" Type="http://schemas.openxmlformats.org/officeDocument/2006/relationships/printerSettings" Target="../printerSettings/printerSettings514.bin"/><Relationship Id="rId15" Type="http://schemas.openxmlformats.org/officeDocument/2006/relationships/printerSettings" Target="../printerSettings/printerSettings524.bin"/><Relationship Id="rId23" Type="http://schemas.openxmlformats.org/officeDocument/2006/relationships/printerSettings" Target="../printerSettings/printerSettings532.bin"/><Relationship Id="rId10" Type="http://schemas.openxmlformats.org/officeDocument/2006/relationships/printerSettings" Target="../printerSettings/printerSettings519.bin"/><Relationship Id="rId19" Type="http://schemas.openxmlformats.org/officeDocument/2006/relationships/printerSettings" Target="../printerSettings/printerSettings528.bin"/><Relationship Id="rId4" Type="http://schemas.openxmlformats.org/officeDocument/2006/relationships/printerSettings" Target="../printerSettings/printerSettings513.bin"/><Relationship Id="rId9" Type="http://schemas.openxmlformats.org/officeDocument/2006/relationships/printerSettings" Target="../printerSettings/printerSettings518.bin"/><Relationship Id="rId14" Type="http://schemas.openxmlformats.org/officeDocument/2006/relationships/printerSettings" Target="../printerSettings/printerSettings523.bin"/><Relationship Id="rId22" Type="http://schemas.openxmlformats.org/officeDocument/2006/relationships/printerSettings" Target="../printerSettings/printerSettings531.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542.bin"/><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3" Type="http://schemas.openxmlformats.org/officeDocument/2006/relationships/printerSettings" Target="../printerSettings/printerSettings537.bin"/><Relationship Id="rId21" Type="http://schemas.openxmlformats.org/officeDocument/2006/relationships/printerSettings" Target="../printerSettings/printerSettings555.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s>
</file>

<file path=xl/worksheets/_rels/sheet31.xml.rels><?xml version="1.0" encoding="UTF-8" standalone="yes"?>
<Relationships xmlns="http://schemas.openxmlformats.org/package/2006/relationships"><Relationship Id="rId8" Type="http://schemas.openxmlformats.org/officeDocument/2006/relationships/printerSettings" Target="../printerSettings/printerSettings564.bin"/><Relationship Id="rId13" Type="http://schemas.openxmlformats.org/officeDocument/2006/relationships/printerSettings" Target="../printerSettings/printerSettings569.bin"/><Relationship Id="rId18" Type="http://schemas.openxmlformats.org/officeDocument/2006/relationships/printerSettings" Target="../printerSettings/printerSettings574.bin"/><Relationship Id="rId3" Type="http://schemas.openxmlformats.org/officeDocument/2006/relationships/printerSettings" Target="../printerSettings/printerSettings559.bin"/><Relationship Id="rId21" Type="http://schemas.openxmlformats.org/officeDocument/2006/relationships/printerSettings" Target="../printerSettings/printerSettings577.bin"/><Relationship Id="rId7" Type="http://schemas.openxmlformats.org/officeDocument/2006/relationships/printerSettings" Target="../printerSettings/printerSettings563.bin"/><Relationship Id="rId12" Type="http://schemas.openxmlformats.org/officeDocument/2006/relationships/printerSettings" Target="../printerSettings/printerSettings568.bin"/><Relationship Id="rId17" Type="http://schemas.openxmlformats.org/officeDocument/2006/relationships/printerSettings" Target="../printerSettings/printerSettings573.bin"/><Relationship Id="rId2" Type="http://schemas.openxmlformats.org/officeDocument/2006/relationships/printerSettings" Target="../printerSettings/printerSettings558.bin"/><Relationship Id="rId16" Type="http://schemas.openxmlformats.org/officeDocument/2006/relationships/printerSettings" Target="../printerSettings/printerSettings572.bin"/><Relationship Id="rId20" Type="http://schemas.openxmlformats.org/officeDocument/2006/relationships/printerSettings" Target="../printerSettings/printerSettings576.bin"/><Relationship Id="rId1" Type="http://schemas.openxmlformats.org/officeDocument/2006/relationships/printerSettings" Target="../printerSettings/printerSettings557.bin"/><Relationship Id="rId6" Type="http://schemas.openxmlformats.org/officeDocument/2006/relationships/printerSettings" Target="../printerSettings/printerSettings562.bin"/><Relationship Id="rId11" Type="http://schemas.openxmlformats.org/officeDocument/2006/relationships/printerSettings" Target="../printerSettings/printerSettings567.bin"/><Relationship Id="rId5" Type="http://schemas.openxmlformats.org/officeDocument/2006/relationships/printerSettings" Target="../printerSettings/printerSettings561.bin"/><Relationship Id="rId15" Type="http://schemas.openxmlformats.org/officeDocument/2006/relationships/printerSettings" Target="../printerSettings/printerSettings571.bin"/><Relationship Id="rId10" Type="http://schemas.openxmlformats.org/officeDocument/2006/relationships/printerSettings" Target="../printerSettings/printerSettings566.bin"/><Relationship Id="rId19" Type="http://schemas.openxmlformats.org/officeDocument/2006/relationships/printerSettings" Target="../printerSettings/printerSettings575.bin"/><Relationship Id="rId4" Type="http://schemas.openxmlformats.org/officeDocument/2006/relationships/printerSettings" Target="../printerSettings/printerSettings560.bin"/><Relationship Id="rId9" Type="http://schemas.openxmlformats.org/officeDocument/2006/relationships/printerSettings" Target="../printerSettings/printerSettings565.bin"/><Relationship Id="rId14" Type="http://schemas.openxmlformats.org/officeDocument/2006/relationships/printerSettings" Target="../printerSettings/printerSettings570.bin"/><Relationship Id="rId22" Type="http://schemas.openxmlformats.org/officeDocument/2006/relationships/printerSettings" Target="../printerSettings/printerSettings578.bin"/></Relationships>
</file>

<file path=xl/worksheets/_rels/sheet32.xml.rels><?xml version="1.0" encoding="UTF-8" standalone="yes"?>
<Relationships xmlns="http://schemas.openxmlformats.org/package/2006/relationships"><Relationship Id="rId8" Type="http://schemas.openxmlformats.org/officeDocument/2006/relationships/printerSettings" Target="../printerSettings/printerSettings586.bin"/><Relationship Id="rId13" Type="http://schemas.openxmlformats.org/officeDocument/2006/relationships/printerSettings" Target="../printerSettings/printerSettings591.bin"/><Relationship Id="rId18" Type="http://schemas.openxmlformats.org/officeDocument/2006/relationships/printerSettings" Target="../printerSettings/printerSettings596.bin"/><Relationship Id="rId3" Type="http://schemas.openxmlformats.org/officeDocument/2006/relationships/printerSettings" Target="../printerSettings/printerSettings581.bin"/><Relationship Id="rId21" Type="http://schemas.openxmlformats.org/officeDocument/2006/relationships/printerSettings" Target="../printerSettings/printerSettings599.bin"/><Relationship Id="rId7" Type="http://schemas.openxmlformats.org/officeDocument/2006/relationships/printerSettings" Target="../printerSettings/printerSettings585.bin"/><Relationship Id="rId12" Type="http://schemas.openxmlformats.org/officeDocument/2006/relationships/printerSettings" Target="../printerSettings/printerSettings590.bin"/><Relationship Id="rId17" Type="http://schemas.openxmlformats.org/officeDocument/2006/relationships/printerSettings" Target="../printerSettings/printerSettings595.bin"/><Relationship Id="rId25" Type="http://schemas.openxmlformats.org/officeDocument/2006/relationships/printerSettings" Target="../printerSettings/printerSettings603.bin"/><Relationship Id="rId2" Type="http://schemas.openxmlformats.org/officeDocument/2006/relationships/printerSettings" Target="../printerSettings/printerSettings580.bin"/><Relationship Id="rId16" Type="http://schemas.openxmlformats.org/officeDocument/2006/relationships/printerSettings" Target="../printerSettings/printerSettings594.bin"/><Relationship Id="rId20" Type="http://schemas.openxmlformats.org/officeDocument/2006/relationships/printerSettings" Target="../printerSettings/printerSettings598.bin"/><Relationship Id="rId1" Type="http://schemas.openxmlformats.org/officeDocument/2006/relationships/printerSettings" Target="../printerSettings/printerSettings579.bin"/><Relationship Id="rId6" Type="http://schemas.openxmlformats.org/officeDocument/2006/relationships/printerSettings" Target="../printerSettings/printerSettings584.bin"/><Relationship Id="rId11" Type="http://schemas.openxmlformats.org/officeDocument/2006/relationships/printerSettings" Target="../printerSettings/printerSettings589.bin"/><Relationship Id="rId24" Type="http://schemas.openxmlformats.org/officeDocument/2006/relationships/printerSettings" Target="../printerSettings/printerSettings602.bin"/><Relationship Id="rId5" Type="http://schemas.openxmlformats.org/officeDocument/2006/relationships/printerSettings" Target="../printerSettings/printerSettings583.bin"/><Relationship Id="rId15" Type="http://schemas.openxmlformats.org/officeDocument/2006/relationships/printerSettings" Target="../printerSettings/printerSettings593.bin"/><Relationship Id="rId23" Type="http://schemas.openxmlformats.org/officeDocument/2006/relationships/printerSettings" Target="../printerSettings/printerSettings601.bin"/><Relationship Id="rId10" Type="http://schemas.openxmlformats.org/officeDocument/2006/relationships/printerSettings" Target="../printerSettings/printerSettings588.bin"/><Relationship Id="rId19" Type="http://schemas.openxmlformats.org/officeDocument/2006/relationships/printerSettings" Target="../printerSettings/printerSettings597.bin"/><Relationship Id="rId4" Type="http://schemas.openxmlformats.org/officeDocument/2006/relationships/printerSettings" Target="../printerSettings/printerSettings582.bin"/><Relationship Id="rId9" Type="http://schemas.openxmlformats.org/officeDocument/2006/relationships/printerSettings" Target="../printerSettings/printerSettings587.bin"/><Relationship Id="rId14" Type="http://schemas.openxmlformats.org/officeDocument/2006/relationships/printerSettings" Target="../printerSettings/printerSettings592.bin"/><Relationship Id="rId22" Type="http://schemas.openxmlformats.org/officeDocument/2006/relationships/printerSettings" Target="../printerSettings/printerSettings60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27"/>
  <sheetViews>
    <sheetView view="pageBreakPreview" topLeftCell="A7" zoomScaleNormal="100" zoomScaleSheetLayoutView="100" workbookViewId="0">
      <selection activeCell="B8" sqref="B8"/>
    </sheetView>
  </sheetViews>
  <sheetFormatPr defaultRowHeight="16.5"/>
  <cols>
    <col min="1" max="1" width="36.25" style="1299" customWidth="1"/>
    <col min="2" max="2" width="71.875" style="1299" customWidth="1"/>
    <col min="3" max="256" width="9" style="1299"/>
    <col min="257" max="257" width="36.25" style="1299" customWidth="1"/>
    <col min="258" max="258" width="71.875" style="1299" customWidth="1"/>
    <col min="259" max="512" width="9" style="1299"/>
    <col min="513" max="513" width="36.25" style="1299" customWidth="1"/>
    <col min="514" max="514" width="71.875" style="1299" customWidth="1"/>
    <col min="515" max="768" width="9" style="1299"/>
    <col min="769" max="769" width="36.25" style="1299" customWidth="1"/>
    <col min="770" max="770" width="71.875" style="1299" customWidth="1"/>
    <col min="771" max="1024" width="9" style="1299"/>
    <col min="1025" max="1025" width="36.25" style="1299" customWidth="1"/>
    <col min="1026" max="1026" width="71.875" style="1299" customWidth="1"/>
    <col min="1027" max="1280" width="9" style="1299"/>
    <col min="1281" max="1281" width="36.25" style="1299" customWidth="1"/>
    <col min="1282" max="1282" width="71.875" style="1299" customWidth="1"/>
    <col min="1283" max="1536" width="9" style="1299"/>
    <col min="1537" max="1537" width="36.25" style="1299" customWidth="1"/>
    <col min="1538" max="1538" width="71.875" style="1299" customWidth="1"/>
    <col min="1539" max="1792" width="9" style="1299"/>
    <col min="1793" max="1793" width="36.25" style="1299" customWidth="1"/>
    <col min="1794" max="1794" width="71.875" style="1299" customWidth="1"/>
    <col min="1795" max="2048" width="9" style="1299"/>
    <col min="2049" max="2049" width="36.25" style="1299" customWidth="1"/>
    <col min="2050" max="2050" width="71.875" style="1299" customWidth="1"/>
    <col min="2051" max="2304" width="9" style="1299"/>
    <col min="2305" max="2305" width="36.25" style="1299" customWidth="1"/>
    <col min="2306" max="2306" width="71.875" style="1299" customWidth="1"/>
    <col min="2307" max="2560" width="9" style="1299"/>
    <col min="2561" max="2561" width="36.25" style="1299" customWidth="1"/>
    <col min="2562" max="2562" width="71.875" style="1299" customWidth="1"/>
    <col min="2563" max="2816" width="9" style="1299"/>
    <col min="2817" max="2817" width="36.25" style="1299" customWidth="1"/>
    <col min="2818" max="2818" width="71.875" style="1299" customWidth="1"/>
    <col min="2819" max="3072" width="9" style="1299"/>
    <col min="3073" max="3073" width="36.25" style="1299" customWidth="1"/>
    <col min="3074" max="3074" width="71.875" style="1299" customWidth="1"/>
    <col min="3075" max="3328" width="9" style="1299"/>
    <col min="3329" max="3329" width="36.25" style="1299" customWidth="1"/>
    <col min="3330" max="3330" width="71.875" style="1299" customWidth="1"/>
    <col min="3331" max="3584" width="9" style="1299"/>
    <col min="3585" max="3585" width="36.25" style="1299" customWidth="1"/>
    <col min="3586" max="3586" width="71.875" style="1299" customWidth="1"/>
    <col min="3587" max="3840" width="9" style="1299"/>
    <col min="3841" max="3841" width="36.25" style="1299" customWidth="1"/>
    <col min="3842" max="3842" width="71.875" style="1299" customWidth="1"/>
    <col min="3843" max="4096" width="9" style="1299"/>
    <col min="4097" max="4097" width="36.25" style="1299" customWidth="1"/>
    <col min="4098" max="4098" width="71.875" style="1299" customWidth="1"/>
    <col min="4099" max="4352" width="9" style="1299"/>
    <col min="4353" max="4353" width="36.25" style="1299" customWidth="1"/>
    <col min="4354" max="4354" width="71.875" style="1299" customWidth="1"/>
    <col min="4355" max="4608" width="9" style="1299"/>
    <col min="4609" max="4609" width="36.25" style="1299" customWidth="1"/>
    <col min="4610" max="4610" width="71.875" style="1299" customWidth="1"/>
    <col min="4611" max="4864" width="9" style="1299"/>
    <col min="4865" max="4865" width="36.25" style="1299" customWidth="1"/>
    <col min="4866" max="4866" width="71.875" style="1299" customWidth="1"/>
    <col min="4867" max="5120" width="9" style="1299"/>
    <col min="5121" max="5121" width="36.25" style="1299" customWidth="1"/>
    <col min="5122" max="5122" width="71.875" style="1299" customWidth="1"/>
    <col min="5123" max="5376" width="9" style="1299"/>
    <col min="5377" max="5377" width="36.25" style="1299" customWidth="1"/>
    <col min="5378" max="5378" width="71.875" style="1299" customWidth="1"/>
    <col min="5379" max="5632" width="9" style="1299"/>
    <col min="5633" max="5633" width="36.25" style="1299" customWidth="1"/>
    <col min="5634" max="5634" width="71.875" style="1299" customWidth="1"/>
    <col min="5635" max="5888" width="9" style="1299"/>
    <col min="5889" max="5889" width="36.25" style="1299" customWidth="1"/>
    <col min="5890" max="5890" width="71.875" style="1299" customWidth="1"/>
    <col min="5891" max="6144" width="9" style="1299"/>
    <col min="6145" max="6145" width="36.25" style="1299" customWidth="1"/>
    <col min="6146" max="6146" width="71.875" style="1299" customWidth="1"/>
    <col min="6147" max="6400" width="9" style="1299"/>
    <col min="6401" max="6401" width="36.25" style="1299" customWidth="1"/>
    <col min="6402" max="6402" width="71.875" style="1299" customWidth="1"/>
    <col min="6403" max="6656" width="9" style="1299"/>
    <col min="6657" max="6657" width="36.25" style="1299" customWidth="1"/>
    <col min="6658" max="6658" width="71.875" style="1299" customWidth="1"/>
    <col min="6659" max="6912" width="9" style="1299"/>
    <col min="6913" max="6913" width="36.25" style="1299" customWidth="1"/>
    <col min="6914" max="6914" width="71.875" style="1299" customWidth="1"/>
    <col min="6915" max="7168" width="9" style="1299"/>
    <col min="7169" max="7169" width="36.25" style="1299" customWidth="1"/>
    <col min="7170" max="7170" width="71.875" style="1299" customWidth="1"/>
    <col min="7171" max="7424" width="9" style="1299"/>
    <col min="7425" max="7425" width="36.25" style="1299" customWidth="1"/>
    <col min="7426" max="7426" width="71.875" style="1299" customWidth="1"/>
    <col min="7427" max="7680" width="9" style="1299"/>
    <col min="7681" max="7681" width="36.25" style="1299" customWidth="1"/>
    <col min="7682" max="7682" width="71.875" style="1299" customWidth="1"/>
    <col min="7683" max="7936" width="9" style="1299"/>
    <col min="7937" max="7937" width="36.25" style="1299" customWidth="1"/>
    <col min="7938" max="7938" width="71.875" style="1299" customWidth="1"/>
    <col min="7939" max="8192" width="9" style="1299"/>
    <col min="8193" max="8193" width="36.25" style="1299" customWidth="1"/>
    <col min="8194" max="8194" width="71.875" style="1299" customWidth="1"/>
    <col min="8195" max="8448" width="9" style="1299"/>
    <col min="8449" max="8449" width="36.25" style="1299" customWidth="1"/>
    <col min="8450" max="8450" width="71.875" style="1299" customWidth="1"/>
    <col min="8451" max="8704" width="9" style="1299"/>
    <col min="8705" max="8705" width="36.25" style="1299" customWidth="1"/>
    <col min="8706" max="8706" width="71.875" style="1299" customWidth="1"/>
    <col min="8707" max="8960" width="9" style="1299"/>
    <col min="8961" max="8961" width="36.25" style="1299" customWidth="1"/>
    <col min="8962" max="8962" width="71.875" style="1299" customWidth="1"/>
    <col min="8963" max="9216" width="9" style="1299"/>
    <col min="9217" max="9217" width="36.25" style="1299" customWidth="1"/>
    <col min="9218" max="9218" width="71.875" style="1299" customWidth="1"/>
    <col min="9219" max="9472" width="9" style="1299"/>
    <col min="9473" max="9473" width="36.25" style="1299" customWidth="1"/>
    <col min="9474" max="9474" width="71.875" style="1299" customWidth="1"/>
    <col min="9475" max="9728" width="9" style="1299"/>
    <col min="9729" max="9729" width="36.25" style="1299" customWidth="1"/>
    <col min="9730" max="9730" width="71.875" style="1299" customWidth="1"/>
    <col min="9731" max="9984" width="9" style="1299"/>
    <col min="9985" max="9985" width="36.25" style="1299" customWidth="1"/>
    <col min="9986" max="9986" width="71.875" style="1299" customWidth="1"/>
    <col min="9987" max="10240" width="9" style="1299"/>
    <col min="10241" max="10241" width="36.25" style="1299" customWidth="1"/>
    <col min="10242" max="10242" width="71.875" style="1299" customWidth="1"/>
    <col min="10243" max="10496" width="9" style="1299"/>
    <col min="10497" max="10497" width="36.25" style="1299" customWidth="1"/>
    <col min="10498" max="10498" width="71.875" style="1299" customWidth="1"/>
    <col min="10499" max="10752" width="9" style="1299"/>
    <col min="10753" max="10753" width="36.25" style="1299" customWidth="1"/>
    <col min="10754" max="10754" width="71.875" style="1299" customWidth="1"/>
    <col min="10755" max="11008" width="9" style="1299"/>
    <col min="11009" max="11009" width="36.25" style="1299" customWidth="1"/>
    <col min="11010" max="11010" width="71.875" style="1299" customWidth="1"/>
    <col min="11011" max="11264" width="9" style="1299"/>
    <col min="11265" max="11265" width="36.25" style="1299" customWidth="1"/>
    <col min="11266" max="11266" width="71.875" style="1299" customWidth="1"/>
    <col min="11267" max="11520" width="9" style="1299"/>
    <col min="11521" max="11521" width="36.25" style="1299" customWidth="1"/>
    <col min="11522" max="11522" width="71.875" style="1299" customWidth="1"/>
    <col min="11523" max="11776" width="9" style="1299"/>
    <col min="11777" max="11777" width="36.25" style="1299" customWidth="1"/>
    <col min="11778" max="11778" width="71.875" style="1299" customWidth="1"/>
    <col min="11779" max="12032" width="9" style="1299"/>
    <col min="12033" max="12033" width="36.25" style="1299" customWidth="1"/>
    <col min="12034" max="12034" width="71.875" style="1299" customWidth="1"/>
    <col min="12035" max="12288" width="9" style="1299"/>
    <col min="12289" max="12289" width="36.25" style="1299" customWidth="1"/>
    <col min="12290" max="12290" width="71.875" style="1299" customWidth="1"/>
    <col min="12291" max="12544" width="9" style="1299"/>
    <col min="12545" max="12545" width="36.25" style="1299" customWidth="1"/>
    <col min="12546" max="12546" width="71.875" style="1299" customWidth="1"/>
    <col min="12547" max="12800" width="9" style="1299"/>
    <col min="12801" max="12801" width="36.25" style="1299" customWidth="1"/>
    <col min="12802" max="12802" width="71.875" style="1299" customWidth="1"/>
    <col min="12803" max="13056" width="9" style="1299"/>
    <col min="13057" max="13057" width="36.25" style="1299" customWidth="1"/>
    <col min="13058" max="13058" width="71.875" style="1299" customWidth="1"/>
    <col min="13059" max="13312" width="9" style="1299"/>
    <col min="13313" max="13313" width="36.25" style="1299" customWidth="1"/>
    <col min="13314" max="13314" width="71.875" style="1299" customWidth="1"/>
    <col min="13315" max="13568" width="9" style="1299"/>
    <col min="13569" max="13569" width="36.25" style="1299" customWidth="1"/>
    <col min="13570" max="13570" width="71.875" style="1299" customWidth="1"/>
    <col min="13571" max="13824" width="9" style="1299"/>
    <col min="13825" max="13825" width="36.25" style="1299" customWidth="1"/>
    <col min="13826" max="13826" width="71.875" style="1299" customWidth="1"/>
    <col min="13827" max="14080" width="9" style="1299"/>
    <col min="14081" max="14081" width="36.25" style="1299" customWidth="1"/>
    <col min="14082" max="14082" width="71.875" style="1299" customWidth="1"/>
    <col min="14083" max="14336" width="9" style="1299"/>
    <col min="14337" max="14337" width="36.25" style="1299" customWidth="1"/>
    <col min="14338" max="14338" width="71.875" style="1299" customWidth="1"/>
    <col min="14339" max="14592" width="9" style="1299"/>
    <col min="14593" max="14593" width="36.25" style="1299" customWidth="1"/>
    <col min="14594" max="14594" width="71.875" style="1299" customWidth="1"/>
    <col min="14595" max="14848" width="9" style="1299"/>
    <col min="14849" max="14849" width="36.25" style="1299" customWidth="1"/>
    <col min="14850" max="14850" width="71.875" style="1299" customWidth="1"/>
    <col min="14851" max="15104" width="9" style="1299"/>
    <col min="15105" max="15105" width="36.25" style="1299" customWidth="1"/>
    <col min="15106" max="15106" width="71.875" style="1299" customWidth="1"/>
    <col min="15107" max="15360" width="9" style="1299"/>
    <col min="15361" max="15361" width="36.25" style="1299" customWidth="1"/>
    <col min="15362" max="15362" width="71.875" style="1299" customWidth="1"/>
    <col min="15363" max="15616" width="9" style="1299"/>
    <col min="15617" max="15617" width="36.25" style="1299" customWidth="1"/>
    <col min="15618" max="15618" width="71.875" style="1299" customWidth="1"/>
    <col min="15619" max="15872" width="9" style="1299"/>
    <col min="15873" max="15873" width="36.25" style="1299" customWidth="1"/>
    <col min="15874" max="15874" width="71.875" style="1299" customWidth="1"/>
    <col min="15875" max="16128" width="9" style="1299"/>
    <col min="16129" max="16129" width="36.25" style="1299" customWidth="1"/>
    <col min="16130" max="16130" width="71.875" style="1299" customWidth="1"/>
    <col min="16131" max="16384" width="9" style="1299"/>
  </cols>
  <sheetData>
    <row r="1" spans="1:2" ht="60" customHeight="1">
      <c r="A1" s="1471" t="s">
        <v>690</v>
      </c>
      <c r="B1" s="1471"/>
    </row>
    <row r="2" spans="1:2" ht="69.75" customHeight="1">
      <c r="A2" s="1300"/>
      <c r="B2" s="1301" t="s">
        <v>691</v>
      </c>
    </row>
    <row r="3" spans="1:2" s="1304" customFormat="1" ht="56.25" customHeight="1">
      <c r="A3" s="1302" t="s">
        <v>692</v>
      </c>
      <c r="B3" s="1303" t="s">
        <v>732</v>
      </c>
    </row>
    <row r="4" spans="1:2" s="1304" customFormat="1" ht="4.5" customHeight="1">
      <c r="A4" s="1302"/>
      <c r="B4" s="1303"/>
    </row>
    <row r="5" spans="1:2" s="1304" customFormat="1">
      <c r="A5" s="1302" t="s">
        <v>699</v>
      </c>
      <c r="B5" s="1305" t="s">
        <v>733</v>
      </c>
    </row>
    <row r="6" spans="1:2" ht="3" customHeight="1">
      <c r="A6" s="1302"/>
      <c r="B6" s="1306"/>
    </row>
    <row r="7" spans="1:2" ht="42" customHeight="1">
      <c r="A7" s="1307" t="s">
        <v>693</v>
      </c>
      <c r="B7" s="1308" t="s">
        <v>734</v>
      </c>
    </row>
    <row r="8" spans="1:2" ht="5.25" customHeight="1">
      <c r="A8" s="1302"/>
      <c r="B8" s="1306"/>
    </row>
    <row r="9" spans="1:2" ht="18.75" customHeight="1">
      <c r="A9" s="1472" t="s">
        <v>694</v>
      </c>
      <c r="B9" s="1309" t="s">
        <v>665</v>
      </c>
    </row>
    <row r="10" spans="1:2" ht="18.75" customHeight="1">
      <c r="A10" s="1472"/>
      <c r="B10" s="1309" t="s">
        <v>695</v>
      </c>
    </row>
    <row r="11" spans="1:2" ht="18.75" customHeight="1">
      <c r="A11" s="1472"/>
      <c r="B11" s="1309" t="s">
        <v>696</v>
      </c>
    </row>
    <row r="12" spans="1:2" ht="18.75" customHeight="1">
      <c r="A12" s="1472"/>
      <c r="B12" s="1309" t="s">
        <v>697</v>
      </c>
    </row>
    <row r="13" spans="1:2" ht="18.75" customHeight="1">
      <c r="A13" s="1472"/>
      <c r="B13" s="1309" t="s">
        <v>698</v>
      </c>
    </row>
    <row r="14" spans="1:2" s="1311" customFormat="1" ht="41.25" customHeight="1">
      <c r="A14" s="1472"/>
      <c r="B14" s="1310" t="s">
        <v>731</v>
      </c>
    </row>
    <row r="15" spans="1:2">
      <c r="A15" s="1312"/>
      <c r="B15" s="1312"/>
    </row>
    <row r="16" spans="1:2">
      <c r="A16" s="1312"/>
      <c r="B16" s="1312"/>
    </row>
    <row r="17" spans="1:2">
      <c r="A17" s="1312"/>
      <c r="B17" s="1312"/>
    </row>
    <row r="18" spans="1:2">
      <c r="A18" s="1312"/>
      <c r="B18" s="1312"/>
    </row>
    <row r="19" spans="1:2">
      <c r="A19" s="1312"/>
      <c r="B19" s="1312"/>
    </row>
    <row r="20" spans="1:2">
      <c r="A20" s="1312"/>
      <c r="B20" s="1312"/>
    </row>
    <row r="21" spans="1:2">
      <c r="A21" s="1312"/>
      <c r="B21" s="1312"/>
    </row>
    <row r="22" spans="1:2">
      <c r="A22" s="1312"/>
      <c r="B22" s="1312"/>
    </row>
    <row r="23" spans="1:2">
      <c r="A23" s="1312"/>
      <c r="B23" s="1312"/>
    </row>
    <row r="24" spans="1:2">
      <c r="A24" s="1312"/>
      <c r="B24" s="1312"/>
    </row>
    <row r="25" spans="1:2">
      <c r="A25" s="1312"/>
      <c r="B25" s="1312"/>
    </row>
    <row r="26" spans="1:2">
      <c r="A26" s="1312"/>
      <c r="B26" s="1312"/>
    </row>
    <row r="27" spans="1:2">
      <c r="A27" s="1312"/>
      <c r="B27" s="1312"/>
    </row>
  </sheetData>
  <sheetProtection algorithmName="SHA-512" hashValue="vUCu8ooiJqgMdZc6Bvf9Qw67qQqhXbI8g9s3fD+PLy6EwPtpsfru1lc+7x7rtmXyfTGYdPRhZDByg0bm3FnMVg==" saltValue="mpVIHdT8U1SCah1HD0BvOg==" spinCount="100000" sheet="1" objects="1" scenarios="1" formatCells="0" formatColumns="0" formatRows="0" selectLockedCells="1" sort="0"/>
  <mergeCells count="2">
    <mergeCell ref="A1:B1"/>
    <mergeCell ref="A9:A14"/>
  </mergeCells>
  <pageMargins left="0.7" right="0.7" top="0.75" bottom="0.75" header="0.3" footer="0.3"/>
  <pageSetup scale="7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pageSetUpPr autoPageBreaks="0" fitToPage="1"/>
  </sheetPr>
  <dimension ref="A1:J17"/>
  <sheetViews>
    <sheetView showGridLines="0" view="pageBreakPreview" zoomScale="90" zoomScaleNormal="100" zoomScaleSheetLayoutView="90" workbookViewId="0">
      <selection activeCell="C5" sqref="C5:E5"/>
    </sheetView>
  </sheetViews>
  <sheetFormatPr defaultColWidth="8" defaultRowHeight="13.5"/>
  <cols>
    <col min="1" max="1" width="8.625" style="34" customWidth="1"/>
    <col min="2" max="2" width="11.125" style="34" customWidth="1"/>
    <col min="3" max="4" width="38.625" style="34" customWidth="1"/>
    <col min="5" max="5" width="12.625" style="34" customWidth="1"/>
    <col min="6" max="6" width="8.625" style="28" customWidth="1"/>
    <col min="7" max="9" width="8" style="28" customWidth="1"/>
    <col min="10" max="16384" width="8" style="19"/>
  </cols>
  <sheetData>
    <row r="1" spans="1:10" ht="30.75" customHeight="1">
      <c r="A1" s="238"/>
      <c r="B1" s="1473"/>
      <c r="C1" s="1474"/>
      <c r="D1" s="1474"/>
      <c r="E1" s="1475"/>
      <c r="F1" s="237"/>
      <c r="G1" s="16"/>
      <c r="H1" s="17"/>
      <c r="I1" s="17"/>
      <c r="J1" s="18"/>
    </row>
    <row r="2" spans="1:10" ht="52.5" customHeight="1">
      <c r="A2" s="1490" t="s">
        <v>0</v>
      </c>
      <c r="B2" s="1478" t="str">
        <f>Basic!B3</f>
        <v>Rate Contract for Engagement of Surveying Agency for various Survey Works of Transmission Lines 132kv &amp; Above under NERTS for period of 1 Year (With 6 Months Provision for Extension)</v>
      </c>
      <c r="C2" s="1479"/>
      <c r="D2" s="1479"/>
      <c r="E2" s="1480"/>
      <c r="F2" s="1493" t="str">
        <f>Basic!B7</f>
        <v>NESH/CSM/G1/SRM/OT/1500-1286/BPS(Vol-IB)</v>
      </c>
      <c r="G2" s="16"/>
      <c r="H2" s="17"/>
      <c r="I2" s="17"/>
      <c r="J2" s="18"/>
    </row>
    <row r="3" spans="1:10" ht="34.5" customHeight="1">
      <c r="A3" s="1491"/>
      <c r="B3" s="1481" t="str">
        <f>Basic!B5</f>
        <v>NESH/CSM/G1/SRM/OT/1500-1286/NIT  dated 27/05/2024.</v>
      </c>
      <c r="C3" s="1482"/>
      <c r="D3" s="1482"/>
      <c r="E3" s="1483"/>
      <c r="F3" s="1494"/>
      <c r="G3" s="16"/>
      <c r="H3" s="17"/>
      <c r="I3" s="17"/>
      <c r="J3" s="18"/>
    </row>
    <row r="4" spans="1:10" ht="39.950000000000003" customHeight="1">
      <c r="A4" s="1491"/>
      <c r="B4" s="235">
        <v>1</v>
      </c>
      <c r="C4" s="1476" t="s">
        <v>700</v>
      </c>
      <c r="D4" s="1476"/>
      <c r="E4" s="1477"/>
      <c r="F4" s="1494"/>
      <c r="G4" s="23"/>
      <c r="H4" s="23"/>
      <c r="I4" s="17"/>
      <c r="J4" s="18"/>
    </row>
    <row r="5" spans="1:10" ht="36" customHeight="1">
      <c r="A5" s="1491"/>
      <c r="B5" s="235">
        <v>2</v>
      </c>
      <c r="C5" s="1476" t="s">
        <v>672</v>
      </c>
      <c r="D5" s="1476"/>
      <c r="E5" s="1477"/>
      <c r="F5" s="1494"/>
      <c r="G5" s="16"/>
      <c r="H5" s="17"/>
      <c r="I5" s="17"/>
      <c r="J5" s="18"/>
    </row>
    <row r="6" spans="1:10" s="28" customFormat="1" ht="30" customHeight="1">
      <c r="A6" s="1491"/>
      <c r="B6" s="235">
        <v>3</v>
      </c>
      <c r="C6" s="1476" t="s">
        <v>279</v>
      </c>
      <c r="D6" s="1476"/>
      <c r="E6" s="1477"/>
      <c r="F6" s="1494"/>
      <c r="G6" s="16"/>
      <c r="H6" s="17"/>
      <c r="I6" s="17"/>
      <c r="J6" s="17"/>
    </row>
    <row r="7" spans="1:10" ht="52.5" hidden="1" customHeight="1">
      <c r="A7" s="1491"/>
      <c r="B7" s="235">
        <v>4</v>
      </c>
      <c r="C7" s="1476" t="s">
        <v>472</v>
      </c>
      <c r="D7" s="1476"/>
      <c r="E7" s="1477"/>
      <c r="F7" s="1494"/>
      <c r="G7" s="16"/>
      <c r="H7" s="17"/>
      <c r="I7" s="17"/>
      <c r="J7" s="18"/>
    </row>
    <row r="8" spans="1:10" ht="9.75" customHeight="1">
      <c r="A8" s="1491"/>
      <c r="B8" s="21"/>
      <c r="C8" s="20"/>
      <c r="D8" s="20"/>
      <c r="E8" s="22"/>
      <c r="F8" s="1494"/>
      <c r="G8" s="16"/>
      <c r="H8" s="17"/>
      <c r="I8" s="17"/>
      <c r="J8" s="18"/>
    </row>
    <row r="9" spans="1:10" ht="23.25" customHeight="1">
      <c r="A9" s="1491"/>
      <c r="B9" s="1500"/>
      <c r="C9" s="1501"/>
      <c r="D9" s="1501"/>
      <c r="E9" s="1502"/>
      <c r="F9" s="1494"/>
      <c r="G9" s="16"/>
      <c r="H9" s="17"/>
      <c r="I9" s="17"/>
      <c r="J9" s="18"/>
    </row>
    <row r="10" spans="1:10" ht="10.5" customHeight="1">
      <c r="A10" s="1491"/>
      <c r="B10" s="24"/>
      <c r="C10" s="25"/>
      <c r="D10" s="25"/>
      <c r="E10" s="26"/>
      <c r="F10" s="1494"/>
      <c r="G10" s="16"/>
      <c r="H10" s="17"/>
      <c r="I10" s="17"/>
      <c r="J10" s="18"/>
    </row>
    <row r="11" spans="1:10" ht="24" customHeight="1">
      <c r="A11" s="1491"/>
      <c r="B11" s="1498"/>
      <c r="C11" s="1499"/>
      <c r="D11" s="1499"/>
      <c r="E11" s="27"/>
      <c r="F11" s="1494"/>
    </row>
    <row r="12" spans="1:10" ht="15.95" customHeight="1">
      <c r="A12" s="1492"/>
      <c r="B12" s="1484"/>
      <c r="C12" s="1485"/>
      <c r="D12" s="1485"/>
      <c r="E12" s="29"/>
      <c r="F12" s="1495"/>
      <c r="G12" s="16"/>
      <c r="H12" s="17"/>
      <c r="I12" s="17"/>
      <c r="J12" s="18"/>
    </row>
    <row r="13" spans="1:10" ht="24" customHeight="1">
      <c r="A13" s="1489"/>
      <c r="B13" s="1486"/>
      <c r="C13" s="1487"/>
      <c r="D13" s="1487"/>
      <c r="E13" s="27"/>
      <c r="F13" s="1488"/>
      <c r="G13" s="30"/>
      <c r="H13" s="30"/>
      <c r="I13" s="30"/>
      <c r="J13" s="30"/>
    </row>
    <row r="14" spans="1:10" ht="15.95" customHeight="1">
      <c r="A14" s="1489"/>
      <c r="B14" s="1496"/>
      <c r="C14" s="1497"/>
      <c r="D14" s="1497"/>
      <c r="E14" s="31"/>
      <c r="F14" s="1488"/>
      <c r="G14" s="30"/>
      <c r="H14" s="30"/>
      <c r="I14" s="30"/>
      <c r="J14" s="30"/>
    </row>
    <row r="15" spans="1:10" ht="15.75">
      <c r="A15" s="32"/>
      <c r="B15" s="33"/>
      <c r="C15" s="33"/>
      <c r="D15" s="33"/>
      <c r="E15" s="33"/>
      <c r="F15" s="17"/>
      <c r="G15" s="17"/>
      <c r="H15" s="17"/>
      <c r="I15" s="17"/>
      <c r="J15" s="18"/>
    </row>
    <row r="16" spans="1:10" ht="15.75">
      <c r="A16" s="32"/>
      <c r="B16" s="20"/>
      <c r="C16" s="20"/>
      <c r="D16" s="20"/>
      <c r="E16" s="20"/>
      <c r="F16" s="17"/>
      <c r="G16" s="17"/>
      <c r="H16" s="17"/>
      <c r="I16" s="17"/>
      <c r="J16" s="18"/>
    </row>
    <row r="17" spans="1:10" ht="15.75">
      <c r="A17" s="32"/>
      <c r="B17" s="32"/>
      <c r="C17" s="32"/>
      <c r="D17" s="32"/>
      <c r="E17" s="32"/>
      <c r="F17" s="17"/>
      <c r="G17" s="17"/>
      <c r="H17" s="17"/>
      <c r="I17" s="17"/>
      <c r="J17" s="18"/>
    </row>
  </sheetData>
  <sheetProtection algorithmName="SHA-512" hashValue="qggbWwVkoaqOMr5wCPPiW9D5OwNctveg5BHPMOv3RYp4MBhEw7WF/3pKnPk79vFObRWiGSkNISTpdzE+WoWpGQ==" saltValue="ZSrzSrhTasL7nm2HkAjIdQ==" spinCount="100000" sheet="1" objects="1" scenarios="1" formatCells="0" formatColumns="0" formatRows="0" selectLockedCells="1" sort="0"/>
  <customSheetViews>
    <customSheetView guid="{92E4643E-E153-4A15-ADC8-B3E5FA86113E}" scale="90" showGridLines="0" hiddenRows="1" view="pageBreakPreview">
      <selection activeCell="I24" sqref="I2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1A69D62F-E881-40D6-8A9A-90D0B2FD17F9}" scale="90" showGridLines="0" hiddenRows="1" view="pageBreakPreview">
      <selection activeCell="I8" sqref="I8"/>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7FEA3959-92A6-4B7E-927B-087EAC5E7414}" scale="90" showGridLines="0" hiddenRows="1" view="pageBreakPreview" topLeftCell="A5">
      <selection activeCell="C23" sqref="C23"/>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DCF598F-E3E8-4517-8889-6DF83747DD2A}" scale="90" showGridLines="0" hiddenRows="1" view="pageBreakPreview">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5C5F000-3F2E-4A34-B83F-6CE80CF74968}" scale="60" showGridLines="0" hiddenRows="1" view="pageBreakPreview" topLeftCell="A2">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996AFBE6-B482-42C1-8052-EFE8998821C2}"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AD86AC6C-B2E5-489A-BA08-94D78CF752AB}" scale="90" showGridLines="0" hiddenRows="1" view="pageBreakPreview">
      <selection activeCell="C25" sqref="C2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F2FBC91-79AB-49BF-B046-986FA957665E}" scale="90" showGridLines="0" hiddenRows="1" view="pageBreakPreview">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A6F13BD3-B96C-452C-968D-78F6E5959979}" scale="90" showGridLines="0" hiddenRows="1" view="pageBreakPreview">
      <selection activeCell="I24" sqref="I24"/>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4" type="noConversion"/>
  <printOptions horizontalCentered="1"/>
  <pageMargins left="0.15748031496063" right="0.23622047244094499" top="0.78" bottom="0.98425196850393704" header="0.35433070866141703" footer="0.511811023622047"/>
  <pageSetup paperSize="9" scale="86" fitToHeight="0" orientation="portrait" r:id="rId25"/>
  <headerFooter alignWithMargins="0"/>
  <drawing r:id="rId2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K154"/>
  <sheetViews>
    <sheetView showGridLines="0" view="pageBreakPreview" topLeftCell="A66" zoomScale="90" zoomScaleSheetLayoutView="90" workbookViewId="0">
      <selection activeCell="D28" sqref="D28:G28"/>
    </sheetView>
  </sheetViews>
  <sheetFormatPr defaultRowHeight="16.5"/>
  <cols>
    <col min="1" max="1" width="9" style="241"/>
    <col min="2" max="2" width="9" style="242"/>
    <col min="3" max="3" width="72.625" style="242" customWidth="1"/>
    <col min="4" max="4" width="66.125" style="255" customWidth="1"/>
    <col min="5" max="16384" width="9" style="240"/>
  </cols>
  <sheetData>
    <row r="1" spans="1:11" ht="45" customHeight="1">
      <c r="A1" s="1504" t="str">
        <f>Basic!B3</f>
        <v>Rate Contract for Engagement of Surveying Agency for various Survey Works of Transmission Lines 132kv &amp; Above under NERTS for period of 1 Year (With 6 Months Provision for Extension)</v>
      </c>
      <c r="B1" s="1504"/>
      <c r="C1" s="1504"/>
      <c r="D1" s="239"/>
      <c r="E1" s="624"/>
      <c r="F1" s="624"/>
      <c r="G1" s="624"/>
      <c r="H1" s="624"/>
      <c r="I1" s="624"/>
      <c r="J1" s="624"/>
      <c r="K1" s="624"/>
    </row>
    <row r="2" spans="1:11" ht="18" customHeight="1">
      <c r="B2" s="242" t="str">
        <f>"Specification No.: "&amp;Basic!B5</f>
        <v>Specification No.: NESH/CSM/G1/SRM/OT/1500-1286/NIT  dated 27/05/2024.</v>
      </c>
      <c r="C2" s="243"/>
      <c r="D2" s="244"/>
      <c r="E2" s="245"/>
      <c r="F2" s="245"/>
      <c r="G2" s="245"/>
      <c r="H2" s="245"/>
      <c r="I2" s="245"/>
      <c r="J2" s="245"/>
      <c r="K2" s="245"/>
    </row>
    <row r="3" spans="1:11" ht="18" customHeight="1">
      <c r="A3" s="246" t="s">
        <v>344</v>
      </c>
      <c r="B3" s="243" t="s">
        <v>309</v>
      </c>
      <c r="C3" s="243"/>
      <c r="D3" s="247"/>
      <c r="E3" s="248"/>
      <c r="F3" s="248"/>
      <c r="G3" s="248"/>
      <c r="H3" s="248"/>
      <c r="I3" s="248"/>
      <c r="J3" s="248"/>
      <c r="K3" s="248"/>
    </row>
    <row r="4" spans="1:11" ht="18" customHeight="1">
      <c r="B4" s="249" t="s">
        <v>375</v>
      </c>
      <c r="C4" s="250" t="s">
        <v>322</v>
      </c>
      <c r="D4" s="247"/>
      <c r="E4" s="248"/>
      <c r="F4" s="248"/>
      <c r="G4" s="248"/>
      <c r="H4" s="248"/>
      <c r="I4" s="248"/>
      <c r="J4" s="248"/>
      <c r="K4" s="248"/>
    </row>
    <row r="5" spans="1:11" ht="38.1" customHeight="1">
      <c r="B5" s="249" t="s">
        <v>379</v>
      </c>
      <c r="C5" s="250" t="s">
        <v>459</v>
      </c>
      <c r="D5" s="247"/>
      <c r="E5" s="248"/>
      <c r="F5" s="248"/>
      <c r="G5" s="248"/>
      <c r="H5" s="248"/>
      <c r="I5" s="248"/>
      <c r="J5" s="248"/>
      <c r="K5" s="248"/>
    </row>
    <row r="6" spans="1:11" ht="18" customHeight="1">
      <c r="B6" s="249" t="s">
        <v>439</v>
      </c>
      <c r="C6" s="250" t="s">
        <v>151</v>
      </c>
      <c r="D6" s="247"/>
      <c r="E6" s="248"/>
      <c r="F6" s="248"/>
      <c r="G6" s="248"/>
      <c r="H6" s="248"/>
      <c r="I6" s="248"/>
      <c r="J6" s="248"/>
      <c r="K6" s="248"/>
    </row>
    <row r="7" spans="1:11" ht="18" customHeight="1">
      <c r="B7" s="249" t="s">
        <v>440</v>
      </c>
      <c r="C7" s="250" t="s">
        <v>460</v>
      </c>
      <c r="D7" s="247"/>
      <c r="E7" s="248"/>
      <c r="F7" s="248"/>
      <c r="G7" s="248"/>
      <c r="H7" s="248"/>
      <c r="I7" s="248"/>
      <c r="J7" s="248"/>
      <c r="K7" s="248"/>
    </row>
    <row r="8" spans="1:11" ht="18" customHeight="1">
      <c r="B8" s="249" t="s">
        <v>461</v>
      </c>
      <c r="C8" s="250" t="s">
        <v>462</v>
      </c>
      <c r="D8" s="247"/>
      <c r="E8" s="248"/>
      <c r="F8" s="248"/>
      <c r="G8" s="248"/>
      <c r="H8" s="248"/>
      <c r="I8" s="248"/>
      <c r="J8" s="248"/>
      <c r="K8" s="248"/>
    </row>
    <row r="9" spans="1:11" ht="18" customHeight="1">
      <c r="B9" s="249" t="s">
        <v>463</v>
      </c>
      <c r="C9" s="250" t="s">
        <v>464</v>
      </c>
      <c r="D9" s="247"/>
      <c r="E9" s="248"/>
      <c r="F9" s="248"/>
      <c r="G9" s="248"/>
      <c r="H9" s="248"/>
      <c r="I9" s="248"/>
      <c r="J9" s="248"/>
      <c r="K9" s="248"/>
    </row>
    <row r="10" spans="1:11" ht="18" customHeight="1">
      <c r="B10" s="249"/>
      <c r="C10" s="250"/>
      <c r="D10" s="247"/>
      <c r="E10" s="248"/>
      <c r="F10" s="248"/>
      <c r="G10" s="248"/>
      <c r="H10" s="248"/>
      <c r="I10" s="248"/>
      <c r="J10" s="248"/>
      <c r="K10" s="248"/>
    </row>
    <row r="11" spans="1:11" ht="18" customHeight="1">
      <c r="A11" s="246" t="s">
        <v>345</v>
      </c>
      <c r="B11" s="243" t="s">
        <v>310</v>
      </c>
      <c r="C11" s="243"/>
      <c r="D11" s="247"/>
      <c r="E11" s="248"/>
      <c r="F11" s="248"/>
      <c r="G11" s="248"/>
      <c r="H11" s="248"/>
      <c r="I11" s="248"/>
      <c r="J11" s="248"/>
      <c r="K11" s="248"/>
    </row>
    <row r="12" spans="1:11" ht="18" customHeight="1">
      <c r="B12" s="1505" t="s">
        <v>311</v>
      </c>
      <c r="C12" s="1505"/>
      <c r="D12" s="252"/>
      <c r="E12" s="248"/>
      <c r="F12" s="248"/>
      <c r="G12" s="248"/>
      <c r="H12" s="248"/>
      <c r="I12" s="248"/>
      <c r="J12" s="248"/>
      <c r="K12" s="248"/>
    </row>
    <row r="13" spans="1:11" ht="18" customHeight="1">
      <c r="B13" s="253"/>
      <c r="C13" s="250" t="s">
        <v>312</v>
      </c>
      <c r="D13" s="247"/>
      <c r="E13" s="248"/>
      <c r="F13" s="248"/>
      <c r="G13" s="248"/>
      <c r="H13" s="248"/>
      <c r="I13" s="248"/>
      <c r="J13" s="248"/>
      <c r="K13" s="248"/>
    </row>
    <row r="14" spans="1:11" ht="18" customHeight="1">
      <c r="B14" s="1505" t="s">
        <v>313</v>
      </c>
      <c r="C14" s="1505"/>
      <c r="D14" s="252"/>
      <c r="E14" s="248"/>
      <c r="F14" s="248"/>
      <c r="G14" s="248"/>
      <c r="H14" s="248"/>
      <c r="I14" s="248"/>
      <c r="J14" s="248"/>
      <c r="K14" s="248"/>
    </row>
    <row r="15" spans="1:11" ht="38.1" customHeight="1">
      <c r="B15" s="254" t="s">
        <v>323</v>
      </c>
      <c r="C15" s="250" t="s">
        <v>152</v>
      </c>
      <c r="D15" s="247"/>
      <c r="E15" s="248"/>
      <c r="F15" s="248"/>
      <c r="G15" s="248"/>
      <c r="H15" s="248"/>
      <c r="I15" s="248"/>
      <c r="J15" s="248"/>
      <c r="K15" s="248"/>
    </row>
    <row r="16" spans="1:11" ht="28.5" customHeight="1">
      <c r="B16" s="254" t="s">
        <v>323</v>
      </c>
      <c r="C16" s="250" t="s">
        <v>468</v>
      </c>
      <c r="D16" s="247"/>
      <c r="E16" s="248"/>
      <c r="F16" s="248"/>
      <c r="G16" s="248"/>
      <c r="H16" s="248"/>
      <c r="I16" s="248"/>
      <c r="J16" s="248"/>
      <c r="K16" s="248"/>
    </row>
    <row r="17" spans="2:11" ht="42" customHeight="1">
      <c r="B17" s="254" t="s">
        <v>323</v>
      </c>
      <c r="C17" s="250" t="s">
        <v>469</v>
      </c>
      <c r="D17" s="247"/>
      <c r="E17" s="248"/>
      <c r="F17" s="248"/>
      <c r="G17" s="248"/>
      <c r="H17" s="248"/>
      <c r="I17" s="248"/>
      <c r="J17" s="248"/>
      <c r="K17" s="248"/>
    </row>
    <row r="18" spans="2:11" ht="22.5" customHeight="1">
      <c r="B18" s="254" t="s">
        <v>323</v>
      </c>
      <c r="C18" s="250" t="s">
        <v>314</v>
      </c>
      <c r="D18" s="247"/>
      <c r="E18" s="248"/>
      <c r="F18" s="248"/>
      <c r="G18" s="248"/>
      <c r="H18" s="248"/>
      <c r="I18" s="248"/>
      <c r="J18" s="248"/>
      <c r="K18" s="248"/>
    </row>
    <row r="19" spans="2:11" ht="25.5" customHeight="1">
      <c r="B19" s="254" t="s">
        <v>323</v>
      </c>
      <c r="C19" s="250" t="s">
        <v>16</v>
      </c>
      <c r="D19" s="247"/>
      <c r="E19" s="248"/>
      <c r="F19" s="248"/>
      <c r="G19" s="248"/>
      <c r="H19" s="248"/>
      <c r="I19" s="248"/>
      <c r="J19" s="248"/>
      <c r="K19" s="248"/>
    </row>
    <row r="20" spans="2:11" ht="18" customHeight="1">
      <c r="B20" s="254" t="s">
        <v>323</v>
      </c>
      <c r="C20" s="250" t="s">
        <v>315</v>
      </c>
      <c r="D20" s="247"/>
      <c r="E20" s="248"/>
      <c r="F20" s="248"/>
      <c r="G20" s="248"/>
      <c r="H20" s="248"/>
      <c r="I20" s="248"/>
      <c r="J20" s="248"/>
      <c r="K20" s="248"/>
    </row>
    <row r="21" spans="2:11" ht="18" customHeight="1">
      <c r="B21" s="1503" t="s">
        <v>316</v>
      </c>
      <c r="C21" s="1503"/>
      <c r="D21" s="252"/>
      <c r="E21" s="248"/>
      <c r="F21" s="248"/>
      <c r="G21" s="248"/>
      <c r="H21" s="248"/>
      <c r="I21" s="248"/>
      <c r="J21" s="248"/>
      <c r="K21" s="248"/>
    </row>
    <row r="22" spans="2:11" ht="54" customHeight="1">
      <c r="B22" s="1313" t="s">
        <v>323</v>
      </c>
      <c r="C22" s="1314" t="s">
        <v>317</v>
      </c>
      <c r="D22" s="247"/>
      <c r="E22" s="248"/>
      <c r="F22" s="248"/>
      <c r="G22" s="248"/>
      <c r="H22" s="248"/>
      <c r="I22" s="248"/>
      <c r="J22" s="248"/>
      <c r="K22" s="248"/>
    </row>
    <row r="23" spans="2:11" ht="54" customHeight="1">
      <c r="B23" s="1313" t="s">
        <v>323</v>
      </c>
      <c r="C23" s="1314" t="s">
        <v>318</v>
      </c>
      <c r="D23" s="247"/>
      <c r="E23" s="248"/>
      <c r="F23" s="248"/>
      <c r="G23" s="248"/>
      <c r="H23" s="248"/>
      <c r="I23" s="248"/>
      <c r="J23" s="248"/>
      <c r="K23" s="248"/>
    </row>
    <row r="24" spans="2:11" ht="50.25" hidden="1" customHeight="1">
      <c r="B24" s="1313" t="s">
        <v>323</v>
      </c>
      <c r="C24" s="1314" t="s">
        <v>319</v>
      </c>
      <c r="D24" s="247"/>
      <c r="E24" s="248"/>
      <c r="F24" s="248"/>
      <c r="G24" s="248"/>
      <c r="H24" s="248"/>
      <c r="I24" s="248"/>
      <c r="J24" s="248"/>
      <c r="K24" s="248"/>
    </row>
    <row r="25" spans="2:11" ht="18" customHeight="1">
      <c r="B25" s="1313" t="s">
        <v>323</v>
      </c>
      <c r="C25" s="1314" t="s">
        <v>320</v>
      </c>
      <c r="D25" s="247"/>
      <c r="E25" s="248"/>
      <c r="F25" s="248"/>
      <c r="G25" s="248"/>
      <c r="H25" s="248"/>
      <c r="I25" s="248"/>
      <c r="J25" s="248"/>
      <c r="K25" s="248"/>
    </row>
    <row r="26" spans="2:11" ht="38.1" customHeight="1">
      <c r="B26" s="1313" t="s">
        <v>323</v>
      </c>
      <c r="C26" s="1314" t="s">
        <v>626</v>
      </c>
      <c r="D26" s="247"/>
      <c r="E26" s="248"/>
      <c r="F26" s="248"/>
      <c r="G26" s="248"/>
      <c r="H26" s="248"/>
      <c r="I26" s="248"/>
      <c r="J26" s="248"/>
      <c r="K26" s="248"/>
    </row>
    <row r="27" spans="2:11" ht="18" customHeight="1">
      <c r="B27" s="1503" t="s">
        <v>633</v>
      </c>
      <c r="C27" s="1503"/>
      <c r="D27" s="252"/>
      <c r="E27" s="248"/>
      <c r="F27" s="248"/>
      <c r="G27" s="248"/>
      <c r="H27" s="248"/>
      <c r="I27" s="248"/>
      <c r="J27" s="248"/>
      <c r="K27" s="248"/>
    </row>
    <row r="28" spans="2:11" ht="54" customHeight="1">
      <c r="B28" s="1313" t="s">
        <v>323</v>
      </c>
      <c r="C28" s="1314" t="s">
        <v>317</v>
      </c>
      <c r="D28" s="247"/>
      <c r="E28" s="248"/>
      <c r="F28" s="248"/>
      <c r="G28" s="248"/>
      <c r="H28" s="248"/>
      <c r="I28" s="248"/>
      <c r="J28" s="248"/>
      <c r="K28" s="248"/>
    </row>
    <row r="29" spans="2:11" ht="25.5" customHeight="1">
      <c r="B29" s="1313" t="s">
        <v>323</v>
      </c>
      <c r="C29" s="1314" t="s">
        <v>320</v>
      </c>
      <c r="D29" s="247"/>
      <c r="E29" s="248"/>
      <c r="F29" s="248"/>
      <c r="G29" s="248"/>
      <c r="H29" s="248"/>
      <c r="I29" s="248"/>
      <c r="J29" s="248"/>
      <c r="K29" s="248"/>
    </row>
    <row r="30" spans="2:11" ht="18" customHeight="1">
      <c r="B30" s="1503" t="s">
        <v>632</v>
      </c>
      <c r="C30" s="1503"/>
      <c r="D30" s="252"/>
    </row>
    <row r="31" spans="2:11" ht="54" customHeight="1">
      <c r="B31" s="1313" t="s">
        <v>323</v>
      </c>
      <c r="C31" s="1314" t="s">
        <v>317</v>
      </c>
      <c r="D31" s="247"/>
      <c r="E31" s="248"/>
      <c r="F31" s="248"/>
      <c r="G31" s="248"/>
      <c r="H31" s="248"/>
      <c r="I31" s="248"/>
      <c r="J31" s="248"/>
      <c r="K31" s="248"/>
    </row>
    <row r="32" spans="2:11" ht="18" customHeight="1">
      <c r="B32" s="1313" t="s">
        <v>323</v>
      </c>
      <c r="C32" s="1314" t="s">
        <v>320</v>
      </c>
      <c r="D32" s="247"/>
    </row>
    <row r="33" spans="2:11" ht="18" customHeight="1">
      <c r="B33" s="1505" t="s">
        <v>686</v>
      </c>
      <c r="C33" s="1505"/>
      <c r="D33" s="252"/>
    </row>
    <row r="34" spans="2:11" ht="57.75" customHeight="1">
      <c r="B34" s="254" t="s">
        <v>323</v>
      </c>
      <c r="C34" s="250" t="s">
        <v>688</v>
      </c>
      <c r="D34" s="252"/>
    </row>
    <row r="35" spans="2:11" ht="51.75" hidden="1" customHeight="1">
      <c r="B35" s="254" t="s">
        <v>323</v>
      </c>
      <c r="C35" s="250" t="s">
        <v>568</v>
      </c>
      <c r="D35" s="247"/>
    </row>
    <row r="36" spans="2:11" ht="16.5" hidden="1" customHeight="1">
      <c r="B36" s="1505" t="s">
        <v>321</v>
      </c>
      <c r="C36" s="1505"/>
      <c r="D36" s="252"/>
    </row>
    <row r="37" spans="2:11" ht="47.25" hidden="1" customHeight="1">
      <c r="B37" s="254" t="s">
        <v>323</v>
      </c>
      <c r="C37" s="250" t="s">
        <v>327</v>
      </c>
      <c r="D37" s="247"/>
      <c r="E37" s="248"/>
      <c r="F37" s="248"/>
      <c r="G37" s="248"/>
      <c r="H37" s="248"/>
      <c r="I37" s="248"/>
      <c r="J37" s="248"/>
      <c r="K37" s="248"/>
    </row>
    <row r="38" spans="2:11" ht="110.25" hidden="1" customHeight="1">
      <c r="B38" s="254" t="s">
        <v>323</v>
      </c>
      <c r="C38" s="250" t="s">
        <v>328</v>
      </c>
      <c r="D38" s="247"/>
      <c r="E38" s="248"/>
      <c r="F38" s="248"/>
      <c r="G38" s="248"/>
      <c r="H38" s="248"/>
      <c r="I38" s="248"/>
      <c r="J38" s="248"/>
      <c r="K38" s="248"/>
    </row>
    <row r="39" spans="2:11" ht="126" hidden="1" customHeight="1">
      <c r="B39" s="254" t="s">
        <v>323</v>
      </c>
      <c r="C39" s="250" t="s">
        <v>329</v>
      </c>
      <c r="D39" s="247"/>
      <c r="E39" s="248"/>
      <c r="F39" s="248"/>
      <c r="G39" s="248"/>
      <c r="H39" s="248"/>
      <c r="I39" s="248"/>
      <c r="J39" s="248"/>
      <c r="K39" s="248"/>
    </row>
    <row r="40" spans="2:11" ht="63" hidden="1" customHeight="1">
      <c r="B40" s="254" t="s">
        <v>323</v>
      </c>
      <c r="C40" s="250" t="s">
        <v>330</v>
      </c>
      <c r="D40" s="247"/>
      <c r="E40" s="248"/>
      <c r="F40" s="248"/>
      <c r="G40" s="248"/>
      <c r="H40" s="248"/>
      <c r="I40" s="248"/>
      <c r="J40" s="248"/>
      <c r="K40" s="248"/>
    </row>
    <row r="41" spans="2:11" ht="31.5" hidden="1" customHeight="1">
      <c r="B41" s="254" t="s">
        <v>323</v>
      </c>
      <c r="C41" s="250" t="s">
        <v>153</v>
      </c>
    </row>
    <row r="42" spans="2:11" ht="16.5" hidden="1" customHeight="1">
      <c r="B42" s="1505" t="s">
        <v>334</v>
      </c>
      <c r="C42" s="1505"/>
    </row>
    <row r="43" spans="2:11" ht="31.5" hidden="1" customHeight="1">
      <c r="B43" s="254" t="s">
        <v>323</v>
      </c>
      <c r="C43" s="250" t="s">
        <v>331</v>
      </c>
    </row>
    <row r="44" spans="2:11" ht="16.5" hidden="1" customHeight="1">
      <c r="B44" s="254" t="s">
        <v>323</v>
      </c>
      <c r="C44" s="256" t="s">
        <v>332</v>
      </c>
    </row>
    <row r="45" spans="2:11" ht="16.5" hidden="1" customHeight="1">
      <c r="B45" s="1505" t="s">
        <v>333</v>
      </c>
      <c r="C45" s="1505"/>
    </row>
    <row r="46" spans="2:11" ht="31.5" hidden="1" customHeight="1">
      <c r="B46" s="254" t="s">
        <v>323</v>
      </c>
      <c r="C46" s="250" t="s">
        <v>154</v>
      </c>
    </row>
    <row r="47" spans="2:11" ht="16.5" hidden="1" customHeight="1">
      <c r="B47" s="254" t="s">
        <v>323</v>
      </c>
      <c r="C47" s="256" t="s">
        <v>332</v>
      </c>
    </row>
    <row r="48" spans="2:11" ht="16.5" hidden="1" customHeight="1">
      <c r="B48" s="1505" t="s">
        <v>335</v>
      </c>
      <c r="C48" s="1505" t="s">
        <v>324</v>
      </c>
    </row>
    <row r="49" spans="2:11" ht="31.5" hidden="1" customHeight="1">
      <c r="B49" s="254" t="s">
        <v>323</v>
      </c>
      <c r="C49" s="250" t="s">
        <v>155</v>
      </c>
    </row>
    <row r="50" spans="2:11" ht="16.5" hidden="1" customHeight="1">
      <c r="B50" s="254" t="s">
        <v>323</v>
      </c>
      <c r="C50" s="256" t="s">
        <v>332</v>
      </c>
    </row>
    <row r="51" spans="2:11" ht="16.5" hidden="1" customHeight="1">
      <c r="B51" s="1505" t="s">
        <v>338</v>
      </c>
      <c r="C51" s="1505"/>
    </row>
    <row r="52" spans="2:11" ht="31.5" hidden="1" customHeight="1">
      <c r="B52" s="254" t="s">
        <v>323</v>
      </c>
      <c r="C52" s="250" t="s">
        <v>336</v>
      </c>
    </row>
    <row r="53" spans="2:11" ht="16.5" hidden="1" customHeight="1">
      <c r="B53" s="254" t="s">
        <v>323</v>
      </c>
      <c r="C53" s="250" t="s">
        <v>337</v>
      </c>
    </row>
    <row r="54" spans="2:11" ht="16.5" hidden="1" customHeight="1">
      <c r="B54" s="1505" t="s">
        <v>339</v>
      </c>
      <c r="C54" s="1505"/>
    </row>
    <row r="55" spans="2:11" ht="16.5" hidden="1" customHeight="1">
      <c r="B55" s="254" t="s">
        <v>323</v>
      </c>
      <c r="C55" s="257" t="s">
        <v>325</v>
      </c>
    </row>
    <row r="56" spans="2:11" ht="16.5" hidden="1" customHeight="1">
      <c r="B56" s="254" t="s">
        <v>323</v>
      </c>
      <c r="C56" s="257" t="s">
        <v>340</v>
      </c>
    </row>
    <row r="57" spans="2:11" ht="16.5" hidden="1" customHeight="1">
      <c r="B57" s="254"/>
      <c r="C57" s="257"/>
    </row>
    <row r="58" spans="2:11" ht="16.5" hidden="1" customHeight="1">
      <c r="B58" s="1505" t="s">
        <v>20</v>
      </c>
      <c r="C58" s="1505"/>
    </row>
    <row r="59" spans="2:11" ht="16.5" hidden="1" customHeight="1">
      <c r="B59" s="254" t="s">
        <v>323</v>
      </c>
      <c r="C59" s="257" t="s">
        <v>21</v>
      </c>
    </row>
    <row r="60" spans="2:11" ht="9.75" customHeight="1">
      <c r="B60" s="254"/>
      <c r="C60" s="257" t="s">
        <v>356</v>
      </c>
    </row>
    <row r="61" spans="2:11" ht="18" customHeight="1">
      <c r="B61" s="1505" t="s">
        <v>326</v>
      </c>
      <c r="C61" s="1505"/>
    </row>
    <row r="62" spans="2:11" ht="23.25" customHeight="1">
      <c r="B62" s="254" t="s">
        <v>323</v>
      </c>
      <c r="C62" s="250" t="s">
        <v>156</v>
      </c>
      <c r="D62" s="247"/>
      <c r="E62" s="248"/>
      <c r="F62" s="248"/>
      <c r="G62" s="248"/>
      <c r="H62" s="248"/>
      <c r="I62" s="248"/>
      <c r="J62" s="248"/>
      <c r="K62" s="248"/>
    </row>
    <row r="63" spans="2:11" ht="22.5" customHeight="1">
      <c r="B63" s="254" t="s">
        <v>323</v>
      </c>
      <c r="C63" s="250" t="s">
        <v>341</v>
      </c>
      <c r="D63" s="247"/>
      <c r="E63" s="248"/>
      <c r="F63" s="248"/>
      <c r="G63" s="248"/>
      <c r="H63" s="248"/>
      <c r="I63" s="248"/>
      <c r="J63" s="248"/>
      <c r="K63" s="248"/>
    </row>
    <row r="64" spans="2:11" ht="39" customHeight="1">
      <c r="B64" s="254" t="s">
        <v>323</v>
      </c>
      <c r="C64" s="250" t="s">
        <v>157</v>
      </c>
      <c r="D64" s="247"/>
      <c r="E64" s="248"/>
      <c r="F64" s="248"/>
      <c r="G64" s="248"/>
      <c r="H64" s="248"/>
      <c r="I64" s="248"/>
      <c r="J64" s="248"/>
      <c r="K64" s="248"/>
    </row>
    <row r="65" spans="1:11" ht="21" customHeight="1">
      <c r="B65" s="254" t="s">
        <v>323</v>
      </c>
      <c r="C65" s="250" t="s">
        <v>342</v>
      </c>
      <c r="D65" s="247"/>
      <c r="E65" s="248"/>
      <c r="F65" s="248"/>
      <c r="G65" s="248"/>
      <c r="H65" s="248"/>
      <c r="I65" s="248"/>
      <c r="J65" s="248"/>
      <c r="K65" s="248"/>
    </row>
    <row r="66" spans="1:11" ht="18" customHeight="1">
      <c r="A66" s="242"/>
      <c r="C66" s="258"/>
    </row>
    <row r="67" spans="1:11" ht="18" customHeight="1">
      <c r="A67" s="1506"/>
      <c r="B67" s="1506"/>
      <c r="C67" s="1506"/>
      <c r="D67" s="251"/>
    </row>
    <row r="68" spans="1:11" ht="18" customHeight="1">
      <c r="A68" s="1507" t="s">
        <v>158</v>
      </c>
      <c r="B68" s="1507"/>
      <c r="C68" s="1507"/>
      <c r="D68" s="251"/>
    </row>
    <row r="69" spans="1:11" ht="36" customHeight="1">
      <c r="A69" s="1508" t="s">
        <v>343</v>
      </c>
      <c r="B69" s="1508"/>
      <c r="C69" s="1508"/>
    </row>
    <row r="70" spans="1:11" ht="18" customHeight="1">
      <c r="B70" s="259"/>
      <c r="C70" s="259"/>
    </row>
    <row r="71" spans="1:11" ht="18" customHeight="1">
      <c r="C71" s="257"/>
    </row>
    <row r="72" spans="1:11" ht="18" customHeight="1">
      <c r="C72" s="258"/>
    </row>
    <row r="73" spans="1:11" ht="18" customHeight="1">
      <c r="C73" s="257"/>
    </row>
    <row r="74" spans="1:11" ht="18" customHeight="1">
      <c r="B74" s="258"/>
      <c r="C74" s="258"/>
    </row>
    <row r="75" spans="1:11" ht="18" customHeight="1">
      <c r="B75" s="258"/>
      <c r="C75" s="258"/>
    </row>
    <row r="76" spans="1:11" ht="18" customHeight="1">
      <c r="B76" s="258"/>
      <c r="C76" s="258"/>
    </row>
    <row r="77" spans="1:11" ht="18" customHeight="1">
      <c r="B77" s="258"/>
      <c r="C77" s="258"/>
    </row>
    <row r="78" spans="1:11" ht="18" customHeight="1">
      <c r="B78" s="258"/>
      <c r="C78" s="258"/>
    </row>
    <row r="79" spans="1:11" ht="18" customHeight="1">
      <c r="B79" s="258"/>
      <c r="C79" s="258"/>
    </row>
    <row r="80" spans="1:11"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sheetData>
  <sheetProtection algorithmName="SHA-512" hashValue="5L5nVVUHD6En4FOzgOJOxgqCEIhbXztS+ETsGOlIe0yj51nom60UVFUuZjjlx/k6w8wO4mjN4DZ9RsH+ubsnXw==" saltValue="JSCHvI4z3qkyZ0zQma0PTg==" spinCount="100000" sheet="1" objects="1" scenarios="1" formatCells="0" formatColumns="0" formatRows="0" selectLockedCells="1" sort="0"/>
  <customSheetViews>
    <customSheetView guid="{92E4643E-E153-4A15-ADC8-B3E5FA86113E}" scale="90" showPageBreaks="1" showGridLines="0" printArea="1" hiddenRows="1" view="pageBreakPreview">
      <selection activeCell="C65" sqref="C65"/>
      <rowBreaks count="2" manualBreakCount="2">
        <brk id="29" max="2" man="1"/>
        <brk id="49" max="2" man="1"/>
      </rowBreaks>
      <pageMargins left="0.75" right="0.75" top="0.55000000000000004" bottom="0.47" header="0.32" footer="0.25"/>
      <pageSetup orientation="portrait" r:id="rId1"/>
      <headerFooter alignWithMargins="0">
        <oddFooter>&amp;RPage &amp;P of &amp;N</oddFooter>
      </headerFooter>
    </customSheetView>
    <customSheetView guid="{1A69D62F-E881-40D6-8A9A-90D0B2FD17F9}" scale="90" showPageBreaks="1" showGridLines="0" printArea="1" hiddenRows="1" view="pageBreakPreview">
      <selection activeCell="C28" sqref="C28"/>
      <rowBreaks count="2" manualBreakCount="2">
        <brk id="29" max="2" man="1"/>
        <brk id="49" max="2" man="1"/>
      </rowBreaks>
      <pageMargins left="0.75" right="0.75" top="0.55000000000000004" bottom="0.47" header="0.32" footer="0.25"/>
      <pageSetup orientation="portrait" r:id="rId2"/>
      <headerFooter alignWithMargins="0">
        <oddFooter>&amp;RPage &amp;P of &amp;N</oddFooter>
      </headerFooter>
    </customSheetView>
    <customSheetView guid="{7FEA3959-92A6-4B7E-927B-087EAC5E7414}" scale="90" showPageBreaks="1" showGridLines="0" printArea="1" hiddenRows="1" view="pageBreakPreview">
      <selection activeCell="C32" sqref="C32"/>
      <rowBreaks count="2" manualBreakCount="2">
        <brk id="29" max="2" man="1"/>
        <brk id="49" max="2" man="1"/>
      </rowBreaks>
      <pageMargins left="0.75" right="0.75" top="0.55000000000000004" bottom="0.47" header="0.32" footer="0.25"/>
      <pageSetup orientation="portrait" r:id="rId3"/>
      <headerFooter alignWithMargins="0">
        <oddFooter>&amp;RPage &amp;P of &amp;N</oddFooter>
      </headerFooter>
    </customSheetView>
    <customSheetView guid="{8DCF598F-E3E8-4517-8889-6DF83747DD2A}" scale="90" showPageBreaks="1" showGridLines="0" printArea="1" hiddenRows="1" view="pageBreakPreview">
      <selection activeCell="C63" sqref="C63"/>
      <rowBreaks count="2" manualBreakCount="2">
        <brk id="29" max="2" man="1"/>
        <brk id="49" max="2" man="1"/>
      </rowBreaks>
      <pageMargins left="0.75" right="0.75" top="0.55000000000000004" bottom="0.47" header="0.32" footer="0.25"/>
      <pageSetup orientation="portrait" r:id="rId4"/>
      <headerFooter alignWithMargins="0">
        <oddFooter>&amp;RPage &amp;P of &amp;N</oddFooter>
      </headerFooter>
    </customSheetView>
    <customSheetView guid="{B7DA3930-F502-4F10-B6E9-DF93489BC550}" showGridLines="0" hiddenRows="1">
      <selection activeCell="A53" sqref="A53:XFD55"/>
      <pageMargins left="0.75" right="0.75" top="0.55000000000000004" bottom="0.47" header="0.32" footer="0.25"/>
      <pageSetup orientation="portrait" r:id="rId5"/>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6"/>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7"/>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8"/>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9"/>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1"/>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2"/>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13"/>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14"/>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15"/>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16"/>
      <headerFooter alignWithMargins="0">
        <oddFooter>&amp;RPage &amp;P of &amp;N</oddFooter>
      </headerFooter>
    </customSheetView>
    <customSheetView guid="{85C5F000-3F2E-4A34-B83F-6CE80CF74968}" scale="60" showPageBreaks="1" showGridLines="0" printArea="1" hiddenRows="1" view="pageBreakPreview" topLeftCell="A41">
      <selection activeCell="C63" sqref="C63"/>
      <rowBreaks count="2" manualBreakCount="2">
        <brk id="29" max="2" man="1"/>
        <brk id="49" max="2" man="1"/>
      </rowBreaks>
      <pageMargins left="0.75" right="0.75" top="0.55000000000000004" bottom="0.47" header="0.32" footer="0.25"/>
      <pageSetup orientation="portrait" r:id="rId17"/>
      <headerFooter alignWithMargins="0">
        <oddFooter>&amp;RPage &amp;P of &amp;N</oddFooter>
      </headerFooter>
    </customSheetView>
    <customSheetView guid="{996AFBE6-B482-42C1-8052-EFE8998821C2}" scale="60" showPageBreaks="1" showGridLines="0" printArea="1" hiddenRows="1" view="pageBreakPreview" topLeftCell="A41">
      <selection activeCell="C63" sqref="C63"/>
      <rowBreaks count="2" manualBreakCount="2">
        <brk id="29" max="2" man="1"/>
        <brk id="49" max="2" man="1"/>
      </rowBreaks>
      <pageMargins left="0.75" right="0.75" top="0.55000000000000004" bottom="0.47" header="0.32" footer="0.25"/>
      <pageSetup orientation="portrait" r:id="rId18"/>
      <headerFooter alignWithMargins="0">
        <oddFooter>&amp;RPage &amp;P of &amp;N</oddFooter>
      </headerFooter>
    </customSheetView>
    <customSheetView guid="{AD86AC6C-B2E5-489A-BA08-94D78CF752AB}" scale="90" showPageBreaks="1" showGridLines="0" printArea="1" hiddenRows="1" view="pageBreakPreview" topLeftCell="A41">
      <selection activeCell="C63" sqref="C63"/>
      <rowBreaks count="2" manualBreakCount="2">
        <brk id="29" max="2" man="1"/>
        <brk id="49" max="2" man="1"/>
      </rowBreaks>
      <pageMargins left="0.75" right="0.75" top="0.55000000000000004" bottom="0.47" header="0.32" footer="0.25"/>
      <pageSetup orientation="portrait" r:id="rId19"/>
      <headerFooter alignWithMargins="0">
        <oddFooter>&amp;RPage &amp;P of &amp;N</oddFooter>
      </headerFooter>
    </customSheetView>
    <customSheetView guid="{2F2FBC91-79AB-49BF-B046-986FA957665E}" scale="90" showPageBreaks="1" showGridLines="0" printArea="1" hiddenRows="1" view="pageBreakPreview">
      <selection activeCell="C63" sqref="C63"/>
      <rowBreaks count="2" manualBreakCount="2">
        <brk id="29" max="2" man="1"/>
        <brk id="49" max="2" man="1"/>
      </rowBreaks>
      <pageMargins left="0.75" right="0.75" top="0.55000000000000004" bottom="0.47" header="0.32" footer="0.25"/>
      <pageSetup orientation="portrait" r:id="rId20"/>
      <headerFooter alignWithMargins="0">
        <oddFooter>&amp;RPage &amp;P of &amp;N</oddFooter>
      </headerFooter>
    </customSheetView>
    <customSheetView guid="{A6F13BD3-B96C-452C-968D-78F6E5959979}" scale="90" showPageBreaks="1" showGridLines="0" printArea="1" hiddenRows="1" view="pageBreakPreview">
      <selection activeCell="C65" sqref="C65"/>
      <rowBreaks count="2" manualBreakCount="2">
        <brk id="29" max="2" man="1"/>
        <brk id="49" max="2" man="1"/>
      </rowBreaks>
      <pageMargins left="0.75" right="0.75" top="0.55000000000000004" bottom="0.47" header="0.32" footer="0.25"/>
      <pageSetup orientation="portrait" r:id="rId21"/>
      <headerFooter alignWithMargins="0">
        <oddFooter>&amp;RPage &amp;P of &amp;N</oddFooter>
      </headerFooter>
    </customSheetView>
  </customSheetViews>
  <mergeCells count="18">
    <mergeCell ref="B61:C61"/>
    <mergeCell ref="A67:C67"/>
    <mergeCell ref="A68:C68"/>
    <mergeCell ref="A69:C69"/>
    <mergeCell ref="B33:C33"/>
    <mergeCell ref="B36:C36"/>
    <mergeCell ref="B42:C42"/>
    <mergeCell ref="B45:C45"/>
    <mergeCell ref="B48:C48"/>
    <mergeCell ref="B51:C51"/>
    <mergeCell ref="B58:C58"/>
    <mergeCell ref="B54:C54"/>
    <mergeCell ref="B27:C27"/>
    <mergeCell ref="B30:C30"/>
    <mergeCell ref="A1:C1"/>
    <mergeCell ref="B12:C12"/>
    <mergeCell ref="B14:C14"/>
    <mergeCell ref="B21:C21"/>
  </mergeCells>
  <phoneticPr fontId="30" type="noConversion"/>
  <pageMargins left="0.75" right="0.75" top="0.55000000000000004" bottom="0.47" header="0.32" footer="0.25"/>
  <pageSetup orientation="portrait" r:id="rId22"/>
  <headerFooter alignWithMargins="0">
    <oddFooter>&amp;RPage &amp;P of &amp;N</oddFooter>
  </headerFooter>
  <rowBreaks count="2" manualBreakCount="2">
    <brk id="29" max="2" man="1"/>
    <brk id="50" max="2" man="1"/>
  </rowBreaks>
  <drawing r:id="rId2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B1:AE48"/>
  <sheetViews>
    <sheetView showGridLines="0" view="pageBreakPreview" zoomScaleNormal="100" zoomScaleSheetLayoutView="100" workbookViewId="0">
      <selection activeCell="D27" sqref="D27:G27"/>
    </sheetView>
  </sheetViews>
  <sheetFormatPr defaultRowHeight="13.5"/>
  <cols>
    <col min="1" max="1" width="5.25" style="1320" customWidth="1"/>
    <col min="2" max="2" width="23.125" style="1328" customWidth="1"/>
    <col min="3" max="3" width="13.875" style="1328" customWidth="1"/>
    <col min="4" max="4" width="5.125" style="1328" customWidth="1"/>
    <col min="5" max="6" width="6.25" style="1328" customWidth="1"/>
    <col min="7" max="7" width="16.25" style="1328" customWidth="1"/>
    <col min="8" max="8" width="16.25" style="1329" customWidth="1"/>
    <col min="9" max="9" width="2.125" style="1319" bestFit="1" customWidth="1"/>
    <col min="10" max="10" width="27.625" style="1346" customWidth="1"/>
    <col min="11" max="11" width="10.375" style="1346" customWidth="1"/>
    <col min="12" max="28" width="10.375" style="1319" customWidth="1"/>
    <col min="29" max="29" width="9" style="1319"/>
    <col min="30" max="30" width="13.375" style="1320" customWidth="1"/>
    <col min="31" max="256" width="9" style="1320"/>
    <col min="257" max="257" width="5.25" style="1320" customWidth="1"/>
    <col min="258" max="258" width="23.125" style="1320" customWidth="1"/>
    <col min="259" max="259" width="13.875" style="1320" customWidth="1"/>
    <col min="260" max="260" width="5.125" style="1320" customWidth="1"/>
    <col min="261" max="262" width="6.25" style="1320" customWidth="1"/>
    <col min="263" max="264" width="16.25" style="1320" customWidth="1"/>
    <col min="265" max="265" width="2.125" style="1320" bestFit="1" customWidth="1"/>
    <col min="266" max="266" width="27.625" style="1320" customWidth="1"/>
    <col min="267" max="284" width="10.375" style="1320" customWidth="1"/>
    <col min="285" max="285" width="9" style="1320"/>
    <col min="286" max="286" width="13.375" style="1320" customWidth="1"/>
    <col min="287" max="512" width="9" style="1320"/>
    <col min="513" max="513" width="5.25" style="1320" customWidth="1"/>
    <col min="514" max="514" width="23.125" style="1320" customWidth="1"/>
    <col min="515" max="515" width="13.875" style="1320" customWidth="1"/>
    <col min="516" max="516" width="5.125" style="1320" customWidth="1"/>
    <col min="517" max="518" width="6.25" style="1320" customWidth="1"/>
    <col min="519" max="520" width="16.25" style="1320" customWidth="1"/>
    <col min="521" max="521" width="2.125" style="1320" bestFit="1" customWidth="1"/>
    <col min="522" max="522" width="27.625" style="1320" customWidth="1"/>
    <col min="523" max="540" width="10.375" style="1320" customWidth="1"/>
    <col min="541" max="541" width="9" style="1320"/>
    <col min="542" max="542" width="13.375" style="1320" customWidth="1"/>
    <col min="543" max="768" width="9" style="1320"/>
    <col min="769" max="769" width="5.25" style="1320" customWidth="1"/>
    <col min="770" max="770" width="23.125" style="1320" customWidth="1"/>
    <col min="771" max="771" width="13.875" style="1320" customWidth="1"/>
    <col min="772" max="772" width="5.125" style="1320" customWidth="1"/>
    <col min="773" max="774" width="6.25" style="1320" customWidth="1"/>
    <col min="775" max="776" width="16.25" style="1320" customWidth="1"/>
    <col min="777" max="777" width="2.125" style="1320" bestFit="1" customWidth="1"/>
    <col min="778" max="778" width="27.625" style="1320" customWidth="1"/>
    <col min="779" max="796" width="10.375" style="1320" customWidth="1"/>
    <col min="797" max="797" width="9" style="1320"/>
    <col min="798" max="798" width="13.375" style="1320" customWidth="1"/>
    <col min="799" max="1024" width="9" style="1320"/>
    <col min="1025" max="1025" width="5.25" style="1320" customWidth="1"/>
    <col min="1026" max="1026" width="23.125" style="1320" customWidth="1"/>
    <col min="1027" max="1027" width="13.875" style="1320" customWidth="1"/>
    <col min="1028" max="1028" width="5.125" style="1320" customWidth="1"/>
    <col min="1029" max="1030" width="6.25" style="1320" customWidth="1"/>
    <col min="1031" max="1032" width="16.25" style="1320" customWidth="1"/>
    <col min="1033" max="1033" width="2.125" style="1320" bestFit="1" customWidth="1"/>
    <col min="1034" max="1034" width="27.625" style="1320" customWidth="1"/>
    <col min="1035" max="1052" width="10.375" style="1320" customWidth="1"/>
    <col min="1053" max="1053" width="9" style="1320"/>
    <col min="1054" max="1054" width="13.375" style="1320" customWidth="1"/>
    <col min="1055" max="1280" width="9" style="1320"/>
    <col min="1281" max="1281" width="5.25" style="1320" customWidth="1"/>
    <col min="1282" max="1282" width="23.125" style="1320" customWidth="1"/>
    <col min="1283" max="1283" width="13.875" style="1320" customWidth="1"/>
    <col min="1284" max="1284" width="5.125" style="1320" customWidth="1"/>
    <col min="1285" max="1286" width="6.25" style="1320" customWidth="1"/>
    <col min="1287" max="1288" width="16.25" style="1320" customWidth="1"/>
    <col min="1289" max="1289" width="2.125" style="1320" bestFit="1" customWidth="1"/>
    <col min="1290" max="1290" width="27.625" style="1320" customWidth="1"/>
    <col min="1291" max="1308" width="10.375" style="1320" customWidth="1"/>
    <col min="1309" max="1309" width="9" style="1320"/>
    <col min="1310" max="1310" width="13.375" style="1320" customWidth="1"/>
    <col min="1311" max="1536" width="9" style="1320"/>
    <col min="1537" max="1537" width="5.25" style="1320" customWidth="1"/>
    <col min="1538" max="1538" width="23.125" style="1320" customWidth="1"/>
    <col min="1539" max="1539" width="13.875" style="1320" customWidth="1"/>
    <col min="1540" max="1540" width="5.125" style="1320" customWidth="1"/>
    <col min="1541" max="1542" width="6.25" style="1320" customWidth="1"/>
    <col min="1543" max="1544" width="16.25" style="1320" customWidth="1"/>
    <col min="1545" max="1545" width="2.125" style="1320" bestFit="1" customWidth="1"/>
    <col min="1546" max="1546" width="27.625" style="1320" customWidth="1"/>
    <col min="1547" max="1564" width="10.375" style="1320" customWidth="1"/>
    <col min="1565" max="1565" width="9" style="1320"/>
    <col min="1566" max="1566" width="13.375" style="1320" customWidth="1"/>
    <col min="1567" max="1792" width="9" style="1320"/>
    <col min="1793" max="1793" width="5.25" style="1320" customWidth="1"/>
    <col min="1794" max="1794" width="23.125" style="1320" customWidth="1"/>
    <col min="1795" max="1795" width="13.875" style="1320" customWidth="1"/>
    <col min="1796" max="1796" width="5.125" style="1320" customWidth="1"/>
    <col min="1797" max="1798" width="6.25" style="1320" customWidth="1"/>
    <col min="1799" max="1800" width="16.25" style="1320" customWidth="1"/>
    <col min="1801" max="1801" width="2.125" style="1320" bestFit="1" customWidth="1"/>
    <col min="1802" max="1802" width="27.625" style="1320" customWidth="1"/>
    <col min="1803" max="1820" width="10.375" style="1320" customWidth="1"/>
    <col min="1821" max="1821" width="9" style="1320"/>
    <col min="1822" max="1822" width="13.375" style="1320" customWidth="1"/>
    <col min="1823" max="2048" width="9" style="1320"/>
    <col min="2049" max="2049" width="5.25" style="1320" customWidth="1"/>
    <col min="2050" max="2050" width="23.125" style="1320" customWidth="1"/>
    <col min="2051" max="2051" width="13.875" style="1320" customWidth="1"/>
    <col min="2052" max="2052" width="5.125" style="1320" customWidth="1"/>
    <col min="2053" max="2054" width="6.25" style="1320" customWidth="1"/>
    <col min="2055" max="2056" width="16.25" style="1320" customWidth="1"/>
    <col min="2057" max="2057" width="2.125" style="1320" bestFit="1" customWidth="1"/>
    <col min="2058" max="2058" width="27.625" style="1320" customWidth="1"/>
    <col min="2059" max="2076" width="10.375" style="1320" customWidth="1"/>
    <col min="2077" max="2077" width="9" style="1320"/>
    <col min="2078" max="2078" width="13.375" style="1320" customWidth="1"/>
    <col min="2079" max="2304" width="9" style="1320"/>
    <col min="2305" max="2305" width="5.25" style="1320" customWidth="1"/>
    <col min="2306" max="2306" width="23.125" style="1320" customWidth="1"/>
    <col min="2307" max="2307" width="13.875" style="1320" customWidth="1"/>
    <col min="2308" max="2308" width="5.125" style="1320" customWidth="1"/>
    <col min="2309" max="2310" width="6.25" style="1320" customWidth="1"/>
    <col min="2311" max="2312" width="16.25" style="1320" customWidth="1"/>
    <col min="2313" max="2313" width="2.125" style="1320" bestFit="1" customWidth="1"/>
    <col min="2314" max="2314" width="27.625" style="1320" customWidth="1"/>
    <col min="2315" max="2332" width="10.375" style="1320" customWidth="1"/>
    <col min="2333" max="2333" width="9" style="1320"/>
    <col min="2334" max="2334" width="13.375" style="1320" customWidth="1"/>
    <col min="2335" max="2560" width="9" style="1320"/>
    <col min="2561" max="2561" width="5.25" style="1320" customWidth="1"/>
    <col min="2562" max="2562" width="23.125" style="1320" customWidth="1"/>
    <col min="2563" max="2563" width="13.875" style="1320" customWidth="1"/>
    <col min="2564" max="2564" width="5.125" style="1320" customWidth="1"/>
    <col min="2565" max="2566" width="6.25" style="1320" customWidth="1"/>
    <col min="2567" max="2568" width="16.25" style="1320" customWidth="1"/>
    <col min="2569" max="2569" width="2.125" style="1320" bestFit="1" customWidth="1"/>
    <col min="2570" max="2570" width="27.625" style="1320" customWidth="1"/>
    <col min="2571" max="2588" width="10.375" style="1320" customWidth="1"/>
    <col min="2589" max="2589" width="9" style="1320"/>
    <col min="2590" max="2590" width="13.375" style="1320" customWidth="1"/>
    <col min="2591" max="2816" width="9" style="1320"/>
    <col min="2817" max="2817" width="5.25" style="1320" customWidth="1"/>
    <col min="2818" max="2818" width="23.125" style="1320" customWidth="1"/>
    <col min="2819" max="2819" width="13.875" style="1320" customWidth="1"/>
    <col min="2820" max="2820" width="5.125" style="1320" customWidth="1"/>
    <col min="2821" max="2822" width="6.25" style="1320" customWidth="1"/>
    <col min="2823" max="2824" width="16.25" style="1320" customWidth="1"/>
    <col min="2825" max="2825" width="2.125" style="1320" bestFit="1" customWidth="1"/>
    <col min="2826" max="2826" width="27.625" style="1320" customWidth="1"/>
    <col min="2827" max="2844" width="10.375" style="1320" customWidth="1"/>
    <col min="2845" max="2845" width="9" style="1320"/>
    <col min="2846" max="2846" width="13.375" style="1320" customWidth="1"/>
    <col min="2847" max="3072" width="9" style="1320"/>
    <col min="3073" max="3073" width="5.25" style="1320" customWidth="1"/>
    <col min="3074" max="3074" width="23.125" style="1320" customWidth="1"/>
    <col min="3075" max="3075" width="13.875" style="1320" customWidth="1"/>
    <col min="3076" max="3076" width="5.125" style="1320" customWidth="1"/>
    <col min="3077" max="3078" width="6.25" style="1320" customWidth="1"/>
    <col min="3079" max="3080" width="16.25" style="1320" customWidth="1"/>
    <col min="3081" max="3081" width="2.125" style="1320" bestFit="1" customWidth="1"/>
    <col min="3082" max="3082" width="27.625" style="1320" customWidth="1"/>
    <col min="3083" max="3100" width="10.375" style="1320" customWidth="1"/>
    <col min="3101" max="3101" width="9" style="1320"/>
    <col min="3102" max="3102" width="13.375" style="1320" customWidth="1"/>
    <col min="3103" max="3328" width="9" style="1320"/>
    <col min="3329" max="3329" width="5.25" style="1320" customWidth="1"/>
    <col min="3330" max="3330" width="23.125" style="1320" customWidth="1"/>
    <col min="3331" max="3331" width="13.875" style="1320" customWidth="1"/>
    <col min="3332" max="3332" width="5.125" style="1320" customWidth="1"/>
    <col min="3333" max="3334" width="6.25" style="1320" customWidth="1"/>
    <col min="3335" max="3336" width="16.25" style="1320" customWidth="1"/>
    <col min="3337" max="3337" width="2.125" style="1320" bestFit="1" customWidth="1"/>
    <col min="3338" max="3338" width="27.625" style="1320" customWidth="1"/>
    <col min="3339" max="3356" width="10.375" style="1320" customWidth="1"/>
    <col min="3357" max="3357" width="9" style="1320"/>
    <col min="3358" max="3358" width="13.375" style="1320" customWidth="1"/>
    <col min="3359" max="3584" width="9" style="1320"/>
    <col min="3585" max="3585" width="5.25" style="1320" customWidth="1"/>
    <col min="3586" max="3586" width="23.125" style="1320" customWidth="1"/>
    <col min="3587" max="3587" width="13.875" style="1320" customWidth="1"/>
    <col min="3588" max="3588" width="5.125" style="1320" customWidth="1"/>
    <col min="3589" max="3590" width="6.25" style="1320" customWidth="1"/>
    <col min="3591" max="3592" width="16.25" style="1320" customWidth="1"/>
    <col min="3593" max="3593" width="2.125" style="1320" bestFit="1" customWidth="1"/>
    <col min="3594" max="3594" width="27.625" style="1320" customWidth="1"/>
    <col min="3595" max="3612" width="10.375" style="1320" customWidth="1"/>
    <col min="3613" max="3613" width="9" style="1320"/>
    <col min="3614" max="3614" width="13.375" style="1320" customWidth="1"/>
    <col min="3615" max="3840" width="9" style="1320"/>
    <col min="3841" max="3841" width="5.25" style="1320" customWidth="1"/>
    <col min="3842" max="3842" width="23.125" style="1320" customWidth="1"/>
    <col min="3843" max="3843" width="13.875" style="1320" customWidth="1"/>
    <col min="3844" max="3844" width="5.125" style="1320" customWidth="1"/>
    <col min="3845" max="3846" width="6.25" style="1320" customWidth="1"/>
    <col min="3847" max="3848" width="16.25" style="1320" customWidth="1"/>
    <col min="3849" max="3849" width="2.125" style="1320" bestFit="1" customWidth="1"/>
    <col min="3850" max="3850" width="27.625" style="1320" customWidth="1"/>
    <col min="3851" max="3868" width="10.375" style="1320" customWidth="1"/>
    <col min="3869" max="3869" width="9" style="1320"/>
    <col min="3870" max="3870" width="13.375" style="1320" customWidth="1"/>
    <col min="3871" max="4096" width="9" style="1320"/>
    <col min="4097" max="4097" width="5.25" style="1320" customWidth="1"/>
    <col min="4098" max="4098" width="23.125" style="1320" customWidth="1"/>
    <col min="4099" max="4099" width="13.875" style="1320" customWidth="1"/>
    <col min="4100" max="4100" width="5.125" style="1320" customWidth="1"/>
    <col min="4101" max="4102" width="6.25" style="1320" customWidth="1"/>
    <col min="4103" max="4104" width="16.25" style="1320" customWidth="1"/>
    <col min="4105" max="4105" width="2.125" style="1320" bestFit="1" customWidth="1"/>
    <col min="4106" max="4106" width="27.625" style="1320" customWidth="1"/>
    <col min="4107" max="4124" width="10.375" style="1320" customWidth="1"/>
    <col min="4125" max="4125" width="9" style="1320"/>
    <col min="4126" max="4126" width="13.375" style="1320" customWidth="1"/>
    <col min="4127" max="4352" width="9" style="1320"/>
    <col min="4353" max="4353" width="5.25" style="1320" customWidth="1"/>
    <col min="4354" max="4354" width="23.125" style="1320" customWidth="1"/>
    <col min="4355" max="4355" width="13.875" style="1320" customWidth="1"/>
    <col min="4356" max="4356" width="5.125" style="1320" customWidth="1"/>
    <col min="4357" max="4358" width="6.25" style="1320" customWidth="1"/>
    <col min="4359" max="4360" width="16.25" style="1320" customWidth="1"/>
    <col min="4361" max="4361" width="2.125" style="1320" bestFit="1" customWidth="1"/>
    <col min="4362" max="4362" width="27.625" style="1320" customWidth="1"/>
    <col min="4363" max="4380" width="10.375" style="1320" customWidth="1"/>
    <col min="4381" max="4381" width="9" style="1320"/>
    <col min="4382" max="4382" width="13.375" style="1320" customWidth="1"/>
    <col min="4383" max="4608" width="9" style="1320"/>
    <col min="4609" max="4609" width="5.25" style="1320" customWidth="1"/>
    <col min="4610" max="4610" width="23.125" style="1320" customWidth="1"/>
    <col min="4611" max="4611" width="13.875" style="1320" customWidth="1"/>
    <col min="4612" max="4612" width="5.125" style="1320" customWidth="1"/>
    <col min="4613" max="4614" width="6.25" style="1320" customWidth="1"/>
    <col min="4615" max="4616" width="16.25" style="1320" customWidth="1"/>
    <col min="4617" max="4617" width="2.125" style="1320" bestFit="1" customWidth="1"/>
    <col min="4618" max="4618" width="27.625" style="1320" customWidth="1"/>
    <col min="4619" max="4636" width="10.375" style="1320" customWidth="1"/>
    <col min="4637" max="4637" width="9" style="1320"/>
    <col min="4638" max="4638" width="13.375" style="1320" customWidth="1"/>
    <col min="4639" max="4864" width="9" style="1320"/>
    <col min="4865" max="4865" width="5.25" style="1320" customWidth="1"/>
    <col min="4866" max="4866" width="23.125" style="1320" customWidth="1"/>
    <col min="4867" max="4867" width="13.875" style="1320" customWidth="1"/>
    <col min="4868" max="4868" width="5.125" style="1320" customWidth="1"/>
    <col min="4869" max="4870" width="6.25" style="1320" customWidth="1"/>
    <col min="4871" max="4872" width="16.25" style="1320" customWidth="1"/>
    <col min="4873" max="4873" width="2.125" style="1320" bestFit="1" customWidth="1"/>
    <col min="4874" max="4874" width="27.625" style="1320" customWidth="1"/>
    <col min="4875" max="4892" width="10.375" style="1320" customWidth="1"/>
    <col min="4893" max="4893" width="9" style="1320"/>
    <col min="4894" max="4894" width="13.375" style="1320" customWidth="1"/>
    <col min="4895" max="5120" width="9" style="1320"/>
    <col min="5121" max="5121" width="5.25" style="1320" customWidth="1"/>
    <col min="5122" max="5122" width="23.125" style="1320" customWidth="1"/>
    <col min="5123" max="5123" width="13.875" style="1320" customWidth="1"/>
    <col min="5124" max="5124" width="5.125" style="1320" customWidth="1"/>
    <col min="5125" max="5126" width="6.25" style="1320" customWidth="1"/>
    <col min="5127" max="5128" width="16.25" style="1320" customWidth="1"/>
    <col min="5129" max="5129" width="2.125" style="1320" bestFit="1" customWidth="1"/>
    <col min="5130" max="5130" width="27.625" style="1320" customWidth="1"/>
    <col min="5131" max="5148" width="10.375" style="1320" customWidth="1"/>
    <col min="5149" max="5149" width="9" style="1320"/>
    <col min="5150" max="5150" width="13.375" style="1320" customWidth="1"/>
    <col min="5151" max="5376" width="9" style="1320"/>
    <col min="5377" max="5377" width="5.25" style="1320" customWidth="1"/>
    <col min="5378" max="5378" width="23.125" style="1320" customWidth="1"/>
    <col min="5379" max="5379" width="13.875" style="1320" customWidth="1"/>
    <col min="5380" max="5380" width="5.125" style="1320" customWidth="1"/>
    <col min="5381" max="5382" width="6.25" style="1320" customWidth="1"/>
    <col min="5383" max="5384" width="16.25" style="1320" customWidth="1"/>
    <col min="5385" max="5385" width="2.125" style="1320" bestFit="1" customWidth="1"/>
    <col min="5386" max="5386" width="27.625" style="1320" customWidth="1"/>
    <col min="5387" max="5404" width="10.375" style="1320" customWidth="1"/>
    <col min="5405" max="5405" width="9" style="1320"/>
    <col min="5406" max="5406" width="13.375" style="1320" customWidth="1"/>
    <col min="5407" max="5632" width="9" style="1320"/>
    <col min="5633" max="5633" width="5.25" style="1320" customWidth="1"/>
    <col min="5634" max="5634" width="23.125" style="1320" customWidth="1"/>
    <col min="5635" max="5635" width="13.875" style="1320" customWidth="1"/>
    <col min="5636" max="5636" width="5.125" style="1320" customWidth="1"/>
    <col min="5637" max="5638" width="6.25" style="1320" customWidth="1"/>
    <col min="5639" max="5640" width="16.25" style="1320" customWidth="1"/>
    <col min="5641" max="5641" width="2.125" style="1320" bestFit="1" customWidth="1"/>
    <col min="5642" max="5642" width="27.625" style="1320" customWidth="1"/>
    <col min="5643" max="5660" width="10.375" style="1320" customWidth="1"/>
    <col min="5661" max="5661" width="9" style="1320"/>
    <col min="5662" max="5662" width="13.375" style="1320" customWidth="1"/>
    <col min="5663" max="5888" width="9" style="1320"/>
    <col min="5889" max="5889" width="5.25" style="1320" customWidth="1"/>
    <col min="5890" max="5890" width="23.125" style="1320" customWidth="1"/>
    <col min="5891" max="5891" width="13.875" style="1320" customWidth="1"/>
    <col min="5892" max="5892" width="5.125" style="1320" customWidth="1"/>
    <col min="5893" max="5894" width="6.25" style="1320" customWidth="1"/>
    <col min="5895" max="5896" width="16.25" style="1320" customWidth="1"/>
    <col min="5897" max="5897" width="2.125" style="1320" bestFit="1" customWidth="1"/>
    <col min="5898" max="5898" width="27.625" style="1320" customWidth="1"/>
    <col min="5899" max="5916" width="10.375" style="1320" customWidth="1"/>
    <col min="5917" max="5917" width="9" style="1320"/>
    <col min="5918" max="5918" width="13.375" style="1320" customWidth="1"/>
    <col min="5919" max="6144" width="9" style="1320"/>
    <col min="6145" max="6145" width="5.25" style="1320" customWidth="1"/>
    <col min="6146" max="6146" width="23.125" style="1320" customWidth="1"/>
    <col min="6147" max="6147" width="13.875" style="1320" customWidth="1"/>
    <col min="6148" max="6148" width="5.125" style="1320" customWidth="1"/>
    <col min="6149" max="6150" width="6.25" style="1320" customWidth="1"/>
    <col min="6151" max="6152" width="16.25" style="1320" customWidth="1"/>
    <col min="6153" max="6153" width="2.125" style="1320" bestFit="1" customWidth="1"/>
    <col min="6154" max="6154" width="27.625" style="1320" customWidth="1"/>
    <col min="6155" max="6172" width="10.375" style="1320" customWidth="1"/>
    <col min="6173" max="6173" width="9" style="1320"/>
    <col min="6174" max="6174" width="13.375" style="1320" customWidth="1"/>
    <col min="6175" max="6400" width="9" style="1320"/>
    <col min="6401" max="6401" width="5.25" style="1320" customWidth="1"/>
    <col min="6402" max="6402" width="23.125" style="1320" customWidth="1"/>
    <col min="6403" max="6403" width="13.875" style="1320" customWidth="1"/>
    <col min="6404" max="6404" width="5.125" style="1320" customWidth="1"/>
    <col min="6405" max="6406" width="6.25" style="1320" customWidth="1"/>
    <col min="6407" max="6408" width="16.25" style="1320" customWidth="1"/>
    <col min="6409" max="6409" width="2.125" style="1320" bestFit="1" customWidth="1"/>
    <col min="6410" max="6410" width="27.625" style="1320" customWidth="1"/>
    <col min="6411" max="6428" width="10.375" style="1320" customWidth="1"/>
    <col min="6429" max="6429" width="9" style="1320"/>
    <col min="6430" max="6430" width="13.375" style="1320" customWidth="1"/>
    <col min="6431" max="6656" width="9" style="1320"/>
    <col min="6657" max="6657" width="5.25" style="1320" customWidth="1"/>
    <col min="6658" max="6658" width="23.125" style="1320" customWidth="1"/>
    <col min="6659" max="6659" width="13.875" style="1320" customWidth="1"/>
    <col min="6660" max="6660" width="5.125" style="1320" customWidth="1"/>
    <col min="6661" max="6662" width="6.25" style="1320" customWidth="1"/>
    <col min="6663" max="6664" width="16.25" style="1320" customWidth="1"/>
    <col min="6665" max="6665" width="2.125" style="1320" bestFit="1" customWidth="1"/>
    <col min="6666" max="6666" width="27.625" style="1320" customWidth="1"/>
    <col min="6667" max="6684" width="10.375" style="1320" customWidth="1"/>
    <col min="6685" max="6685" width="9" style="1320"/>
    <col min="6686" max="6686" width="13.375" style="1320" customWidth="1"/>
    <col min="6687" max="6912" width="9" style="1320"/>
    <col min="6913" max="6913" width="5.25" style="1320" customWidth="1"/>
    <col min="6914" max="6914" width="23.125" style="1320" customWidth="1"/>
    <col min="6915" max="6915" width="13.875" style="1320" customWidth="1"/>
    <col min="6916" max="6916" width="5.125" style="1320" customWidth="1"/>
    <col min="6917" max="6918" width="6.25" style="1320" customWidth="1"/>
    <col min="6919" max="6920" width="16.25" style="1320" customWidth="1"/>
    <col min="6921" max="6921" width="2.125" style="1320" bestFit="1" customWidth="1"/>
    <col min="6922" max="6922" width="27.625" style="1320" customWidth="1"/>
    <col min="6923" max="6940" width="10.375" style="1320" customWidth="1"/>
    <col min="6941" max="6941" width="9" style="1320"/>
    <col min="6942" max="6942" width="13.375" style="1320" customWidth="1"/>
    <col min="6943" max="7168" width="9" style="1320"/>
    <col min="7169" max="7169" width="5.25" style="1320" customWidth="1"/>
    <col min="7170" max="7170" width="23.125" style="1320" customWidth="1"/>
    <col min="7171" max="7171" width="13.875" style="1320" customWidth="1"/>
    <col min="7172" max="7172" width="5.125" style="1320" customWidth="1"/>
    <col min="7173" max="7174" width="6.25" style="1320" customWidth="1"/>
    <col min="7175" max="7176" width="16.25" style="1320" customWidth="1"/>
    <col min="7177" max="7177" width="2.125" style="1320" bestFit="1" customWidth="1"/>
    <col min="7178" max="7178" width="27.625" style="1320" customWidth="1"/>
    <col min="7179" max="7196" width="10.375" style="1320" customWidth="1"/>
    <col min="7197" max="7197" width="9" style="1320"/>
    <col min="7198" max="7198" width="13.375" style="1320" customWidth="1"/>
    <col min="7199" max="7424" width="9" style="1320"/>
    <col min="7425" max="7425" width="5.25" style="1320" customWidth="1"/>
    <col min="7426" max="7426" width="23.125" style="1320" customWidth="1"/>
    <col min="7427" max="7427" width="13.875" style="1320" customWidth="1"/>
    <col min="7428" max="7428" width="5.125" style="1320" customWidth="1"/>
    <col min="7429" max="7430" width="6.25" style="1320" customWidth="1"/>
    <col min="7431" max="7432" width="16.25" style="1320" customWidth="1"/>
    <col min="7433" max="7433" width="2.125" style="1320" bestFit="1" customWidth="1"/>
    <col min="7434" max="7434" width="27.625" style="1320" customWidth="1"/>
    <col min="7435" max="7452" width="10.375" style="1320" customWidth="1"/>
    <col min="7453" max="7453" width="9" style="1320"/>
    <col min="7454" max="7454" width="13.375" style="1320" customWidth="1"/>
    <col min="7455" max="7680" width="9" style="1320"/>
    <col min="7681" max="7681" width="5.25" style="1320" customWidth="1"/>
    <col min="7682" max="7682" width="23.125" style="1320" customWidth="1"/>
    <col min="7683" max="7683" width="13.875" style="1320" customWidth="1"/>
    <col min="7684" max="7684" width="5.125" style="1320" customWidth="1"/>
    <col min="7685" max="7686" width="6.25" style="1320" customWidth="1"/>
    <col min="7687" max="7688" width="16.25" style="1320" customWidth="1"/>
    <col min="7689" max="7689" width="2.125" style="1320" bestFit="1" customWidth="1"/>
    <col min="7690" max="7690" width="27.625" style="1320" customWidth="1"/>
    <col min="7691" max="7708" width="10.375" style="1320" customWidth="1"/>
    <col min="7709" max="7709" width="9" style="1320"/>
    <col min="7710" max="7710" width="13.375" style="1320" customWidth="1"/>
    <col min="7711" max="7936" width="9" style="1320"/>
    <col min="7937" max="7937" width="5.25" style="1320" customWidth="1"/>
    <col min="7938" max="7938" width="23.125" style="1320" customWidth="1"/>
    <col min="7939" max="7939" width="13.875" style="1320" customWidth="1"/>
    <col min="7940" max="7940" width="5.125" style="1320" customWidth="1"/>
    <col min="7941" max="7942" width="6.25" style="1320" customWidth="1"/>
    <col min="7943" max="7944" width="16.25" style="1320" customWidth="1"/>
    <col min="7945" max="7945" width="2.125" style="1320" bestFit="1" customWidth="1"/>
    <col min="7946" max="7946" width="27.625" style="1320" customWidth="1"/>
    <col min="7947" max="7964" width="10.375" style="1320" customWidth="1"/>
    <col min="7965" max="7965" width="9" style="1320"/>
    <col min="7966" max="7966" width="13.375" style="1320" customWidth="1"/>
    <col min="7967" max="8192" width="9" style="1320"/>
    <col min="8193" max="8193" width="5.25" style="1320" customWidth="1"/>
    <col min="8194" max="8194" width="23.125" style="1320" customWidth="1"/>
    <col min="8195" max="8195" width="13.875" style="1320" customWidth="1"/>
    <col min="8196" max="8196" width="5.125" style="1320" customWidth="1"/>
    <col min="8197" max="8198" width="6.25" style="1320" customWidth="1"/>
    <col min="8199" max="8200" width="16.25" style="1320" customWidth="1"/>
    <col min="8201" max="8201" width="2.125" style="1320" bestFit="1" customWidth="1"/>
    <col min="8202" max="8202" width="27.625" style="1320" customWidth="1"/>
    <col min="8203" max="8220" width="10.375" style="1320" customWidth="1"/>
    <col min="8221" max="8221" width="9" style="1320"/>
    <col min="8222" max="8222" width="13.375" style="1320" customWidth="1"/>
    <col min="8223" max="8448" width="9" style="1320"/>
    <col min="8449" max="8449" width="5.25" style="1320" customWidth="1"/>
    <col min="8450" max="8450" width="23.125" style="1320" customWidth="1"/>
    <col min="8451" max="8451" width="13.875" style="1320" customWidth="1"/>
    <col min="8452" max="8452" width="5.125" style="1320" customWidth="1"/>
    <col min="8453" max="8454" width="6.25" style="1320" customWidth="1"/>
    <col min="8455" max="8456" width="16.25" style="1320" customWidth="1"/>
    <col min="8457" max="8457" width="2.125" style="1320" bestFit="1" customWidth="1"/>
    <col min="8458" max="8458" width="27.625" style="1320" customWidth="1"/>
    <col min="8459" max="8476" width="10.375" style="1320" customWidth="1"/>
    <col min="8477" max="8477" width="9" style="1320"/>
    <col min="8478" max="8478" width="13.375" style="1320" customWidth="1"/>
    <col min="8479" max="8704" width="9" style="1320"/>
    <col min="8705" max="8705" width="5.25" style="1320" customWidth="1"/>
    <col min="8706" max="8706" width="23.125" style="1320" customWidth="1"/>
    <col min="8707" max="8707" width="13.875" style="1320" customWidth="1"/>
    <col min="8708" max="8708" width="5.125" style="1320" customWidth="1"/>
    <col min="8709" max="8710" width="6.25" style="1320" customWidth="1"/>
    <col min="8711" max="8712" width="16.25" style="1320" customWidth="1"/>
    <col min="8713" max="8713" width="2.125" style="1320" bestFit="1" customWidth="1"/>
    <col min="8714" max="8714" width="27.625" style="1320" customWidth="1"/>
    <col min="8715" max="8732" width="10.375" style="1320" customWidth="1"/>
    <col min="8733" max="8733" width="9" style="1320"/>
    <col min="8734" max="8734" width="13.375" style="1320" customWidth="1"/>
    <col min="8735" max="8960" width="9" style="1320"/>
    <col min="8961" max="8961" width="5.25" style="1320" customWidth="1"/>
    <col min="8962" max="8962" width="23.125" style="1320" customWidth="1"/>
    <col min="8963" max="8963" width="13.875" style="1320" customWidth="1"/>
    <col min="8964" max="8964" width="5.125" style="1320" customWidth="1"/>
    <col min="8965" max="8966" width="6.25" style="1320" customWidth="1"/>
    <col min="8967" max="8968" width="16.25" style="1320" customWidth="1"/>
    <col min="8969" max="8969" width="2.125" style="1320" bestFit="1" customWidth="1"/>
    <col min="8970" max="8970" width="27.625" style="1320" customWidth="1"/>
    <col min="8971" max="8988" width="10.375" style="1320" customWidth="1"/>
    <col min="8989" max="8989" width="9" style="1320"/>
    <col min="8990" max="8990" width="13.375" style="1320" customWidth="1"/>
    <col min="8991" max="9216" width="9" style="1320"/>
    <col min="9217" max="9217" width="5.25" style="1320" customWidth="1"/>
    <col min="9218" max="9218" width="23.125" style="1320" customWidth="1"/>
    <col min="9219" max="9219" width="13.875" style="1320" customWidth="1"/>
    <col min="9220" max="9220" width="5.125" style="1320" customWidth="1"/>
    <col min="9221" max="9222" width="6.25" style="1320" customWidth="1"/>
    <col min="9223" max="9224" width="16.25" style="1320" customWidth="1"/>
    <col min="9225" max="9225" width="2.125" style="1320" bestFit="1" customWidth="1"/>
    <col min="9226" max="9226" width="27.625" style="1320" customWidth="1"/>
    <col min="9227" max="9244" width="10.375" style="1320" customWidth="1"/>
    <col min="9245" max="9245" width="9" style="1320"/>
    <col min="9246" max="9246" width="13.375" style="1320" customWidth="1"/>
    <col min="9247" max="9472" width="9" style="1320"/>
    <col min="9473" max="9473" width="5.25" style="1320" customWidth="1"/>
    <col min="9474" max="9474" width="23.125" style="1320" customWidth="1"/>
    <col min="9475" max="9475" width="13.875" style="1320" customWidth="1"/>
    <col min="9476" max="9476" width="5.125" style="1320" customWidth="1"/>
    <col min="9477" max="9478" width="6.25" style="1320" customWidth="1"/>
    <col min="9479" max="9480" width="16.25" style="1320" customWidth="1"/>
    <col min="9481" max="9481" width="2.125" style="1320" bestFit="1" customWidth="1"/>
    <col min="9482" max="9482" width="27.625" style="1320" customWidth="1"/>
    <col min="9483" max="9500" width="10.375" style="1320" customWidth="1"/>
    <col min="9501" max="9501" width="9" style="1320"/>
    <col min="9502" max="9502" width="13.375" style="1320" customWidth="1"/>
    <col min="9503" max="9728" width="9" style="1320"/>
    <col min="9729" max="9729" width="5.25" style="1320" customWidth="1"/>
    <col min="9730" max="9730" width="23.125" style="1320" customWidth="1"/>
    <col min="9731" max="9731" width="13.875" style="1320" customWidth="1"/>
    <col min="9732" max="9732" width="5.125" style="1320" customWidth="1"/>
    <col min="9733" max="9734" width="6.25" style="1320" customWidth="1"/>
    <col min="9735" max="9736" width="16.25" style="1320" customWidth="1"/>
    <col min="9737" max="9737" width="2.125" style="1320" bestFit="1" customWidth="1"/>
    <col min="9738" max="9738" width="27.625" style="1320" customWidth="1"/>
    <col min="9739" max="9756" width="10.375" style="1320" customWidth="1"/>
    <col min="9757" max="9757" width="9" style="1320"/>
    <col min="9758" max="9758" width="13.375" style="1320" customWidth="1"/>
    <col min="9759" max="9984" width="9" style="1320"/>
    <col min="9985" max="9985" width="5.25" style="1320" customWidth="1"/>
    <col min="9986" max="9986" width="23.125" style="1320" customWidth="1"/>
    <col min="9987" max="9987" width="13.875" style="1320" customWidth="1"/>
    <col min="9988" max="9988" width="5.125" style="1320" customWidth="1"/>
    <col min="9989" max="9990" width="6.25" style="1320" customWidth="1"/>
    <col min="9991" max="9992" width="16.25" style="1320" customWidth="1"/>
    <col min="9993" max="9993" width="2.125" style="1320" bestFit="1" customWidth="1"/>
    <col min="9994" max="9994" width="27.625" style="1320" customWidth="1"/>
    <col min="9995" max="10012" width="10.375" style="1320" customWidth="1"/>
    <col min="10013" max="10013" width="9" style="1320"/>
    <col min="10014" max="10014" width="13.375" style="1320" customWidth="1"/>
    <col min="10015" max="10240" width="9" style="1320"/>
    <col min="10241" max="10241" width="5.25" style="1320" customWidth="1"/>
    <col min="10242" max="10242" width="23.125" style="1320" customWidth="1"/>
    <col min="10243" max="10243" width="13.875" style="1320" customWidth="1"/>
    <col min="10244" max="10244" width="5.125" style="1320" customWidth="1"/>
    <col min="10245" max="10246" width="6.25" style="1320" customWidth="1"/>
    <col min="10247" max="10248" width="16.25" style="1320" customWidth="1"/>
    <col min="10249" max="10249" width="2.125" style="1320" bestFit="1" customWidth="1"/>
    <col min="10250" max="10250" width="27.625" style="1320" customWidth="1"/>
    <col min="10251" max="10268" width="10.375" style="1320" customWidth="1"/>
    <col min="10269" max="10269" width="9" style="1320"/>
    <col min="10270" max="10270" width="13.375" style="1320" customWidth="1"/>
    <col min="10271" max="10496" width="9" style="1320"/>
    <col min="10497" max="10497" width="5.25" style="1320" customWidth="1"/>
    <col min="10498" max="10498" width="23.125" style="1320" customWidth="1"/>
    <col min="10499" max="10499" width="13.875" style="1320" customWidth="1"/>
    <col min="10500" max="10500" width="5.125" style="1320" customWidth="1"/>
    <col min="10501" max="10502" width="6.25" style="1320" customWidth="1"/>
    <col min="10503" max="10504" width="16.25" style="1320" customWidth="1"/>
    <col min="10505" max="10505" width="2.125" style="1320" bestFit="1" customWidth="1"/>
    <col min="10506" max="10506" width="27.625" style="1320" customWidth="1"/>
    <col min="10507" max="10524" width="10.375" style="1320" customWidth="1"/>
    <col min="10525" max="10525" width="9" style="1320"/>
    <col min="10526" max="10526" width="13.375" style="1320" customWidth="1"/>
    <col min="10527" max="10752" width="9" style="1320"/>
    <col min="10753" max="10753" width="5.25" style="1320" customWidth="1"/>
    <col min="10754" max="10754" width="23.125" style="1320" customWidth="1"/>
    <col min="10755" max="10755" width="13.875" style="1320" customWidth="1"/>
    <col min="10756" max="10756" width="5.125" style="1320" customWidth="1"/>
    <col min="10757" max="10758" width="6.25" style="1320" customWidth="1"/>
    <col min="10759" max="10760" width="16.25" style="1320" customWidth="1"/>
    <col min="10761" max="10761" width="2.125" style="1320" bestFit="1" customWidth="1"/>
    <col min="10762" max="10762" width="27.625" style="1320" customWidth="1"/>
    <col min="10763" max="10780" width="10.375" style="1320" customWidth="1"/>
    <col min="10781" max="10781" width="9" style="1320"/>
    <col min="10782" max="10782" width="13.375" style="1320" customWidth="1"/>
    <col min="10783" max="11008" width="9" style="1320"/>
    <col min="11009" max="11009" width="5.25" style="1320" customWidth="1"/>
    <col min="11010" max="11010" width="23.125" style="1320" customWidth="1"/>
    <col min="11011" max="11011" width="13.875" style="1320" customWidth="1"/>
    <col min="11012" max="11012" width="5.125" style="1320" customWidth="1"/>
    <col min="11013" max="11014" width="6.25" style="1320" customWidth="1"/>
    <col min="11015" max="11016" width="16.25" style="1320" customWidth="1"/>
    <col min="11017" max="11017" width="2.125" style="1320" bestFit="1" customWidth="1"/>
    <col min="11018" max="11018" width="27.625" style="1320" customWidth="1"/>
    <col min="11019" max="11036" width="10.375" style="1320" customWidth="1"/>
    <col min="11037" max="11037" width="9" style="1320"/>
    <col min="11038" max="11038" width="13.375" style="1320" customWidth="1"/>
    <col min="11039" max="11264" width="9" style="1320"/>
    <col min="11265" max="11265" width="5.25" style="1320" customWidth="1"/>
    <col min="11266" max="11266" width="23.125" style="1320" customWidth="1"/>
    <col min="11267" max="11267" width="13.875" style="1320" customWidth="1"/>
    <col min="11268" max="11268" width="5.125" style="1320" customWidth="1"/>
    <col min="11269" max="11270" width="6.25" style="1320" customWidth="1"/>
    <col min="11271" max="11272" width="16.25" style="1320" customWidth="1"/>
    <col min="11273" max="11273" width="2.125" style="1320" bestFit="1" customWidth="1"/>
    <col min="11274" max="11274" width="27.625" style="1320" customWidth="1"/>
    <col min="11275" max="11292" width="10.375" style="1320" customWidth="1"/>
    <col min="11293" max="11293" width="9" style="1320"/>
    <col min="11294" max="11294" width="13.375" style="1320" customWidth="1"/>
    <col min="11295" max="11520" width="9" style="1320"/>
    <col min="11521" max="11521" width="5.25" style="1320" customWidth="1"/>
    <col min="11522" max="11522" width="23.125" style="1320" customWidth="1"/>
    <col min="11523" max="11523" width="13.875" style="1320" customWidth="1"/>
    <col min="11524" max="11524" width="5.125" style="1320" customWidth="1"/>
    <col min="11525" max="11526" width="6.25" style="1320" customWidth="1"/>
    <col min="11527" max="11528" width="16.25" style="1320" customWidth="1"/>
    <col min="11529" max="11529" width="2.125" style="1320" bestFit="1" customWidth="1"/>
    <col min="11530" max="11530" width="27.625" style="1320" customWidth="1"/>
    <col min="11531" max="11548" width="10.375" style="1320" customWidth="1"/>
    <col min="11549" max="11549" width="9" style="1320"/>
    <col min="11550" max="11550" width="13.375" style="1320" customWidth="1"/>
    <col min="11551" max="11776" width="9" style="1320"/>
    <col min="11777" max="11777" width="5.25" style="1320" customWidth="1"/>
    <col min="11778" max="11778" width="23.125" style="1320" customWidth="1"/>
    <col min="11779" max="11779" width="13.875" style="1320" customWidth="1"/>
    <col min="11780" max="11780" width="5.125" style="1320" customWidth="1"/>
    <col min="11781" max="11782" width="6.25" style="1320" customWidth="1"/>
    <col min="11783" max="11784" width="16.25" style="1320" customWidth="1"/>
    <col min="11785" max="11785" width="2.125" style="1320" bestFit="1" customWidth="1"/>
    <col min="11786" max="11786" width="27.625" style="1320" customWidth="1"/>
    <col min="11787" max="11804" width="10.375" style="1320" customWidth="1"/>
    <col min="11805" max="11805" width="9" style="1320"/>
    <col min="11806" max="11806" width="13.375" style="1320" customWidth="1"/>
    <col min="11807" max="12032" width="9" style="1320"/>
    <col min="12033" max="12033" width="5.25" style="1320" customWidth="1"/>
    <col min="12034" max="12034" width="23.125" style="1320" customWidth="1"/>
    <col min="12035" max="12035" width="13.875" style="1320" customWidth="1"/>
    <col min="12036" max="12036" width="5.125" style="1320" customWidth="1"/>
    <col min="12037" max="12038" width="6.25" style="1320" customWidth="1"/>
    <col min="12039" max="12040" width="16.25" style="1320" customWidth="1"/>
    <col min="12041" max="12041" width="2.125" style="1320" bestFit="1" customWidth="1"/>
    <col min="12042" max="12042" width="27.625" style="1320" customWidth="1"/>
    <col min="12043" max="12060" width="10.375" style="1320" customWidth="1"/>
    <col min="12061" max="12061" width="9" style="1320"/>
    <col min="12062" max="12062" width="13.375" style="1320" customWidth="1"/>
    <col min="12063" max="12288" width="9" style="1320"/>
    <col min="12289" max="12289" width="5.25" style="1320" customWidth="1"/>
    <col min="12290" max="12290" width="23.125" style="1320" customWidth="1"/>
    <col min="12291" max="12291" width="13.875" style="1320" customWidth="1"/>
    <col min="12292" max="12292" width="5.125" style="1320" customWidth="1"/>
    <col min="12293" max="12294" width="6.25" style="1320" customWidth="1"/>
    <col min="12295" max="12296" width="16.25" style="1320" customWidth="1"/>
    <col min="12297" max="12297" width="2.125" style="1320" bestFit="1" customWidth="1"/>
    <col min="12298" max="12298" width="27.625" style="1320" customWidth="1"/>
    <col min="12299" max="12316" width="10.375" style="1320" customWidth="1"/>
    <col min="12317" max="12317" width="9" style="1320"/>
    <col min="12318" max="12318" width="13.375" style="1320" customWidth="1"/>
    <col min="12319" max="12544" width="9" style="1320"/>
    <col min="12545" max="12545" width="5.25" style="1320" customWidth="1"/>
    <col min="12546" max="12546" width="23.125" style="1320" customWidth="1"/>
    <col min="12547" max="12547" width="13.875" style="1320" customWidth="1"/>
    <col min="12548" max="12548" width="5.125" style="1320" customWidth="1"/>
    <col min="12549" max="12550" width="6.25" style="1320" customWidth="1"/>
    <col min="12551" max="12552" width="16.25" style="1320" customWidth="1"/>
    <col min="12553" max="12553" width="2.125" style="1320" bestFit="1" customWidth="1"/>
    <col min="12554" max="12554" width="27.625" style="1320" customWidth="1"/>
    <col min="12555" max="12572" width="10.375" style="1320" customWidth="1"/>
    <col min="12573" max="12573" width="9" style="1320"/>
    <col min="12574" max="12574" width="13.375" style="1320" customWidth="1"/>
    <col min="12575" max="12800" width="9" style="1320"/>
    <col min="12801" max="12801" width="5.25" style="1320" customWidth="1"/>
    <col min="12802" max="12802" width="23.125" style="1320" customWidth="1"/>
    <col min="12803" max="12803" width="13.875" style="1320" customWidth="1"/>
    <col min="12804" max="12804" width="5.125" style="1320" customWidth="1"/>
    <col min="12805" max="12806" width="6.25" style="1320" customWidth="1"/>
    <col min="12807" max="12808" width="16.25" style="1320" customWidth="1"/>
    <col min="12809" max="12809" width="2.125" style="1320" bestFit="1" customWidth="1"/>
    <col min="12810" max="12810" width="27.625" style="1320" customWidth="1"/>
    <col min="12811" max="12828" width="10.375" style="1320" customWidth="1"/>
    <col min="12829" max="12829" width="9" style="1320"/>
    <col min="12830" max="12830" width="13.375" style="1320" customWidth="1"/>
    <col min="12831" max="13056" width="9" style="1320"/>
    <col min="13057" max="13057" width="5.25" style="1320" customWidth="1"/>
    <col min="13058" max="13058" width="23.125" style="1320" customWidth="1"/>
    <col min="13059" max="13059" width="13.875" style="1320" customWidth="1"/>
    <col min="13060" max="13060" width="5.125" style="1320" customWidth="1"/>
    <col min="13061" max="13062" width="6.25" style="1320" customWidth="1"/>
    <col min="13063" max="13064" width="16.25" style="1320" customWidth="1"/>
    <col min="13065" max="13065" width="2.125" style="1320" bestFit="1" customWidth="1"/>
    <col min="13066" max="13066" width="27.625" style="1320" customWidth="1"/>
    <col min="13067" max="13084" width="10.375" style="1320" customWidth="1"/>
    <col min="13085" max="13085" width="9" style="1320"/>
    <col min="13086" max="13086" width="13.375" style="1320" customWidth="1"/>
    <col min="13087" max="13312" width="9" style="1320"/>
    <col min="13313" max="13313" width="5.25" style="1320" customWidth="1"/>
    <col min="13314" max="13314" width="23.125" style="1320" customWidth="1"/>
    <col min="13315" max="13315" width="13.875" style="1320" customWidth="1"/>
    <col min="13316" max="13316" width="5.125" style="1320" customWidth="1"/>
    <col min="13317" max="13318" width="6.25" style="1320" customWidth="1"/>
    <col min="13319" max="13320" width="16.25" style="1320" customWidth="1"/>
    <col min="13321" max="13321" width="2.125" style="1320" bestFit="1" customWidth="1"/>
    <col min="13322" max="13322" width="27.625" style="1320" customWidth="1"/>
    <col min="13323" max="13340" width="10.375" style="1320" customWidth="1"/>
    <col min="13341" max="13341" width="9" style="1320"/>
    <col min="13342" max="13342" width="13.375" style="1320" customWidth="1"/>
    <col min="13343" max="13568" width="9" style="1320"/>
    <col min="13569" max="13569" width="5.25" style="1320" customWidth="1"/>
    <col min="13570" max="13570" width="23.125" style="1320" customWidth="1"/>
    <col min="13571" max="13571" width="13.875" style="1320" customWidth="1"/>
    <col min="13572" max="13572" width="5.125" style="1320" customWidth="1"/>
    <col min="13573" max="13574" width="6.25" style="1320" customWidth="1"/>
    <col min="13575" max="13576" width="16.25" style="1320" customWidth="1"/>
    <col min="13577" max="13577" width="2.125" style="1320" bestFit="1" customWidth="1"/>
    <col min="13578" max="13578" width="27.625" style="1320" customWidth="1"/>
    <col min="13579" max="13596" width="10.375" style="1320" customWidth="1"/>
    <col min="13597" max="13597" width="9" style="1320"/>
    <col min="13598" max="13598" width="13.375" style="1320" customWidth="1"/>
    <col min="13599" max="13824" width="9" style="1320"/>
    <col min="13825" max="13825" width="5.25" style="1320" customWidth="1"/>
    <col min="13826" max="13826" width="23.125" style="1320" customWidth="1"/>
    <col min="13827" max="13827" width="13.875" style="1320" customWidth="1"/>
    <col min="13828" max="13828" width="5.125" style="1320" customWidth="1"/>
    <col min="13829" max="13830" width="6.25" style="1320" customWidth="1"/>
    <col min="13831" max="13832" width="16.25" style="1320" customWidth="1"/>
    <col min="13833" max="13833" width="2.125" style="1320" bestFit="1" customWidth="1"/>
    <col min="13834" max="13834" width="27.625" style="1320" customWidth="1"/>
    <col min="13835" max="13852" width="10.375" style="1320" customWidth="1"/>
    <col min="13853" max="13853" width="9" style="1320"/>
    <col min="13854" max="13854" width="13.375" style="1320" customWidth="1"/>
    <col min="13855" max="14080" width="9" style="1320"/>
    <col min="14081" max="14081" width="5.25" style="1320" customWidth="1"/>
    <col min="14082" max="14082" width="23.125" style="1320" customWidth="1"/>
    <col min="14083" max="14083" width="13.875" style="1320" customWidth="1"/>
    <col min="14084" max="14084" width="5.125" style="1320" customWidth="1"/>
    <col min="14085" max="14086" width="6.25" style="1320" customWidth="1"/>
    <col min="14087" max="14088" width="16.25" style="1320" customWidth="1"/>
    <col min="14089" max="14089" width="2.125" style="1320" bestFit="1" customWidth="1"/>
    <col min="14090" max="14090" width="27.625" style="1320" customWidth="1"/>
    <col min="14091" max="14108" width="10.375" style="1320" customWidth="1"/>
    <col min="14109" max="14109" width="9" style="1320"/>
    <col min="14110" max="14110" width="13.375" style="1320" customWidth="1"/>
    <col min="14111" max="14336" width="9" style="1320"/>
    <col min="14337" max="14337" width="5.25" style="1320" customWidth="1"/>
    <col min="14338" max="14338" width="23.125" style="1320" customWidth="1"/>
    <col min="14339" max="14339" width="13.875" style="1320" customWidth="1"/>
    <col min="14340" max="14340" width="5.125" style="1320" customWidth="1"/>
    <col min="14341" max="14342" width="6.25" style="1320" customWidth="1"/>
    <col min="14343" max="14344" width="16.25" style="1320" customWidth="1"/>
    <col min="14345" max="14345" width="2.125" style="1320" bestFit="1" customWidth="1"/>
    <col min="14346" max="14346" width="27.625" style="1320" customWidth="1"/>
    <col min="14347" max="14364" width="10.375" style="1320" customWidth="1"/>
    <col min="14365" max="14365" width="9" style="1320"/>
    <col min="14366" max="14366" width="13.375" style="1320" customWidth="1"/>
    <col min="14367" max="14592" width="9" style="1320"/>
    <col min="14593" max="14593" width="5.25" style="1320" customWidth="1"/>
    <col min="14594" max="14594" width="23.125" style="1320" customWidth="1"/>
    <col min="14595" max="14595" width="13.875" style="1320" customWidth="1"/>
    <col min="14596" max="14596" width="5.125" style="1320" customWidth="1"/>
    <col min="14597" max="14598" width="6.25" style="1320" customWidth="1"/>
    <col min="14599" max="14600" width="16.25" style="1320" customWidth="1"/>
    <col min="14601" max="14601" width="2.125" style="1320" bestFit="1" customWidth="1"/>
    <col min="14602" max="14602" width="27.625" style="1320" customWidth="1"/>
    <col min="14603" max="14620" width="10.375" style="1320" customWidth="1"/>
    <col min="14621" max="14621" width="9" style="1320"/>
    <col min="14622" max="14622" width="13.375" style="1320" customWidth="1"/>
    <col min="14623" max="14848" width="9" style="1320"/>
    <col min="14849" max="14849" width="5.25" style="1320" customWidth="1"/>
    <col min="14850" max="14850" width="23.125" style="1320" customWidth="1"/>
    <col min="14851" max="14851" width="13.875" style="1320" customWidth="1"/>
    <col min="14852" max="14852" width="5.125" style="1320" customWidth="1"/>
    <col min="14853" max="14854" width="6.25" style="1320" customWidth="1"/>
    <col min="14855" max="14856" width="16.25" style="1320" customWidth="1"/>
    <col min="14857" max="14857" width="2.125" style="1320" bestFit="1" customWidth="1"/>
    <col min="14858" max="14858" width="27.625" style="1320" customWidth="1"/>
    <col min="14859" max="14876" width="10.375" style="1320" customWidth="1"/>
    <col min="14877" max="14877" width="9" style="1320"/>
    <col min="14878" max="14878" width="13.375" style="1320" customWidth="1"/>
    <col min="14879" max="15104" width="9" style="1320"/>
    <col min="15105" max="15105" width="5.25" style="1320" customWidth="1"/>
    <col min="15106" max="15106" width="23.125" style="1320" customWidth="1"/>
    <col min="15107" max="15107" width="13.875" style="1320" customWidth="1"/>
    <col min="15108" max="15108" width="5.125" style="1320" customWidth="1"/>
    <col min="15109" max="15110" width="6.25" style="1320" customWidth="1"/>
    <col min="15111" max="15112" width="16.25" style="1320" customWidth="1"/>
    <col min="15113" max="15113" width="2.125" style="1320" bestFit="1" customWidth="1"/>
    <col min="15114" max="15114" width="27.625" style="1320" customWidth="1"/>
    <col min="15115" max="15132" width="10.375" style="1320" customWidth="1"/>
    <col min="15133" max="15133" width="9" style="1320"/>
    <col min="15134" max="15134" width="13.375" style="1320" customWidth="1"/>
    <col min="15135" max="15360" width="9" style="1320"/>
    <col min="15361" max="15361" width="5.25" style="1320" customWidth="1"/>
    <col min="15362" max="15362" width="23.125" style="1320" customWidth="1"/>
    <col min="15363" max="15363" width="13.875" style="1320" customWidth="1"/>
    <col min="15364" max="15364" width="5.125" style="1320" customWidth="1"/>
    <col min="15365" max="15366" width="6.25" style="1320" customWidth="1"/>
    <col min="15367" max="15368" width="16.25" style="1320" customWidth="1"/>
    <col min="15369" max="15369" width="2.125" style="1320" bestFit="1" customWidth="1"/>
    <col min="15370" max="15370" width="27.625" style="1320" customWidth="1"/>
    <col min="15371" max="15388" width="10.375" style="1320" customWidth="1"/>
    <col min="15389" max="15389" width="9" style="1320"/>
    <col min="15390" max="15390" width="13.375" style="1320" customWidth="1"/>
    <col min="15391" max="15616" width="9" style="1320"/>
    <col min="15617" max="15617" width="5.25" style="1320" customWidth="1"/>
    <col min="15618" max="15618" width="23.125" style="1320" customWidth="1"/>
    <col min="15619" max="15619" width="13.875" style="1320" customWidth="1"/>
    <col min="15620" max="15620" width="5.125" style="1320" customWidth="1"/>
    <col min="15621" max="15622" width="6.25" style="1320" customWidth="1"/>
    <col min="15623" max="15624" width="16.25" style="1320" customWidth="1"/>
    <col min="15625" max="15625" width="2.125" style="1320" bestFit="1" customWidth="1"/>
    <col min="15626" max="15626" width="27.625" style="1320" customWidth="1"/>
    <col min="15627" max="15644" width="10.375" style="1320" customWidth="1"/>
    <col min="15645" max="15645" width="9" style="1320"/>
    <col min="15646" max="15646" width="13.375" style="1320" customWidth="1"/>
    <col min="15647" max="15872" width="9" style="1320"/>
    <col min="15873" max="15873" width="5.25" style="1320" customWidth="1"/>
    <col min="15874" max="15874" width="23.125" style="1320" customWidth="1"/>
    <col min="15875" max="15875" width="13.875" style="1320" customWidth="1"/>
    <col min="15876" max="15876" width="5.125" style="1320" customWidth="1"/>
    <col min="15877" max="15878" width="6.25" style="1320" customWidth="1"/>
    <col min="15879" max="15880" width="16.25" style="1320" customWidth="1"/>
    <col min="15881" max="15881" width="2.125" style="1320" bestFit="1" customWidth="1"/>
    <col min="15882" max="15882" width="27.625" style="1320" customWidth="1"/>
    <col min="15883" max="15900" width="10.375" style="1320" customWidth="1"/>
    <col min="15901" max="15901" width="9" style="1320"/>
    <col min="15902" max="15902" width="13.375" style="1320" customWidth="1"/>
    <col min="15903" max="16128" width="9" style="1320"/>
    <col min="16129" max="16129" width="5.25" style="1320" customWidth="1"/>
    <col min="16130" max="16130" width="23.125" style="1320" customWidth="1"/>
    <col min="16131" max="16131" width="13.875" style="1320" customWidth="1"/>
    <col min="16132" max="16132" width="5.125" style="1320" customWidth="1"/>
    <col min="16133" max="16134" width="6.25" style="1320" customWidth="1"/>
    <col min="16135" max="16136" width="16.25" style="1320" customWidth="1"/>
    <col min="16137" max="16137" width="2.125" style="1320" bestFit="1" customWidth="1"/>
    <col min="16138" max="16138" width="27.625" style="1320" customWidth="1"/>
    <col min="16139" max="16156" width="10.375" style="1320" customWidth="1"/>
    <col min="16157" max="16157" width="9" style="1320"/>
    <col min="16158" max="16158" width="13.375" style="1320" customWidth="1"/>
    <col min="16159" max="16384" width="9" style="1320"/>
  </cols>
  <sheetData>
    <row r="1" spans="2:31" ht="48.75" customHeight="1">
      <c r="B1" s="1523" t="str">
        <f>"Subject:"&amp;Instructions!A1</f>
        <v>Subject:Rate Contract for Engagement of Surveying Agency for various Survey Works of Transmission Lines 132kv &amp; Above under NERTS for period of 1 Year (With 6 Months Provision for Extension)</v>
      </c>
      <c r="C1" s="1523"/>
      <c r="D1" s="1523"/>
      <c r="E1" s="1523"/>
      <c r="F1" s="1523"/>
      <c r="G1" s="1523"/>
      <c r="H1" s="1315"/>
      <c r="I1" s="1316"/>
      <c r="J1" s="1317"/>
      <c r="K1" s="1317"/>
      <c r="L1" s="1318"/>
      <c r="M1" s="1318"/>
      <c r="N1" s="1318"/>
      <c r="O1" s="1318"/>
      <c r="P1" s="1318"/>
      <c r="Q1" s="1318"/>
      <c r="R1" s="1318"/>
      <c r="S1" s="1318"/>
      <c r="T1" s="1318"/>
      <c r="U1" s="1318"/>
      <c r="V1" s="1318"/>
      <c r="W1" s="1318"/>
      <c r="X1" s="1318"/>
      <c r="Y1" s="1318"/>
      <c r="Z1" s="1318"/>
      <c r="AA1" s="1318"/>
      <c r="AB1" s="1318"/>
    </row>
    <row r="2" spans="2:31" ht="20.100000000000001" customHeight="1">
      <c r="B2" s="1524" t="str">
        <f>"Specification No.: "&amp;Basic!B5</f>
        <v>Specification No.: NESH/CSM/G1/SRM/OT/1500-1286/NIT  dated 27/05/2024.</v>
      </c>
      <c r="C2" s="1524"/>
      <c r="D2" s="1524"/>
      <c r="E2" s="1524"/>
      <c r="F2" s="1524"/>
      <c r="G2" s="1524"/>
      <c r="H2" s="1321"/>
      <c r="I2" s="1322"/>
      <c r="J2" s="1323"/>
      <c r="K2" s="1323"/>
      <c r="L2" s="1322"/>
      <c r="M2" s="1322"/>
      <c r="N2" s="1322"/>
      <c r="O2" s="1322"/>
      <c r="P2" s="1322"/>
      <c r="Q2" s="1322"/>
      <c r="R2" s="1322"/>
      <c r="S2" s="1322"/>
      <c r="T2" s="1322"/>
      <c r="U2" s="1322"/>
      <c r="V2" s="1322"/>
      <c r="W2" s="1322"/>
      <c r="X2" s="1322"/>
      <c r="Y2" s="1322"/>
      <c r="Z2" s="1322"/>
      <c r="AA2" s="1322"/>
      <c r="AB2" s="1322"/>
      <c r="AD2" s="1320" t="s">
        <v>274</v>
      </c>
      <c r="AE2" s="1324">
        <v>1</v>
      </c>
    </row>
    <row r="3" spans="2:31" ht="12" customHeight="1">
      <c r="B3" s="1325"/>
      <c r="C3" s="1325"/>
      <c r="D3" s="1325"/>
      <c r="E3" s="1325"/>
      <c r="F3" s="1325"/>
      <c r="G3" s="1325"/>
      <c r="H3" s="1321"/>
      <c r="I3" s="1322"/>
      <c r="J3" s="1323"/>
      <c r="K3" s="1323"/>
      <c r="L3" s="1322"/>
      <c r="M3" s="1322"/>
      <c r="N3" s="1322"/>
      <c r="O3" s="1322"/>
      <c r="P3" s="1322"/>
      <c r="Q3" s="1322"/>
      <c r="R3" s="1322"/>
      <c r="S3" s="1322"/>
      <c r="T3" s="1322"/>
      <c r="U3" s="1322"/>
      <c r="V3" s="1322"/>
      <c r="W3" s="1322"/>
      <c r="X3" s="1322"/>
      <c r="Y3" s="1322"/>
      <c r="Z3" s="1322"/>
      <c r="AA3" s="1322"/>
      <c r="AB3" s="1322"/>
      <c r="AD3" s="1320" t="s">
        <v>275</v>
      </c>
      <c r="AE3" s="1324" t="s">
        <v>465</v>
      </c>
    </row>
    <row r="4" spans="2:31" ht="20.100000000000001" customHeight="1">
      <c r="B4" s="1525" t="s">
        <v>276</v>
      </c>
      <c r="C4" s="1525"/>
      <c r="D4" s="1525"/>
      <c r="E4" s="1525"/>
      <c r="F4" s="1525"/>
      <c r="G4" s="1525"/>
      <c r="H4" s="1326"/>
      <c r="I4" s="1322"/>
      <c r="J4" s="1323"/>
      <c r="K4" s="1323"/>
      <c r="L4" s="1322"/>
      <c r="M4" s="1322"/>
      <c r="N4" s="1322"/>
      <c r="O4" s="1322"/>
      <c r="P4" s="1322"/>
      <c r="Q4" s="1322"/>
      <c r="R4" s="1322"/>
      <c r="S4" s="1322"/>
      <c r="T4" s="1322"/>
      <c r="U4" s="1322"/>
      <c r="V4" s="1322"/>
      <c r="W4" s="1322"/>
      <c r="X4" s="1322"/>
      <c r="Y4" s="1322"/>
      <c r="Z4" s="1322"/>
      <c r="AA4" s="1322"/>
      <c r="AB4" s="1322"/>
      <c r="AE4" s="1324"/>
    </row>
    <row r="5" spans="2:31" ht="12" customHeight="1">
      <c r="B5" s="1327"/>
      <c r="C5" s="1327"/>
      <c r="I5" s="1322"/>
      <c r="J5" s="1323"/>
      <c r="K5" s="1323"/>
      <c r="L5" s="1322"/>
      <c r="M5" s="1322"/>
      <c r="N5" s="1322"/>
      <c r="O5" s="1322"/>
      <c r="P5" s="1322"/>
      <c r="Q5" s="1322"/>
      <c r="R5" s="1322"/>
      <c r="S5" s="1322"/>
      <c r="T5" s="1322"/>
      <c r="U5" s="1322"/>
      <c r="V5" s="1322"/>
      <c r="W5" s="1322"/>
      <c r="X5" s="1322"/>
      <c r="Y5" s="1322"/>
      <c r="Z5" s="1322"/>
      <c r="AA5" s="1322"/>
      <c r="AB5" s="1322"/>
    </row>
    <row r="6" spans="2:31" s="1338" customFormat="1" ht="27">
      <c r="B6" s="1330" t="s">
        <v>701</v>
      </c>
      <c r="C6" s="1331"/>
      <c r="D6" s="1526" t="s">
        <v>593</v>
      </c>
      <c r="E6" s="1527"/>
      <c r="F6" s="1527"/>
      <c r="G6" s="1528"/>
      <c r="H6" s="1332"/>
      <c r="I6" s="1333">
        <f>IF(D6="Sole Bidder",1,IF(D6="JV (Joint Venture)",2,IF(D6="Micro and Small Enterprise (MSE)",3,0)))</f>
        <v>3</v>
      </c>
      <c r="J6" s="1334" t="s">
        <v>274</v>
      </c>
      <c r="K6" s="1335">
        <v>1</v>
      </c>
      <c r="L6" s="1336">
        <f>IF(AND(D6="JV (Joint Venture)",D7=1),1,0)</f>
        <v>0</v>
      </c>
      <c r="M6" s="1336"/>
      <c r="N6" s="1336"/>
      <c r="O6" s="1336"/>
      <c r="P6" s="1336"/>
      <c r="Q6" s="1336"/>
      <c r="R6" s="1336"/>
      <c r="S6" s="1336"/>
      <c r="T6" s="1336"/>
      <c r="U6" s="1336"/>
      <c r="V6" s="1336"/>
      <c r="W6" s="1322"/>
      <c r="X6" s="1336"/>
      <c r="Y6" s="1336"/>
      <c r="Z6" s="1336"/>
      <c r="AA6" s="1336"/>
      <c r="AB6" s="1336"/>
      <c r="AC6" s="1322"/>
      <c r="AD6" s="1337" t="e">
        <f xml:space="preserve"> IF(D6= "Sole Bidder", 0,#REF!)</f>
        <v>#REF!</v>
      </c>
    </row>
    <row r="7" spans="2:31" ht="24" customHeight="1">
      <c r="B7" s="1339" t="str">
        <f>IF(D6= "JV (Joint Venture)", "Total Nos. of  Partners in the JV [excluding the Lead Partner]", "")</f>
        <v/>
      </c>
      <c r="C7" s="1340"/>
      <c r="D7" s="1529">
        <v>1</v>
      </c>
      <c r="E7" s="1530"/>
      <c r="F7" s="1530"/>
      <c r="G7" s="1531"/>
      <c r="H7" s="1341"/>
      <c r="J7" s="1334" t="s">
        <v>275</v>
      </c>
      <c r="K7" s="1335" t="s">
        <v>465</v>
      </c>
    </row>
    <row r="8" spans="2:31" ht="17.25" customHeight="1">
      <c r="B8" s="1342"/>
      <c r="C8" s="1343"/>
      <c r="D8" s="1344"/>
      <c r="E8" s="1344"/>
      <c r="F8" s="1344"/>
      <c r="G8" s="1345"/>
      <c r="H8" s="1341"/>
      <c r="J8" s="1334" t="s">
        <v>593</v>
      </c>
      <c r="K8" s="1335"/>
    </row>
    <row r="9" spans="2:31" ht="21.75" customHeight="1">
      <c r="B9" s="1532" t="str">
        <f>IF(I6=1,"Name of Sole Bidder",IF(I6=2,"Name of Lead Partner","Name of MSE"))</f>
        <v>Name of MSE</v>
      </c>
      <c r="C9" s="1533"/>
      <c r="D9" s="1526" t="s">
        <v>675</v>
      </c>
      <c r="E9" s="1527"/>
      <c r="F9" s="1527"/>
      <c r="G9" s="1528"/>
      <c r="H9" s="1332"/>
      <c r="K9" s="1335"/>
    </row>
    <row r="10" spans="2:31" ht="25.5" customHeight="1">
      <c r="B10" s="1347" t="str">
        <f>IF(D6="Sole Bidder","Address of Sole Bidder",IF(D6="Micro and Small Enterprise (MSE)","Registered Address","Address of Lead Partner"))</f>
        <v>Registered Address</v>
      </c>
      <c r="C10" s="1348" t="s">
        <v>702</v>
      </c>
      <c r="D10" s="1526" t="s">
        <v>676</v>
      </c>
      <c r="E10" s="1527"/>
      <c r="F10" s="1527"/>
      <c r="G10" s="1528"/>
      <c r="H10" s="1332"/>
    </row>
    <row r="11" spans="2:31" ht="21.75" customHeight="1">
      <c r="B11" s="1349"/>
      <c r="C11" s="1350"/>
      <c r="D11" s="1526" t="s">
        <v>677</v>
      </c>
      <c r="E11" s="1527"/>
      <c r="F11" s="1527"/>
      <c r="G11" s="1528"/>
      <c r="H11" s="1332"/>
    </row>
    <row r="12" spans="2:31" ht="15.75" customHeight="1">
      <c r="B12" s="1351"/>
      <c r="C12" s="1352"/>
      <c r="D12" s="1534"/>
      <c r="E12" s="1534"/>
      <c r="F12" s="1534"/>
      <c r="G12" s="1534"/>
      <c r="H12" s="1341"/>
    </row>
    <row r="13" spans="2:31" ht="21.75" customHeight="1">
      <c r="B13" s="1535" t="str">
        <f>IF(D7=1, "Name of other Partner","Name of other Partner - 1")</f>
        <v>Name of other Partner</v>
      </c>
      <c r="C13" s="1535"/>
      <c r="D13" s="1521"/>
      <c r="E13" s="1521"/>
      <c r="F13" s="1521"/>
      <c r="G13" s="1521"/>
      <c r="H13" s="1353"/>
    </row>
    <row r="14" spans="2:31" ht="21.75" customHeight="1">
      <c r="B14" s="1520" t="str">
        <f>IF(D7=1, "Address of other Partner","Address of other Partner - 1")</f>
        <v>Address of other Partner</v>
      </c>
      <c r="C14" s="1520"/>
      <c r="D14" s="1521"/>
      <c r="E14" s="1521"/>
      <c r="F14" s="1521"/>
      <c r="G14" s="1521"/>
      <c r="H14" s="1353"/>
    </row>
    <row r="15" spans="2:31" ht="21.75" customHeight="1">
      <c r="B15" s="1520"/>
      <c r="C15" s="1520"/>
      <c r="D15" s="1521"/>
      <c r="E15" s="1521"/>
      <c r="F15" s="1521"/>
      <c r="G15" s="1521"/>
      <c r="H15" s="1353"/>
    </row>
    <row r="16" spans="2:31" ht="21.75" customHeight="1">
      <c r="B16" s="1520"/>
      <c r="C16" s="1520"/>
      <c r="D16" s="1522"/>
      <c r="E16" s="1522"/>
      <c r="F16" s="1522"/>
      <c r="G16" s="1522"/>
      <c r="H16" s="1332"/>
    </row>
    <row r="17" spans="2:11" ht="21.75" customHeight="1">
      <c r="B17" s="1351" t="s">
        <v>466</v>
      </c>
      <c r="C17" s="1351"/>
      <c r="D17" s="1518"/>
      <c r="E17" s="1518"/>
      <c r="F17" s="1518"/>
      <c r="G17" s="1518"/>
      <c r="H17" s="1341"/>
    </row>
    <row r="18" spans="2:11" ht="21.75" customHeight="1">
      <c r="B18" s="1351" t="str">
        <f>IF(L6=1, "Name of other Partner","Name of other Partner - 2")</f>
        <v>Name of other Partner - 2</v>
      </c>
      <c r="C18" s="1351"/>
      <c r="D18" s="1512"/>
      <c r="E18" s="1512"/>
      <c r="F18" s="1512"/>
      <c r="G18" s="1512"/>
      <c r="H18" s="1354"/>
    </row>
    <row r="19" spans="2:11" ht="21.75" customHeight="1">
      <c r="B19" s="1351" t="str">
        <f>IF(D11=1, "Address of other Partner","Address of other Partner - 2")</f>
        <v>Address of other Partner - 2</v>
      </c>
      <c r="C19" s="1351"/>
      <c r="D19" s="1512"/>
      <c r="E19" s="1512"/>
      <c r="F19" s="1512"/>
      <c r="G19" s="1512"/>
      <c r="H19" s="1354"/>
      <c r="I19" s="1355"/>
      <c r="J19" s="1356"/>
      <c r="K19" s="1356"/>
    </row>
    <row r="20" spans="2:11" ht="21.75" customHeight="1">
      <c r="B20" s="1351"/>
      <c r="C20" s="1351"/>
      <c r="D20" s="1512"/>
      <c r="E20" s="1512"/>
      <c r="F20" s="1512"/>
      <c r="G20" s="1512"/>
      <c r="H20" s="1354"/>
      <c r="I20" s="1355"/>
      <c r="J20" s="1356"/>
      <c r="K20" s="1356"/>
    </row>
    <row r="21" spans="2:11" ht="23.25" customHeight="1">
      <c r="B21" s="1351"/>
      <c r="C21" s="1351"/>
      <c r="D21" s="1512"/>
      <c r="E21" s="1512"/>
      <c r="F21" s="1512"/>
      <c r="G21" s="1512"/>
      <c r="H21" s="1354"/>
      <c r="I21" s="1357"/>
      <c r="J21" s="1358"/>
      <c r="K21" s="1356"/>
    </row>
    <row r="22" spans="2:11" ht="23.25" customHeight="1">
      <c r="B22" s="1351"/>
      <c r="C22" s="1351"/>
      <c r="D22" s="1519"/>
      <c r="E22" s="1519"/>
      <c r="F22" s="1519"/>
      <c r="G22" s="1519"/>
      <c r="H22" s="1359"/>
      <c r="I22" s="1355"/>
      <c r="J22" s="1356"/>
      <c r="K22" s="1356"/>
    </row>
    <row r="23" spans="2:11" ht="29.25" customHeight="1">
      <c r="B23" s="1351" t="s">
        <v>466</v>
      </c>
      <c r="C23" s="1351"/>
      <c r="D23" s="1512"/>
      <c r="E23" s="1512"/>
      <c r="F23" s="1512"/>
      <c r="G23" s="1512"/>
      <c r="H23" s="1354"/>
      <c r="I23" s="1360"/>
      <c r="J23" s="1361"/>
      <c r="K23" s="1356"/>
    </row>
    <row r="24" spans="2:11" ht="29.25" customHeight="1">
      <c r="B24" s="1351" t="s">
        <v>467</v>
      </c>
      <c r="C24" s="1351"/>
      <c r="D24" s="1512"/>
      <c r="E24" s="1512"/>
      <c r="F24" s="1512"/>
      <c r="G24" s="1512"/>
      <c r="H24" s="1354"/>
      <c r="I24" s="1360"/>
      <c r="J24" s="1361"/>
      <c r="K24" s="1356"/>
    </row>
    <row r="25" spans="2:11" ht="29.25" customHeight="1">
      <c r="B25" s="1351"/>
      <c r="C25" s="1351"/>
      <c r="D25" s="1512"/>
      <c r="E25" s="1512"/>
      <c r="F25" s="1512"/>
      <c r="G25" s="1512"/>
      <c r="H25" s="1354"/>
      <c r="I25" s="1362"/>
      <c r="J25" s="1363"/>
      <c r="K25" s="1356"/>
    </row>
    <row r="26" spans="2:11" ht="29.25" customHeight="1">
      <c r="B26" s="1351"/>
      <c r="C26" s="1351"/>
      <c r="D26" s="1512"/>
      <c r="E26" s="1512"/>
      <c r="F26" s="1512"/>
      <c r="G26" s="1512"/>
      <c r="H26" s="1354"/>
      <c r="I26" s="1360"/>
      <c r="J26" s="1361"/>
      <c r="K26" s="1356"/>
    </row>
    <row r="27" spans="2:11" ht="18" customHeight="1">
      <c r="B27" s="1516" t="str">
        <f>IF(D6="Micro and Small Enterprise (MSE)","Are you Micro/Small Enterprise?"," ")</f>
        <v>Are you Micro/Small Enterprise?</v>
      </c>
      <c r="C27" s="1516"/>
      <c r="D27" s="1517" t="s">
        <v>709</v>
      </c>
      <c r="E27" s="1517"/>
      <c r="F27" s="1517"/>
      <c r="G27" s="1517"/>
      <c r="H27" s="1364"/>
      <c r="I27" s="1355"/>
      <c r="J27" s="1356">
        <f>IF(D27="Yes",1,2)</f>
        <v>2</v>
      </c>
      <c r="K27" s="1356"/>
    </row>
    <row r="28" spans="2:11" ht="18.75" customHeight="1">
      <c r="B28" s="1419" t="s">
        <v>719</v>
      </c>
      <c r="C28" s="1420"/>
      <c r="D28" s="1513"/>
      <c r="E28" s="1514"/>
      <c r="F28" s="1514"/>
      <c r="G28" s="1514"/>
      <c r="H28" s="1341"/>
      <c r="I28" s="1355"/>
      <c r="J28" s="1356"/>
      <c r="K28" s="1356"/>
    </row>
    <row r="29" spans="2:11" ht="18.75" customHeight="1">
      <c r="B29" s="1419" t="s">
        <v>720</v>
      </c>
      <c r="C29" s="1420"/>
      <c r="D29" s="1513" t="s">
        <v>727</v>
      </c>
      <c r="E29" s="1514"/>
      <c r="F29" s="1514"/>
      <c r="G29" s="1514"/>
      <c r="H29" s="1341"/>
      <c r="I29" s="1355"/>
      <c r="J29" s="1356"/>
      <c r="K29" s="1356"/>
    </row>
    <row r="30" spans="2:11" ht="18.75" customHeight="1">
      <c r="B30" s="1419" t="s">
        <v>721</v>
      </c>
      <c r="C30" s="1420"/>
      <c r="D30" s="1513" t="s">
        <v>722</v>
      </c>
      <c r="E30" s="1514"/>
      <c r="F30" s="1514"/>
      <c r="G30" s="1514"/>
      <c r="H30" s="1341"/>
      <c r="I30" s="1355"/>
      <c r="J30" s="1356"/>
      <c r="K30" s="1356"/>
    </row>
    <row r="31" spans="2:11" ht="29.25" customHeight="1">
      <c r="B31" s="1421" t="s">
        <v>723</v>
      </c>
      <c r="C31" s="1420"/>
      <c r="D31" s="1513" t="s">
        <v>726</v>
      </c>
      <c r="E31" s="1514"/>
      <c r="F31" s="1514"/>
      <c r="G31" s="1514"/>
      <c r="H31" s="1341"/>
      <c r="I31" s="1355"/>
      <c r="J31" s="1356"/>
      <c r="K31" s="1356"/>
    </row>
    <row r="32" spans="2:11" ht="18.75" customHeight="1">
      <c r="B32" s="1421" t="s">
        <v>724</v>
      </c>
      <c r="C32" s="1420"/>
      <c r="D32" s="1513" t="s">
        <v>725</v>
      </c>
      <c r="E32" s="1514"/>
      <c r="F32" s="1514"/>
      <c r="G32" s="1514"/>
      <c r="H32" s="1341"/>
      <c r="I32" s="1355"/>
      <c r="J32" s="1356"/>
      <c r="K32" s="1356"/>
    </row>
    <row r="33" spans="2:11" ht="6.75" customHeight="1">
      <c r="B33" s="1365"/>
      <c r="C33" s="1366"/>
      <c r="D33" s="1367"/>
      <c r="E33" s="1368"/>
      <c r="F33" s="1368"/>
      <c r="G33" s="1368"/>
      <c r="H33" s="1341"/>
      <c r="I33" s="1355"/>
      <c r="J33" s="1356"/>
      <c r="K33" s="1356"/>
    </row>
    <row r="34" spans="2:11" ht="21.75" customHeight="1">
      <c r="B34" s="1369" t="s">
        <v>703</v>
      </c>
      <c r="C34" s="1348"/>
      <c r="D34" s="1513"/>
      <c r="E34" s="1514"/>
      <c r="F34" s="1514"/>
      <c r="G34" s="1514"/>
      <c r="H34" s="1370"/>
      <c r="I34" s="1355"/>
      <c r="J34" s="1356"/>
      <c r="K34" s="1356"/>
    </row>
    <row r="35" spans="2:11" ht="21.75" customHeight="1">
      <c r="B35" s="1369" t="s">
        <v>704</v>
      </c>
      <c r="C35" s="1371"/>
      <c r="D35" s="1513"/>
      <c r="E35" s="1514"/>
      <c r="F35" s="1514"/>
      <c r="G35" s="1514"/>
      <c r="H35" s="1370"/>
      <c r="I35" s="1355"/>
      <c r="J35" s="1356"/>
      <c r="K35" s="1356"/>
    </row>
    <row r="36" spans="2:11" ht="21.75" customHeight="1">
      <c r="B36" s="1369" t="s">
        <v>705</v>
      </c>
      <c r="C36" s="1371"/>
      <c r="D36" s="1513"/>
      <c r="E36" s="1514"/>
      <c r="F36" s="1514"/>
      <c r="G36" s="1514"/>
      <c r="H36" s="1370"/>
      <c r="I36" s="1355"/>
      <c r="J36" s="1356"/>
      <c r="K36" s="1356"/>
    </row>
    <row r="37" spans="2:11" ht="21.75" customHeight="1">
      <c r="B37" s="1369" t="s">
        <v>706</v>
      </c>
      <c r="C37" s="1371"/>
      <c r="D37" s="1513"/>
      <c r="E37" s="1514"/>
      <c r="F37" s="1514"/>
      <c r="G37" s="1515"/>
      <c r="H37" s="1370"/>
      <c r="I37" s="1355"/>
      <c r="J37" s="1356"/>
      <c r="K37" s="1356"/>
    </row>
    <row r="38" spans="2:11" ht="21.75" customHeight="1">
      <c r="B38" s="1372"/>
      <c r="C38" s="1372"/>
    </row>
    <row r="39" spans="2:11" ht="21.75" customHeight="1">
      <c r="B39" s="1373" t="s">
        <v>277</v>
      </c>
      <c r="C39" s="1366"/>
      <c r="D39" s="1374" t="s">
        <v>674</v>
      </c>
      <c r="E39" s="1375"/>
      <c r="F39" s="1375"/>
      <c r="G39" s="1376"/>
      <c r="H39" s="1332"/>
    </row>
    <row r="40" spans="2:11" ht="21.75" customHeight="1">
      <c r="B40" s="1373" t="s">
        <v>278</v>
      </c>
      <c r="C40" s="1366"/>
      <c r="D40" s="1374" t="s">
        <v>278</v>
      </c>
      <c r="E40" s="1375"/>
      <c r="F40" s="1375"/>
      <c r="G40" s="1376"/>
      <c r="H40" s="1332"/>
    </row>
    <row r="41" spans="2:11" ht="21.75" customHeight="1">
      <c r="B41" s="1377"/>
      <c r="C41" s="1377"/>
      <c r="D41" s="1378"/>
      <c r="E41" s="1378"/>
      <c r="F41" s="1378"/>
    </row>
    <row r="42" spans="2:11" ht="21.75" customHeight="1">
      <c r="B42" s="1373" t="s">
        <v>85</v>
      </c>
      <c r="C42" s="1366"/>
      <c r="D42" s="1379">
        <v>30</v>
      </c>
      <c r="E42" s="1380" t="s">
        <v>707</v>
      </c>
      <c r="F42" s="1379">
        <v>2024</v>
      </c>
      <c r="G42" s="1381" t="str">
        <f>IF(D42&gt;J42, "Invalid Date !", "")</f>
        <v/>
      </c>
      <c r="H42" s="1382"/>
      <c r="J42" s="1346">
        <f>IF(E42="Feb",29,IF(OR(E42="Apr", E42="Jun", E42="Sep", E42="Nov"),30,31))</f>
        <v>30</v>
      </c>
    </row>
    <row r="43" spans="2:11" ht="21.75" customHeight="1">
      <c r="B43" s="1373" t="s">
        <v>708</v>
      </c>
      <c r="C43" s="1383"/>
      <c r="D43" s="1509" t="s">
        <v>673</v>
      </c>
      <c r="E43" s="1510"/>
      <c r="F43" s="1510"/>
      <c r="G43" s="1511"/>
      <c r="H43" s="1384"/>
    </row>
    <row r="44" spans="2:11">
      <c r="G44" s="1340"/>
      <c r="H44" s="1385"/>
    </row>
    <row r="46" spans="2:11" ht="42" customHeight="1"/>
    <row r="48" spans="2:11">
      <c r="D48" s="1329" t="str">
        <f>""&amp;D42&amp;"  "&amp;E42&amp;"  "&amp;F42&amp;""</f>
        <v>30  Apr  2024</v>
      </c>
    </row>
  </sheetData>
  <sheetProtection algorithmName="SHA-512" hashValue="OdgSQkysktdZRgVRV/KK+VarnnvAYu6tLYC/MZaMVOc8EwAFGtDc0p4aVC1omjeutzXWPrOnrnu6LMLvTk3DaQ==" saltValue="pQieNBEmn003lBKVpvG8VQ==" spinCount="100000" sheet="1" objects="1" scenarios="1" formatCells="0" formatColumns="0" formatRows="0" selectLockedCells="1" sort="0"/>
  <mergeCells count="38">
    <mergeCell ref="B14:C16"/>
    <mergeCell ref="D14:G14"/>
    <mergeCell ref="D15:G15"/>
    <mergeCell ref="D16:G16"/>
    <mergeCell ref="B1:G1"/>
    <mergeCell ref="B2:G2"/>
    <mergeCell ref="B4:G4"/>
    <mergeCell ref="D6:G6"/>
    <mergeCell ref="D7:G7"/>
    <mergeCell ref="B9:C9"/>
    <mergeCell ref="D9:G9"/>
    <mergeCell ref="D10:G10"/>
    <mergeCell ref="D11:G11"/>
    <mergeCell ref="D12:G12"/>
    <mergeCell ref="B13:C13"/>
    <mergeCell ref="D13:G13"/>
    <mergeCell ref="B27:C27"/>
    <mergeCell ref="D27:G27"/>
    <mergeCell ref="D17:G17"/>
    <mergeCell ref="D18:G18"/>
    <mergeCell ref="D19:G19"/>
    <mergeCell ref="D20:G20"/>
    <mergeCell ref="D21:G21"/>
    <mergeCell ref="D22:G22"/>
    <mergeCell ref="D43:G43"/>
    <mergeCell ref="D23:G23"/>
    <mergeCell ref="D24:G24"/>
    <mergeCell ref="D25:G25"/>
    <mergeCell ref="D26:G26"/>
    <mergeCell ref="D28:G28"/>
    <mergeCell ref="D34:G34"/>
    <mergeCell ref="D35:G35"/>
    <mergeCell ref="D36:G36"/>
    <mergeCell ref="D37:G37"/>
    <mergeCell ref="D29:G29"/>
    <mergeCell ref="D30:G30"/>
    <mergeCell ref="D31:G31"/>
    <mergeCell ref="D32:G32"/>
  </mergeCells>
  <conditionalFormatting sqref="C10">
    <cfRule type="expression" dxfId="27" priority="7" stopIfTrue="1">
      <formula>$I$6=3</formula>
    </cfRule>
  </conditionalFormatting>
  <conditionalFormatting sqref="D7:H7">
    <cfRule type="expression" dxfId="26" priority="6" stopIfTrue="1">
      <formula>$I$6=2</formula>
    </cfRule>
  </conditionalFormatting>
  <conditionalFormatting sqref="D27:H27">
    <cfRule type="expression" dxfId="25" priority="5" stopIfTrue="1">
      <formula>$J$27=1</formula>
    </cfRule>
  </conditionalFormatting>
  <conditionalFormatting sqref="D29:G32">
    <cfRule type="expression" dxfId="24" priority="2" stopIfTrue="1">
      <formula>$D$30="TRADING"</formula>
    </cfRule>
  </conditionalFormatting>
  <conditionalFormatting sqref="B28:G32">
    <cfRule type="expression" dxfId="23" priority="1" stopIfTrue="1">
      <formula>$D$27="NO"</formula>
    </cfRule>
  </conditionalFormatting>
  <dataValidations count="14">
    <dataValidation type="whole" operator="lessThanOrEqual" allowBlank="1" showInputMessage="1" showErrorMessage="1" errorTitle="Mobile Number" error="Input only Numerical Value" sqref="D37:H37 IZ37:JD37 SV37:SZ37 ACR37:ACV37 AMN37:AMR37 AWJ37:AWN37 BGF37:BGJ37 BQB37:BQF37 BZX37:CAB37 CJT37:CJX37 CTP37:CTT37 DDL37:DDP37 DNH37:DNL37 DXD37:DXH37 EGZ37:EHD37 EQV37:EQZ37 FAR37:FAV37 FKN37:FKR37 FUJ37:FUN37 GEF37:GEJ37 GOB37:GOF37 GXX37:GYB37 HHT37:HHX37 HRP37:HRT37 IBL37:IBP37 ILH37:ILL37 IVD37:IVH37 JEZ37:JFD37 JOV37:JOZ37 JYR37:JYV37 KIN37:KIR37 KSJ37:KSN37 LCF37:LCJ37 LMB37:LMF37 LVX37:LWB37 MFT37:MFX37 MPP37:MPT37 MZL37:MZP37 NJH37:NJL37 NTD37:NTH37 OCZ37:ODD37 OMV37:OMZ37 OWR37:OWV37 PGN37:PGR37 PQJ37:PQN37 QAF37:QAJ37 QKB37:QKF37 QTX37:QUB37 RDT37:RDX37 RNP37:RNT37 RXL37:RXP37 SHH37:SHL37 SRD37:SRH37 TAZ37:TBD37 TKV37:TKZ37 TUR37:TUV37 UEN37:UER37 UOJ37:UON37 UYF37:UYJ37 VIB37:VIF37 VRX37:VSB37 WBT37:WBX37 WLP37:WLT37 WVL37:WVP37 D65573:H65573 IZ65573:JD65573 SV65573:SZ65573 ACR65573:ACV65573 AMN65573:AMR65573 AWJ65573:AWN65573 BGF65573:BGJ65573 BQB65573:BQF65573 BZX65573:CAB65573 CJT65573:CJX65573 CTP65573:CTT65573 DDL65573:DDP65573 DNH65573:DNL65573 DXD65573:DXH65573 EGZ65573:EHD65573 EQV65573:EQZ65573 FAR65573:FAV65573 FKN65573:FKR65573 FUJ65573:FUN65573 GEF65573:GEJ65573 GOB65573:GOF65573 GXX65573:GYB65573 HHT65573:HHX65573 HRP65573:HRT65573 IBL65573:IBP65573 ILH65573:ILL65573 IVD65573:IVH65573 JEZ65573:JFD65573 JOV65573:JOZ65573 JYR65573:JYV65573 KIN65573:KIR65573 KSJ65573:KSN65573 LCF65573:LCJ65573 LMB65573:LMF65573 LVX65573:LWB65573 MFT65573:MFX65573 MPP65573:MPT65573 MZL65573:MZP65573 NJH65573:NJL65573 NTD65573:NTH65573 OCZ65573:ODD65573 OMV65573:OMZ65573 OWR65573:OWV65573 PGN65573:PGR65573 PQJ65573:PQN65573 QAF65573:QAJ65573 QKB65573:QKF65573 QTX65573:QUB65573 RDT65573:RDX65573 RNP65573:RNT65573 RXL65573:RXP65573 SHH65573:SHL65573 SRD65573:SRH65573 TAZ65573:TBD65573 TKV65573:TKZ65573 TUR65573:TUV65573 UEN65573:UER65573 UOJ65573:UON65573 UYF65573:UYJ65573 VIB65573:VIF65573 VRX65573:VSB65573 WBT65573:WBX65573 WLP65573:WLT65573 WVL65573:WVP65573 D131109:H131109 IZ131109:JD131109 SV131109:SZ131109 ACR131109:ACV131109 AMN131109:AMR131109 AWJ131109:AWN131109 BGF131109:BGJ131109 BQB131109:BQF131109 BZX131109:CAB131109 CJT131109:CJX131109 CTP131109:CTT131109 DDL131109:DDP131109 DNH131109:DNL131109 DXD131109:DXH131109 EGZ131109:EHD131109 EQV131109:EQZ131109 FAR131109:FAV131109 FKN131109:FKR131109 FUJ131109:FUN131109 GEF131109:GEJ131109 GOB131109:GOF131109 GXX131109:GYB131109 HHT131109:HHX131109 HRP131109:HRT131109 IBL131109:IBP131109 ILH131109:ILL131109 IVD131109:IVH131109 JEZ131109:JFD131109 JOV131109:JOZ131109 JYR131109:JYV131109 KIN131109:KIR131109 KSJ131109:KSN131109 LCF131109:LCJ131109 LMB131109:LMF131109 LVX131109:LWB131109 MFT131109:MFX131109 MPP131109:MPT131109 MZL131109:MZP131109 NJH131109:NJL131109 NTD131109:NTH131109 OCZ131109:ODD131109 OMV131109:OMZ131109 OWR131109:OWV131109 PGN131109:PGR131109 PQJ131109:PQN131109 QAF131109:QAJ131109 QKB131109:QKF131109 QTX131109:QUB131109 RDT131109:RDX131109 RNP131109:RNT131109 RXL131109:RXP131109 SHH131109:SHL131109 SRD131109:SRH131109 TAZ131109:TBD131109 TKV131109:TKZ131109 TUR131109:TUV131109 UEN131109:UER131109 UOJ131109:UON131109 UYF131109:UYJ131109 VIB131109:VIF131109 VRX131109:VSB131109 WBT131109:WBX131109 WLP131109:WLT131109 WVL131109:WVP131109 D196645:H196645 IZ196645:JD196645 SV196645:SZ196645 ACR196645:ACV196645 AMN196645:AMR196645 AWJ196645:AWN196645 BGF196645:BGJ196645 BQB196645:BQF196645 BZX196645:CAB196645 CJT196645:CJX196645 CTP196645:CTT196645 DDL196645:DDP196645 DNH196645:DNL196645 DXD196645:DXH196645 EGZ196645:EHD196645 EQV196645:EQZ196645 FAR196645:FAV196645 FKN196645:FKR196645 FUJ196645:FUN196645 GEF196645:GEJ196645 GOB196645:GOF196645 GXX196645:GYB196645 HHT196645:HHX196645 HRP196645:HRT196645 IBL196645:IBP196645 ILH196645:ILL196645 IVD196645:IVH196645 JEZ196645:JFD196645 JOV196645:JOZ196645 JYR196645:JYV196645 KIN196645:KIR196645 KSJ196645:KSN196645 LCF196645:LCJ196645 LMB196645:LMF196645 LVX196645:LWB196645 MFT196645:MFX196645 MPP196645:MPT196645 MZL196645:MZP196645 NJH196645:NJL196645 NTD196645:NTH196645 OCZ196645:ODD196645 OMV196645:OMZ196645 OWR196645:OWV196645 PGN196645:PGR196645 PQJ196645:PQN196645 QAF196645:QAJ196645 QKB196645:QKF196645 QTX196645:QUB196645 RDT196645:RDX196645 RNP196645:RNT196645 RXL196645:RXP196645 SHH196645:SHL196645 SRD196645:SRH196645 TAZ196645:TBD196645 TKV196645:TKZ196645 TUR196645:TUV196645 UEN196645:UER196645 UOJ196645:UON196645 UYF196645:UYJ196645 VIB196645:VIF196645 VRX196645:VSB196645 WBT196645:WBX196645 WLP196645:WLT196645 WVL196645:WVP196645 D262181:H262181 IZ262181:JD262181 SV262181:SZ262181 ACR262181:ACV262181 AMN262181:AMR262181 AWJ262181:AWN262181 BGF262181:BGJ262181 BQB262181:BQF262181 BZX262181:CAB262181 CJT262181:CJX262181 CTP262181:CTT262181 DDL262181:DDP262181 DNH262181:DNL262181 DXD262181:DXH262181 EGZ262181:EHD262181 EQV262181:EQZ262181 FAR262181:FAV262181 FKN262181:FKR262181 FUJ262181:FUN262181 GEF262181:GEJ262181 GOB262181:GOF262181 GXX262181:GYB262181 HHT262181:HHX262181 HRP262181:HRT262181 IBL262181:IBP262181 ILH262181:ILL262181 IVD262181:IVH262181 JEZ262181:JFD262181 JOV262181:JOZ262181 JYR262181:JYV262181 KIN262181:KIR262181 KSJ262181:KSN262181 LCF262181:LCJ262181 LMB262181:LMF262181 LVX262181:LWB262181 MFT262181:MFX262181 MPP262181:MPT262181 MZL262181:MZP262181 NJH262181:NJL262181 NTD262181:NTH262181 OCZ262181:ODD262181 OMV262181:OMZ262181 OWR262181:OWV262181 PGN262181:PGR262181 PQJ262181:PQN262181 QAF262181:QAJ262181 QKB262181:QKF262181 QTX262181:QUB262181 RDT262181:RDX262181 RNP262181:RNT262181 RXL262181:RXP262181 SHH262181:SHL262181 SRD262181:SRH262181 TAZ262181:TBD262181 TKV262181:TKZ262181 TUR262181:TUV262181 UEN262181:UER262181 UOJ262181:UON262181 UYF262181:UYJ262181 VIB262181:VIF262181 VRX262181:VSB262181 WBT262181:WBX262181 WLP262181:WLT262181 WVL262181:WVP262181 D327717:H327717 IZ327717:JD327717 SV327717:SZ327717 ACR327717:ACV327717 AMN327717:AMR327717 AWJ327717:AWN327717 BGF327717:BGJ327717 BQB327717:BQF327717 BZX327717:CAB327717 CJT327717:CJX327717 CTP327717:CTT327717 DDL327717:DDP327717 DNH327717:DNL327717 DXD327717:DXH327717 EGZ327717:EHD327717 EQV327717:EQZ327717 FAR327717:FAV327717 FKN327717:FKR327717 FUJ327717:FUN327717 GEF327717:GEJ327717 GOB327717:GOF327717 GXX327717:GYB327717 HHT327717:HHX327717 HRP327717:HRT327717 IBL327717:IBP327717 ILH327717:ILL327717 IVD327717:IVH327717 JEZ327717:JFD327717 JOV327717:JOZ327717 JYR327717:JYV327717 KIN327717:KIR327717 KSJ327717:KSN327717 LCF327717:LCJ327717 LMB327717:LMF327717 LVX327717:LWB327717 MFT327717:MFX327717 MPP327717:MPT327717 MZL327717:MZP327717 NJH327717:NJL327717 NTD327717:NTH327717 OCZ327717:ODD327717 OMV327717:OMZ327717 OWR327717:OWV327717 PGN327717:PGR327717 PQJ327717:PQN327717 QAF327717:QAJ327717 QKB327717:QKF327717 QTX327717:QUB327717 RDT327717:RDX327717 RNP327717:RNT327717 RXL327717:RXP327717 SHH327717:SHL327717 SRD327717:SRH327717 TAZ327717:TBD327717 TKV327717:TKZ327717 TUR327717:TUV327717 UEN327717:UER327717 UOJ327717:UON327717 UYF327717:UYJ327717 VIB327717:VIF327717 VRX327717:VSB327717 WBT327717:WBX327717 WLP327717:WLT327717 WVL327717:WVP327717 D393253:H393253 IZ393253:JD393253 SV393253:SZ393253 ACR393253:ACV393253 AMN393253:AMR393253 AWJ393253:AWN393253 BGF393253:BGJ393253 BQB393253:BQF393253 BZX393253:CAB393253 CJT393253:CJX393253 CTP393253:CTT393253 DDL393253:DDP393253 DNH393253:DNL393253 DXD393253:DXH393253 EGZ393253:EHD393253 EQV393253:EQZ393253 FAR393253:FAV393253 FKN393253:FKR393253 FUJ393253:FUN393253 GEF393253:GEJ393253 GOB393253:GOF393253 GXX393253:GYB393253 HHT393253:HHX393253 HRP393253:HRT393253 IBL393253:IBP393253 ILH393253:ILL393253 IVD393253:IVH393253 JEZ393253:JFD393253 JOV393253:JOZ393253 JYR393253:JYV393253 KIN393253:KIR393253 KSJ393253:KSN393253 LCF393253:LCJ393253 LMB393253:LMF393253 LVX393253:LWB393253 MFT393253:MFX393253 MPP393253:MPT393253 MZL393253:MZP393253 NJH393253:NJL393253 NTD393253:NTH393253 OCZ393253:ODD393253 OMV393253:OMZ393253 OWR393253:OWV393253 PGN393253:PGR393253 PQJ393253:PQN393253 QAF393253:QAJ393253 QKB393253:QKF393253 QTX393253:QUB393253 RDT393253:RDX393253 RNP393253:RNT393253 RXL393253:RXP393253 SHH393253:SHL393253 SRD393253:SRH393253 TAZ393253:TBD393253 TKV393253:TKZ393253 TUR393253:TUV393253 UEN393253:UER393253 UOJ393253:UON393253 UYF393253:UYJ393253 VIB393253:VIF393253 VRX393253:VSB393253 WBT393253:WBX393253 WLP393253:WLT393253 WVL393253:WVP393253 D458789:H458789 IZ458789:JD458789 SV458789:SZ458789 ACR458789:ACV458789 AMN458789:AMR458789 AWJ458789:AWN458789 BGF458789:BGJ458789 BQB458789:BQF458789 BZX458789:CAB458789 CJT458789:CJX458789 CTP458789:CTT458789 DDL458789:DDP458789 DNH458789:DNL458789 DXD458789:DXH458789 EGZ458789:EHD458789 EQV458789:EQZ458789 FAR458789:FAV458789 FKN458789:FKR458789 FUJ458789:FUN458789 GEF458789:GEJ458789 GOB458789:GOF458789 GXX458789:GYB458789 HHT458789:HHX458789 HRP458789:HRT458789 IBL458789:IBP458789 ILH458789:ILL458789 IVD458789:IVH458789 JEZ458789:JFD458789 JOV458789:JOZ458789 JYR458789:JYV458789 KIN458789:KIR458789 KSJ458789:KSN458789 LCF458789:LCJ458789 LMB458789:LMF458789 LVX458789:LWB458789 MFT458789:MFX458789 MPP458789:MPT458789 MZL458789:MZP458789 NJH458789:NJL458789 NTD458789:NTH458789 OCZ458789:ODD458789 OMV458789:OMZ458789 OWR458789:OWV458789 PGN458789:PGR458789 PQJ458789:PQN458789 QAF458789:QAJ458789 QKB458789:QKF458789 QTX458789:QUB458789 RDT458789:RDX458789 RNP458789:RNT458789 RXL458789:RXP458789 SHH458789:SHL458789 SRD458789:SRH458789 TAZ458789:TBD458789 TKV458789:TKZ458789 TUR458789:TUV458789 UEN458789:UER458789 UOJ458789:UON458789 UYF458789:UYJ458789 VIB458789:VIF458789 VRX458789:VSB458789 WBT458789:WBX458789 WLP458789:WLT458789 WVL458789:WVP458789 D524325:H524325 IZ524325:JD524325 SV524325:SZ524325 ACR524325:ACV524325 AMN524325:AMR524325 AWJ524325:AWN524325 BGF524325:BGJ524325 BQB524325:BQF524325 BZX524325:CAB524325 CJT524325:CJX524325 CTP524325:CTT524325 DDL524325:DDP524325 DNH524325:DNL524325 DXD524325:DXH524325 EGZ524325:EHD524325 EQV524325:EQZ524325 FAR524325:FAV524325 FKN524325:FKR524325 FUJ524325:FUN524325 GEF524325:GEJ524325 GOB524325:GOF524325 GXX524325:GYB524325 HHT524325:HHX524325 HRP524325:HRT524325 IBL524325:IBP524325 ILH524325:ILL524325 IVD524325:IVH524325 JEZ524325:JFD524325 JOV524325:JOZ524325 JYR524325:JYV524325 KIN524325:KIR524325 KSJ524325:KSN524325 LCF524325:LCJ524325 LMB524325:LMF524325 LVX524325:LWB524325 MFT524325:MFX524325 MPP524325:MPT524325 MZL524325:MZP524325 NJH524325:NJL524325 NTD524325:NTH524325 OCZ524325:ODD524325 OMV524325:OMZ524325 OWR524325:OWV524325 PGN524325:PGR524325 PQJ524325:PQN524325 QAF524325:QAJ524325 QKB524325:QKF524325 QTX524325:QUB524325 RDT524325:RDX524325 RNP524325:RNT524325 RXL524325:RXP524325 SHH524325:SHL524325 SRD524325:SRH524325 TAZ524325:TBD524325 TKV524325:TKZ524325 TUR524325:TUV524325 UEN524325:UER524325 UOJ524325:UON524325 UYF524325:UYJ524325 VIB524325:VIF524325 VRX524325:VSB524325 WBT524325:WBX524325 WLP524325:WLT524325 WVL524325:WVP524325 D589861:H589861 IZ589861:JD589861 SV589861:SZ589861 ACR589861:ACV589861 AMN589861:AMR589861 AWJ589861:AWN589861 BGF589861:BGJ589861 BQB589861:BQF589861 BZX589861:CAB589861 CJT589861:CJX589861 CTP589861:CTT589861 DDL589861:DDP589861 DNH589861:DNL589861 DXD589861:DXH589861 EGZ589861:EHD589861 EQV589861:EQZ589861 FAR589861:FAV589861 FKN589861:FKR589861 FUJ589861:FUN589861 GEF589861:GEJ589861 GOB589861:GOF589861 GXX589861:GYB589861 HHT589861:HHX589861 HRP589861:HRT589861 IBL589861:IBP589861 ILH589861:ILL589861 IVD589861:IVH589861 JEZ589861:JFD589861 JOV589861:JOZ589861 JYR589861:JYV589861 KIN589861:KIR589861 KSJ589861:KSN589861 LCF589861:LCJ589861 LMB589861:LMF589861 LVX589861:LWB589861 MFT589861:MFX589861 MPP589861:MPT589861 MZL589861:MZP589861 NJH589861:NJL589861 NTD589861:NTH589861 OCZ589861:ODD589861 OMV589861:OMZ589861 OWR589861:OWV589861 PGN589861:PGR589861 PQJ589861:PQN589861 QAF589861:QAJ589861 QKB589861:QKF589861 QTX589861:QUB589861 RDT589861:RDX589861 RNP589861:RNT589861 RXL589861:RXP589861 SHH589861:SHL589861 SRD589861:SRH589861 TAZ589861:TBD589861 TKV589861:TKZ589861 TUR589861:TUV589861 UEN589861:UER589861 UOJ589861:UON589861 UYF589861:UYJ589861 VIB589861:VIF589861 VRX589861:VSB589861 WBT589861:WBX589861 WLP589861:WLT589861 WVL589861:WVP589861 D655397:H655397 IZ655397:JD655397 SV655397:SZ655397 ACR655397:ACV655397 AMN655397:AMR655397 AWJ655397:AWN655397 BGF655397:BGJ655397 BQB655397:BQF655397 BZX655397:CAB655397 CJT655397:CJX655397 CTP655397:CTT655397 DDL655397:DDP655397 DNH655397:DNL655397 DXD655397:DXH655397 EGZ655397:EHD655397 EQV655397:EQZ655397 FAR655397:FAV655397 FKN655397:FKR655397 FUJ655397:FUN655397 GEF655397:GEJ655397 GOB655397:GOF655397 GXX655397:GYB655397 HHT655397:HHX655397 HRP655397:HRT655397 IBL655397:IBP655397 ILH655397:ILL655397 IVD655397:IVH655397 JEZ655397:JFD655397 JOV655397:JOZ655397 JYR655397:JYV655397 KIN655397:KIR655397 KSJ655397:KSN655397 LCF655397:LCJ655397 LMB655397:LMF655397 LVX655397:LWB655397 MFT655397:MFX655397 MPP655397:MPT655397 MZL655397:MZP655397 NJH655397:NJL655397 NTD655397:NTH655397 OCZ655397:ODD655397 OMV655397:OMZ655397 OWR655397:OWV655397 PGN655397:PGR655397 PQJ655397:PQN655397 QAF655397:QAJ655397 QKB655397:QKF655397 QTX655397:QUB655397 RDT655397:RDX655397 RNP655397:RNT655397 RXL655397:RXP655397 SHH655397:SHL655397 SRD655397:SRH655397 TAZ655397:TBD655397 TKV655397:TKZ655397 TUR655397:TUV655397 UEN655397:UER655397 UOJ655397:UON655397 UYF655397:UYJ655397 VIB655397:VIF655397 VRX655397:VSB655397 WBT655397:WBX655397 WLP655397:WLT655397 WVL655397:WVP655397 D720933:H720933 IZ720933:JD720933 SV720933:SZ720933 ACR720933:ACV720933 AMN720933:AMR720933 AWJ720933:AWN720933 BGF720933:BGJ720933 BQB720933:BQF720933 BZX720933:CAB720933 CJT720933:CJX720933 CTP720933:CTT720933 DDL720933:DDP720933 DNH720933:DNL720933 DXD720933:DXH720933 EGZ720933:EHD720933 EQV720933:EQZ720933 FAR720933:FAV720933 FKN720933:FKR720933 FUJ720933:FUN720933 GEF720933:GEJ720933 GOB720933:GOF720933 GXX720933:GYB720933 HHT720933:HHX720933 HRP720933:HRT720933 IBL720933:IBP720933 ILH720933:ILL720933 IVD720933:IVH720933 JEZ720933:JFD720933 JOV720933:JOZ720933 JYR720933:JYV720933 KIN720933:KIR720933 KSJ720933:KSN720933 LCF720933:LCJ720933 LMB720933:LMF720933 LVX720933:LWB720933 MFT720933:MFX720933 MPP720933:MPT720933 MZL720933:MZP720933 NJH720933:NJL720933 NTD720933:NTH720933 OCZ720933:ODD720933 OMV720933:OMZ720933 OWR720933:OWV720933 PGN720933:PGR720933 PQJ720933:PQN720933 QAF720933:QAJ720933 QKB720933:QKF720933 QTX720933:QUB720933 RDT720933:RDX720933 RNP720933:RNT720933 RXL720933:RXP720933 SHH720933:SHL720933 SRD720933:SRH720933 TAZ720933:TBD720933 TKV720933:TKZ720933 TUR720933:TUV720933 UEN720933:UER720933 UOJ720933:UON720933 UYF720933:UYJ720933 VIB720933:VIF720933 VRX720933:VSB720933 WBT720933:WBX720933 WLP720933:WLT720933 WVL720933:WVP720933 D786469:H786469 IZ786469:JD786469 SV786469:SZ786469 ACR786469:ACV786469 AMN786469:AMR786469 AWJ786469:AWN786469 BGF786469:BGJ786469 BQB786469:BQF786469 BZX786469:CAB786469 CJT786469:CJX786469 CTP786469:CTT786469 DDL786469:DDP786469 DNH786469:DNL786469 DXD786469:DXH786469 EGZ786469:EHD786469 EQV786469:EQZ786469 FAR786469:FAV786469 FKN786469:FKR786469 FUJ786469:FUN786469 GEF786469:GEJ786469 GOB786469:GOF786469 GXX786469:GYB786469 HHT786469:HHX786469 HRP786469:HRT786469 IBL786469:IBP786469 ILH786469:ILL786469 IVD786469:IVH786469 JEZ786469:JFD786469 JOV786469:JOZ786469 JYR786469:JYV786469 KIN786469:KIR786469 KSJ786469:KSN786469 LCF786469:LCJ786469 LMB786469:LMF786469 LVX786469:LWB786469 MFT786469:MFX786469 MPP786469:MPT786469 MZL786469:MZP786469 NJH786469:NJL786469 NTD786469:NTH786469 OCZ786469:ODD786469 OMV786469:OMZ786469 OWR786469:OWV786469 PGN786469:PGR786469 PQJ786469:PQN786469 QAF786469:QAJ786469 QKB786469:QKF786469 QTX786469:QUB786469 RDT786469:RDX786469 RNP786469:RNT786469 RXL786469:RXP786469 SHH786469:SHL786469 SRD786469:SRH786469 TAZ786469:TBD786469 TKV786469:TKZ786469 TUR786469:TUV786469 UEN786469:UER786469 UOJ786469:UON786469 UYF786469:UYJ786469 VIB786469:VIF786469 VRX786469:VSB786469 WBT786469:WBX786469 WLP786469:WLT786469 WVL786469:WVP786469 D852005:H852005 IZ852005:JD852005 SV852005:SZ852005 ACR852005:ACV852005 AMN852005:AMR852005 AWJ852005:AWN852005 BGF852005:BGJ852005 BQB852005:BQF852005 BZX852005:CAB852005 CJT852005:CJX852005 CTP852005:CTT852005 DDL852005:DDP852005 DNH852005:DNL852005 DXD852005:DXH852005 EGZ852005:EHD852005 EQV852005:EQZ852005 FAR852005:FAV852005 FKN852005:FKR852005 FUJ852005:FUN852005 GEF852005:GEJ852005 GOB852005:GOF852005 GXX852005:GYB852005 HHT852005:HHX852005 HRP852005:HRT852005 IBL852005:IBP852005 ILH852005:ILL852005 IVD852005:IVH852005 JEZ852005:JFD852005 JOV852005:JOZ852005 JYR852005:JYV852005 KIN852005:KIR852005 KSJ852005:KSN852005 LCF852005:LCJ852005 LMB852005:LMF852005 LVX852005:LWB852005 MFT852005:MFX852005 MPP852005:MPT852005 MZL852005:MZP852005 NJH852005:NJL852005 NTD852005:NTH852005 OCZ852005:ODD852005 OMV852005:OMZ852005 OWR852005:OWV852005 PGN852005:PGR852005 PQJ852005:PQN852005 QAF852005:QAJ852005 QKB852005:QKF852005 QTX852005:QUB852005 RDT852005:RDX852005 RNP852005:RNT852005 RXL852005:RXP852005 SHH852005:SHL852005 SRD852005:SRH852005 TAZ852005:TBD852005 TKV852005:TKZ852005 TUR852005:TUV852005 UEN852005:UER852005 UOJ852005:UON852005 UYF852005:UYJ852005 VIB852005:VIF852005 VRX852005:VSB852005 WBT852005:WBX852005 WLP852005:WLT852005 WVL852005:WVP852005 D917541:H917541 IZ917541:JD917541 SV917541:SZ917541 ACR917541:ACV917541 AMN917541:AMR917541 AWJ917541:AWN917541 BGF917541:BGJ917541 BQB917541:BQF917541 BZX917541:CAB917541 CJT917541:CJX917541 CTP917541:CTT917541 DDL917541:DDP917541 DNH917541:DNL917541 DXD917541:DXH917541 EGZ917541:EHD917541 EQV917541:EQZ917541 FAR917541:FAV917541 FKN917541:FKR917541 FUJ917541:FUN917541 GEF917541:GEJ917541 GOB917541:GOF917541 GXX917541:GYB917541 HHT917541:HHX917541 HRP917541:HRT917541 IBL917541:IBP917541 ILH917541:ILL917541 IVD917541:IVH917541 JEZ917541:JFD917541 JOV917541:JOZ917541 JYR917541:JYV917541 KIN917541:KIR917541 KSJ917541:KSN917541 LCF917541:LCJ917541 LMB917541:LMF917541 LVX917541:LWB917541 MFT917541:MFX917541 MPP917541:MPT917541 MZL917541:MZP917541 NJH917541:NJL917541 NTD917541:NTH917541 OCZ917541:ODD917541 OMV917541:OMZ917541 OWR917541:OWV917541 PGN917541:PGR917541 PQJ917541:PQN917541 QAF917541:QAJ917541 QKB917541:QKF917541 QTX917541:QUB917541 RDT917541:RDX917541 RNP917541:RNT917541 RXL917541:RXP917541 SHH917541:SHL917541 SRD917541:SRH917541 TAZ917541:TBD917541 TKV917541:TKZ917541 TUR917541:TUV917541 UEN917541:UER917541 UOJ917541:UON917541 UYF917541:UYJ917541 VIB917541:VIF917541 VRX917541:VSB917541 WBT917541:WBX917541 WLP917541:WLT917541 WVL917541:WVP917541 D983077:H983077 IZ983077:JD983077 SV983077:SZ983077 ACR983077:ACV983077 AMN983077:AMR983077 AWJ983077:AWN983077 BGF983077:BGJ983077 BQB983077:BQF983077 BZX983077:CAB983077 CJT983077:CJX983077 CTP983077:CTT983077 DDL983077:DDP983077 DNH983077:DNL983077 DXD983077:DXH983077 EGZ983077:EHD983077 EQV983077:EQZ983077 FAR983077:FAV983077 FKN983077:FKR983077 FUJ983077:FUN983077 GEF983077:GEJ983077 GOB983077:GOF983077 GXX983077:GYB983077 HHT983077:HHX983077 HRP983077:HRT983077 IBL983077:IBP983077 ILH983077:ILL983077 IVD983077:IVH983077 JEZ983077:JFD983077 JOV983077:JOZ983077 JYR983077:JYV983077 KIN983077:KIR983077 KSJ983077:KSN983077 LCF983077:LCJ983077 LMB983077:LMF983077 LVX983077:LWB983077 MFT983077:MFX983077 MPP983077:MPT983077 MZL983077:MZP983077 NJH983077:NJL983077 NTD983077:NTH983077 OCZ983077:ODD983077 OMV983077:OMZ983077 OWR983077:OWV983077 PGN983077:PGR983077 PQJ983077:PQN983077 QAF983077:QAJ983077 QKB983077:QKF983077 QTX983077:QUB983077 RDT983077:RDX983077 RNP983077:RNT983077 RXL983077:RXP983077 SHH983077:SHL983077 SRD983077:SRH983077 TAZ983077:TBD983077 TKV983077:TKZ983077 TUR983077:TUV983077 UEN983077:UER983077 UOJ983077:UON983077 UYF983077:UYJ983077 VIB983077:VIF983077 VRX983077:VSB983077 WBT983077:WBX983077 WLP983077:WLT983077 WVL983077:WVP983077">
      <formula1>9999999999</formula1>
    </dataValidation>
    <dataValidation type="custom" allowBlank="1" showInputMessage="1" showErrorMessage="1" sqref="B17 IX17 ST17 ACP17 AML17 AWH17 BGD17 BPZ17 BZV17 CJR17 CTN17 DDJ17 DNF17 DXB17 EGX17 EQT17 FAP17 FKL17 FUH17 GED17 GNZ17 GXV17 HHR17 HRN17 IBJ17 ILF17 IVB17 JEX17 JOT17 JYP17 KIL17 KSH17 LCD17 LLZ17 LVV17 MFR17 MPN17 MZJ17 NJF17 NTB17 OCX17 OMT17 OWP17 PGL17 PQH17 QAD17 QJZ17 QTV17 RDR17 RNN17 RXJ17 SHF17 SRB17 TAX17 TKT17 TUP17 UEL17 UOH17 UYD17 VHZ17 VRV17 WBR17 WLN17 WVJ17 B65557 IX65557 ST65557 ACP65557 AML65557 AWH65557 BGD65557 BPZ65557 BZV65557 CJR65557 CTN65557 DDJ65557 DNF65557 DXB65557 EGX65557 EQT65557 FAP65557 FKL65557 FUH65557 GED65557 GNZ65557 GXV65557 HHR65557 HRN65557 IBJ65557 ILF65557 IVB65557 JEX65557 JOT65557 JYP65557 KIL65557 KSH65557 LCD65557 LLZ65557 LVV65557 MFR65557 MPN65557 MZJ65557 NJF65557 NTB65557 OCX65557 OMT65557 OWP65557 PGL65557 PQH65557 QAD65557 QJZ65557 QTV65557 RDR65557 RNN65557 RXJ65557 SHF65557 SRB65557 TAX65557 TKT65557 TUP65557 UEL65557 UOH65557 UYD65557 VHZ65557 VRV65557 WBR65557 WLN65557 WVJ65557 B131093 IX131093 ST131093 ACP131093 AML131093 AWH131093 BGD131093 BPZ131093 BZV131093 CJR131093 CTN131093 DDJ131093 DNF131093 DXB131093 EGX131093 EQT131093 FAP131093 FKL131093 FUH131093 GED131093 GNZ131093 GXV131093 HHR131093 HRN131093 IBJ131093 ILF131093 IVB131093 JEX131093 JOT131093 JYP131093 KIL131093 KSH131093 LCD131093 LLZ131093 LVV131093 MFR131093 MPN131093 MZJ131093 NJF131093 NTB131093 OCX131093 OMT131093 OWP131093 PGL131093 PQH131093 QAD131093 QJZ131093 QTV131093 RDR131093 RNN131093 RXJ131093 SHF131093 SRB131093 TAX131093 TKT131093 TUP131093 UEL131093 UOH131093 UYD131093 VHZ131093 VRV131093 WBR131093 WLN131093 WVJ131093 B196629 IX196629 ST196629 ACP196629 AML196629 AWH196629 BGD196629 BPZ196629 BZV196629 CJR196629 CTN196629 DDJ196629 DNF196629 DXB196629 EGX196629 EQT196629 FAP196629 FKL196629 FUH196629 GED196629 GNZ196629 GXV196629 HHR196629 HRN196629 IBJ196629 ILF196629 IVB196629 JEX196629 JOT196629 JYP196629 KIL196629 KSH196629 LCD196629 LLZ196629 LVV196629 MFR196629 MPN196629 MZJ196629 NJF196629 NTB196629 OCX196629 OMT196629 OWP196629 PGL196629 PQH196629 QAD196629 QJZ196629 QTV196629 RDR196629 RNN196629 RXJ196629 SHF196629 SRB196629 TAX196629 TKT196629 TUP196629 UEL196629 UOH196629 UYD196629 VHZ196629 VRV196629 WBR196629 WLN196629 WVJ196629 B262165 IX262165 ST262165 ACP262165 AML262165 AWH262165 BGD262165 BPZ262165 BZV262165 CJR262165 CTN262165 DDJ262165 DNF262165 DXB262165 EGX262165 EQT262165 FAP262165 FKL262165 FUH262165 GED262165 GNZ262165 GXV262165 HHR262165 HRN262165 IBJ262165 ILF262165 IVB262165 JEX262165 JOT262165 JYP262165 KIL262165 KSH262165 LCD262165 LLZ262165 LVV262165 MFR262165 MPN262165 MZJ262165 NJF262165 NTB262165 OCX262165 OMT262165 OWP262165 PGL262165 PQH262165 QAD262165 QJZ262165 QTV262165 RDR262165 RNN262165 RXJ262165 SHF262165 SRB262165 TAX262165 TKT262165 TUP262165 UEL262165 UOH262165 UYD262165 VHZ262165 VRV262165 WBR262165 WLN262165 WVJ262165 B327701 IX327701 ST327701 ACP327701 AML327701 AWH327701 BGD327701 BPZ327701 BZV327701 CJR327701 CTN327701 DDJ327701 DNF327701 DXB327701 EGX327701 EQT327701 FAP327701 FKL327701 FUH327701 GED327701 GNZ327701 GXV327701 HHR327701 HRN327701 IBJ327701 ILF327701 IVB327701 JEX327701 JOT327701 JYP327701 KIL327701 KSH327701 LCD327701 LLZ327701 LVV327701 MFR327701 MPN327701 MZJ327701 NJF327701 NTB327701 OCX327701 OMT327701 OWP327701 PGL327701 PQH327701 QAD327701 QJZ327701 QTV327701 RDR327701 RNN327701 RXJ327701 SHF327701 SRB327701 TAX327701 TKT327701 TUP327701 UEL327701 UOH327701 UYD327701 VHZ327701 VRV327701 WBR327701 WLN327701 WVJ327701 B393237 IX393237 ST393237 ACP393237 AML393237 AWH393237 BGD393237 BPZ393237 BZV393237 CJR393237 CTN393237 DDJ393237 DNF393237 DXB393237 EGX393237 EQT393237 FAP393237 FKL393237 FUH393237 GED393237 GNZ393237 GXV393237 HHR393237 HRN393237 IBJ393237 ILF393237 IVB393237 JEX393237 JOT393237 JYP393237 KIL393237 KSH393237 LCD393237 LLZ393237 LVV393237 MFR393237 MPN393237 MZJ393237 NJF393237 NTB393237 OCX393237 OMT393237 OWP393237 PGL393237 PQH393237 QAD393237 QJZ393237 QTV393237 RDR393237 RNN393237 RXJ393237 SHF393237 SRB393237 TAX393237 TKT393237 TUP393237 UEL393237 UOH393237 UYD393237 VHZ393237 VRV393237 WBR393237 WLN393237 WVJ393237 B458773 IX458773 ST458773 ACP458773 AML458773 AWH458773 BGD458773 BPZ458773 BZV458773 CJR458773 CTN458773 DDJ458773 DNF458773 DXB458773 EGX458773 EQT458773 FAP458773 FKL458773 FUH458773 GED458773 GNZ458773 GXV458773 HHR458773 HRN458773 IBJ458773 ILF458773 IVB458773 JEX458773 JOT458773 JYP458773 KIL458773 KSH458773 LCD458773 LLZ458773 LVV458773 MFR458773 MPN458773 MZJ458773 NJF458773 NTB458773 OCX458773 OMT458773 OWP458773 PGL458773 PQH458773 QAD458773 QJZ458773 QTV458773 RDR458773 RNN458773 RXJ458773 SHF458773 SRB458773 TAX458773 TKT458773 TUP458773 UEL458773 UOH458773 UYD458773 VHZ458773 VRV458773 WBR458773 WLN458773 WVJ458773 B524309 IX524309 ST524309 ACP524309 AML524309 AWH524309 BGD524309 BPZ524309 BZV524309 CJR524309 CTN524309 DDJ524309 DNF524309 DXB524309 EGX524309 EQT524309 FAP524309 FKL524309 FUH524309 GED524309 GNZ524309 GXV524309 HHR524309 HRN524309 IBJ524309 ILF524309 IVB524309 JEX524309 JOT524309 JYP524309 KIL524309 KSH524309 LCD524309 LLZ524309 LVV524309 MFR524309 MPN524309 MZJ524309 NJF524309 NTB524309 OCX524309 OMT524309 OWP524309 PGL524309 PQH524309 QAD524309 QJZ524309 QTV524309 RDR524309 RNN524309 RXJ524309 SHF524309 SRB524309 TAX524309 TKT524309 TUP524309 UEL524309 UOH524309 UYD524309 VHZ524309 VRV524309 WBR524309 WLN524309 WVJ524309 B589845 IX589845 ST589845 ACP589845 AML589845 AWH589845 BGD589845 BPZ589845 BZV589845 CJR589845 CTN589845 DDJ589845 DNF589845 DXB589845 EGX589845 EQT589845 FAP589845 FKL589845 FUH589845 GED589845 GNZ589845 GXV589845 HHR589845 HRN589845 IBJ589845 ILF589845 IVB589845 JEX589845 JOT589845 JYP589845 KIL589845 KSH589845 LCD589845 LLZ589845 LVV589845 MFR589845 MPN589845 MZJ589845 NJF589845 NTB589845 OCX589845 OMT589845 OWP589845 PGL589845 PQH589845 QAD589845 QJZ589845 QTV589845 RDR589845 RNN589845 RXJ589845 SHF589845 SRB589845 TAX589845 TKT589845 TUP589845 UEL589845 UOH589845 UYD589845 VHZ589845 VRV589845 WBR589845 WLN589845 WVJ589845 B655381 IX655381 ST655381 ACP655381 AML655381 AWH655381 BGD655381 BPZ655381 BZV655381 CJR655381 CTN655381 DDJ655381 DNF655381 DXB655381 EGX655381 EQT655381 FAP655381 FKL655381 FUH655381 GED655381 GNZ655381 GXV655381 HHR655381 HRN655381 IBJ655381 ILF655381 IVB655381 JEX655381 JOT655381 JYP655381 KIL655381 KSH655381 LCD655381 LLZ655381 LVV655381 MFR655381 MPN655381 MZJ655381 NJF655381 NTB655381 OCX655381 OMT655381 OWP655381 PGL655381 PQH655381 QAD655381 QJZ655381 QTV655381 RDR655381 RNN655381 RXJ655381 SHF655381 SRB655381 TAX655381 TKT655381 TUP655381 UEL655381 UOH655381 UYD655381 VHZ655381 VRV655381 WBR655381 WLN655381 WVJ655381 B720917 IX720917 ST720917 ACP720917 AML720917 AWH720917 BGD720917 BPZ720917 BZV720917 CJR720917 CTN720917 DDJ720917 DNF720917 DXB720917 EGX720917 EQT720917 FAP720917 FKL720917 FUH720917 GED720917 GNZ720917 GXV720917 HHR720917 HRN720917 IBJ720917 ILF720917 IVB720917 JEX720917 JOT720917 JYP720917 KIL720917 KSH720917 LCD720917 LLZ720917 LVV720917 MFR720917 MPN720917 MZJ720917 NJF720917 NTB720917 OCX720917 OMT720917 OWP720917 PGL720917 PQH720917 QAD720917 QJZ720917 QTV720917 RDR720917 RNN720917 RXJ720917 SHF720917 SRB720917 TAX720917 TKT720917 TUP720917 UEL720917 UOH720917 UYD720917 VHZ720917 VRV720917 WBR720917 WLN720917 WVJ720917 B786453 IX786453 ST786453 ACP786453 AML786453 AWH786453 BGD786453 BPZ786453 BZV786453 CJR786453 CTN786453 DDJ786453 DNF786453 DXB786453 EGX786453 EQT786453 FAP786453 FKL786453 FUH786453 GED786453 GNZ786453 GXV786453 HHR786453 HRN786453 IBJ786453 ILF786453 IVB786453 JEX786453 JOT786453 JYP786453 KIL786453 KSH786453 LCD786453 LLZ786453 LVV786453 MFR786453 MPN786453 MZJ786453 NJF786453 NTB786453 OCX786453 OMT786453 OWP786453 PGL786453 PQH786453 QAD786453 QJZ786453 QTV786453 RDR786453 RNN786453 RXJ786453 SHF786453 SRB786453 TAX786453 TKT786453 TUP786453 UEL786453 UOH786453 UYD786453 VHZ786453 VRV786453 WBR786453 WLN786453 WVJ786453 B851989 IX851989 ST851989 ACP851989 AML851989 AWH851989 BGD851989 BPZ851989 BZV851989 CJR851989 CTN851989 DDJ851989 DNF851989 DXB851989 EGX851989 EQT851989 FAP851989 FKL851989 FUH851989 GED851989 GNZ851989 GXV851989 HHR851989 HRN851989 IBJ851989 ILF851989 IVB851989 JEX851989 JOT851989 JYP851989 KIL851989 KSH851989 LCD851989 LLZ851989 LVV851989 MFR851989 MPN851989 MZJ851989 NJF851989 NTB851989 OCX851989 OMT851989 OWP851989 PGL851989 PQH851989 QAD851989 QJZ851989 QTV851989 RDR851989 RNN851989 RXJ851989 SHF851989 SRB851989 TAX851989 TKT851989 TUP851989 UEL851989 UOH851989 UYD851989 VHZ851989 VRV851989 WBR851989 WLN851989 WVJ851989 B917525 IX917525 ST917525 ACP917525 AML917525 AWH917525 BGD917525 BPZ917525 BZV917525 CJR917525 CTN917525 DDJ917525 DNF917525 DXB917525 EGX917525 EQT917525 FAP917525 FKL917525 FUH917525 GED917525 GNZ917525 GXV917525 HHR917525 HRN917525 IBJ917525 ILF917525 IVB917525 JEX917525 JOT917525 JYP917525 KIL917525 KSH917525 LCD917525 LLZ917525 LVV917525 MFR917525 MPN917525 MZJ917525 NJF917525 NTB917525 OCX917525 OMT917525 OWP917525 PGL917525 PQH917525 QAD917525 QJZ917525 QTV917525 RDR917525 RNN917525 RXJ917525 SHF917525 SRB917525 TAX917525 TKT917525 TUP917525 UEL917525 UOH917525 UYD917525 VHZ917525 VRV917525 WBR917525 WLN917525 WVJ917525 B983061 IX983061 ST983061 ACP983061 AML983061 AWH983061 BGD983061 BPZ983061 BZV983061 CJR983061 CTN983061 DDJ983061 DNF983061 DXB983061 EGX983061 EQT983061 FAP983061 FKL983061 FUH983061 GED983061 GNZ983061 GXV983061 HHR983061 HRN983061 IBJ983061 ILF983061 IVB983061 JEX983061 JOT983061 JYP983061 KIL983061 KSH983061 LCD983061 LLZ983061 LVV983061 MFR983061 MPN983061 MZJ983061 NJF983061 NTB983061 OCX983061 OMT983061 OWP983061 PGL983061 PQH983061 QAD983061 QJZ983061 QTV983061 RDR983061 RNN983061 RXJ983061 SHF983061 SRB983061 TAX983061 TKT983061 TUP983061 UEL983061 UOH983061 UYD983061 VHZ983061 VRV983061 WBR983061 WLN983061 WVJ983061">
      <formula1>K7</formula1>
    </dataValidation>
    <dataValidation type="list" allowBlank="1" showInputMessage="1" showErrorMessage="1" sqref="C34 IY34 SU34 ACQ34 AMM34 AWI34 BGE34 BQA34 BZW34 CJS34 CTO34 DDK34 DNG34 DXC34 EGY34 EQU34 FAQ34 FKM34 FUI34 GEE34 GOA34 GXW34 HHS34 HRO34 IBK34 ILG34 IVC34 JEY34 JOU34 JYQ34 KIM34 KSI34 LCE34 LMA34 LVW34 MFS34 MPO34 MZK34 NJG34 NTC34 OCY34 OMU34 OWQ34 PGM34 PQI34 QAE34 QKA34 QTW34 RDS34 RNO34 RXK34 SHG34 SRC34 TAY34 TKU34 TUQ34 UEM34 UOI34 UYE34 VIA34 VRW34 WBS34 WLO34 WVK34 C65570 IY65570 SU65570 ACQ65570 AMM65570 AWI65570 BGE65570 BQA65570 BZW65570 CJS65570 CTO65570 DDK65570 DNG65570 DXC65570 EGY65570 EQU65570 FAQ65570 FKM65570 FUI65570 GEE65570 GOA65570 GXW65570 HHS65570 HRO65570 IBK65570 ILG65570 IVC65570 JEY65570 JOU65570 JYQ65570 KIM65570 KSI65570 LCE65570 LMA65570 LVW65570 MFS65570 MPO65570 MZK65570 NJG65570 NTC65570 OCY65570 OMU65570 OWQ65570 PGM65570 PQI65570 QAE65570 QKA65570 QTW65570 RDS65570 RNO65570 RXK65570 SHG65570 SRC65570 TAY65570 TKU65570 TUQ65570 UEM65570 UOI65570 UYE65570 VIA65570 VRW65570 WBS65570 WLO65570 WVK65570 C131106 IY131106 SU131106 ACQ131106 AMM131106 AWI131106 BGE131106 BQA131106 BZW131106 CJS131106 CTO131106 DDK131106 DNG131106 DXC131106 EGY131106 EQU131106 FAQ131106 FKM131106 FUI131106 GEE131106 GOA131106 GXW131106 HHS131106 HRO131106 IBK131106 ILG131106 IVC131106 JEY131106 JOU131106 JYQ131106 KIM131106 KSI131106 LCE131106 LMA131106 LVW131106 MFS131106 MPO131106 MZK131106 NJG131106 NTC131106 OCY131106 OMU131106 OWQ131106 PGM131106 PQI131106 QAE131106 QKA131106 QTW131106 RDS131106 RNO131106 RXK131106 SHG131106 SRC131106 TAY131106 TKU131106 TUQ131106 UEM131106 UOI131106 UYE131106 VIA131106 VRW131106 WBS131106 WLO131106 WVK131106 C196642 IY196642 SU196642 ACQ196642 AMM196642 AWI196642 BGE196642 BQA196642 BZW196642 CJS196642 CTO196642 DDK196642 DNG196642 DXC196642 EGY196642 EQU196642 FAQ196642 FKM196642 FUI196642 GEE196642 GOA196642 GXW196642 HHS196642 HRO196642 IBK196642 ILG196642 IVC196642 JEY196642 JOU196642 JYQ196642 KIM196642 KSI196642 LCE196642 LMA196642 LVW196642 MFS196642 MPO196642 MZK196642 NJG196642 NTC196642 OCY196642 OMU196642 OWQ196642 PGM196642 PQI196642 QAE196642 QKA196642 QTW196642 RDS196642 RNO196642 RXK196642 SHG196642 SRC196642 TAY196642 TKU196642 TUQ196642 UEM196642 UOI196642 UYE196642 VIA196642 VRW196642 WBS196642 WLO196642 WVK196642 C262178 IY262178 SU262178 ACQ262178 AMM262178 AWI262178 BGE262178 BQA262178 BZW262178 CJS262178 CTO262178 DDK262178 DNG262178 DXC262178 EGY262178 EQU262178 FAQ262178 FKM262178 FUI262178 GEE262178 GOA262178 GXW262178 HHS262178 HRO262178 IBK262178 ILG262178 IVC262178 JEY262178 JOU262178 JYQ262178 KIM262178 KSI262178 LCE262178 LMA262178 LVW262178 MFS262178 MPO262178 MZK262178 NJG262178 NTC262178 OCY262178 OMU262178 OWQ262178 PGM262178 PQI262178 QAE262178 QKA262178 QTW262178 RDS262178 RNO262178 RXK262178 SHG262178 SRC262178 TAY262178 TKU262178 TUQ262178 UEM262178 UOI262178 UYE262178 VIA262178 VRW262178 WBS262178 WLO262178 WVK262178 C327714 IY327714 SU327714 ACQ327714 AMM327714 AWI327714 BGE327714 BQA327714 BZW327714 CJS327714 CTO327714 DDK327714 DNG327714 DXC327714 EGY327714 EQU327714 FAQ327714 FKM327714 FUI327714 GEE327714 GOA327714 GXW327714 HHS327714 HRO327714 IBK327714 ILG327714 IVC327714 JEY327714 JOU327714 JYQ327714 KIM327714 KSI327714 LCE327714 LMA327714 LVW327714 MFS327714 MPO327714 MZK327714 NJG327714 NTC327714 OCY327714 OMU327714 OWQ327714 PGM327714 PQI327714 QAE327714 QKA327714 QTW327714 RDS327714 RNO327714 RXK327714 SHG327714 SRC327714 TAY327714 TKU327714 TUQ327714 UEM327714 UOI327714 UYE327714 VIA327714 VRW327714 WBS327714 WLO327714 WVK327714 C393250 IY393250 SU393250 ACQ393250 AMM393250 AWI393250 BGE393250 BQA393250 BZW393250 CJS393250 CTO393250 DDK393250 DNG393250 DXC393250 EGY393250 EQU393250 FAQ393250 FKM393250 FUI393250 GEE393250 GOA393250 GXW393250 HHS393250 HRO393250 IBK393250 ILG393250 IVC393250 JEY393250 JOU393250 JYQ393250 KIM393250 KSI393250 LCE393250 LMA393250 LVW393250 MFS393250 MPO393250 MZK393250 NJG393250 NTC393250 OCY393250 OMU393250 OWQ393250 PGM393250 PQI393250 QAE393250 QKA393250 QTW393250 RDS393250 RNO393250 RXK393250 SHG393250 SRC393250 TAY393250 TKU393250 TUQ393250 UEM393250 UOI393250 UYE393250 VIA393250 VRW393250 WBS393250 WLO393250 WVK393250 C458786 IY458786 SU458786 ACQ458786 AMM458786 AWI458786 BGE458786 BQA458786 BZW458786 CJS458786 CTO458786 DDK458786 DNG458786 DXC458786 EGY458786 EQU458786 FAQ458786 FKM458786 FUI458786 GEE458786 GOA458786 GXW458786 HHS458786 HRO458786 IBK458786 ILG458786 IVC458786 JEY458786 JOU458786 JYQ458786 KIM458786 KSI458786 LCE458786 LMA458786 LVW458786 MFS458786 MPO458786 MZK458786 NJG458786 NTC458786 OCY458786 OMU458786 OWQ458786 PGM458786 PQI458786 QAE458786 QKA458786 QTW458786 RDS458786 RNO458786 RXK458786 SHG458786 SRC458786 TAY458786 TKU458786 TUQ458786 UEM458786 UOI458786 UYE458786 VIA458786 VRW458786 WBS458786 WLO458786 WVK458786 C524322 IY524322 SU524322 ACQ524322 AMM524322 AWI524322 BGE524322 BQA524322 BZW524322 CJS524322 CTO524322 DDK524322 DNG524322 DXC524322 EGY524322 EQU524322 FAQ524322 FKM524322 FUI524322 GEE524322 GOA524322 GXW524322 HHS524322 HRO524322 IBK524322 ILG524322 IVC524322 JEY524322 JOU524322 JYQ524322 KIM524322 KSI524322 LCE524322 LMA524322 LVW524322 MFS524322 MPO524322 MZK524322 NJG524322 NTC524322 OCY524322 OMU524322 OWQ524322 PGM524322 PQI524322 QAE524322 QKA524322 QTW524322 RDS524322 RNO524322 RXK524322 SHG524322 SRC524322 TAY524322 TKU524322 TUQ524322 UEM524322 UOI524322 UYE524322 VIA524322 VRW524322 WBS524322 WLO524322 WVK524322 C589858 IY589858 SU589858 ACQ589858 AMM589858 AWI589858 BGE589858 BQA589858 BZW589858 CJS589858 CTO589858 DDK589858 DNG589858 DXC589858 EGY589858 EQU589858 FAQ589858 FKM589858 FUI589858 GEE589858 GOA589858 GXW589858 HHS589858 HRO589858 IBK589858 ILG589858 IVC589858 JEY589858 JOU589858 JYQ589858 KIM589858 KSI589858 LCE589858 LMA589858 LVW589858 MFS589858 MPO589858 MZK589858 NJG589858 NTC589858 OCY589858 OMU589858 OWQ589858 PGM589858 PQI589858 QAE589858 QKA589858 QTW589858 RDS589858 RNO589858 RXK589858 SHG589858 SRC589858 TAY589858 TKU589858 TUQ589858 UEM589858 UOI589858 UYE589858 VIA589858 VRW589858 WBS589858 WLO589858 WVK589858 C655394 IY655394 SU655394 ACQ655394 AMM655394 AWI655394 BGE655394 BQA655394 BZW655394 CJS655394 CTO655394 DDK655394 DNG655394 DXC655394 EGY655394 EQU655394 FAQ655394 FKM655394 FUI655394 GEE655394 GOA655394 GXW655394 HHS655394 HRO655394 IBK655394 ILG655394 IVC655394 JEY655394 JOU655394 JYQ655394 KIM655394 KSI655394 LCE655394 LMA655394 LVW655394 MFS655394 MPO655394 MZK655394 NJG655394 NTC655394 OCY655394 OMU655394 OWQ655394 PGM655394 PQI655394 QAE655394 QKA655394 QTW655394 RDS655394 RNO655394 RXK655394 SHG655394 SRC655394 TAY655394 TKU655394 TUQ655394 UEM655394 UOI655394 UYE655394 VIA655394 VRW655394 WBS655394 WLO655394 WVK655394 C720930 IY720930 SU720930 ACQ720930 AMM720930 AWI720930 BGE720930 BQA720930 BZW720930 CJS720930 CTO720930 DDK720930 DNG720930 DXC720930 EGY720930 EQU720930 FAQ720930 FKM720930 FUI720930 GEE720930 GOA720930 GXW720930 HHS720930 HRO720930 IBK720930 ILG720930 IVC720930 JEY720930 JOU720930 JYQ720930 KIM720930 KSI720930 LCE720930 LMA720930 LVW720930 MFS720930 MPO720930 MZK720930 NJG720930 NTC720930 OCY720930 OMU720930 OWQ720930 PGM720930 PQI720930 QAE720930 QKA720930 QTW720930 RDS720930 RNO720930 RXK720930 SHG720930 SRC720930 TAY720930 TKU720930 TUQ720930 UEM720930 UOI720930 UYE720930 VIA720930 VRW720930 WBS720930 WLO720930 WVK720930 C786466 IY786466 SU786466 ACQ786466 AMM786466 AWI786466 BGE786466 BQA786466 BZW786466 CJS786466 CTO786466 DDK786466 DNG786466 DXC786466 EGY786466 EQU786466 FAQ786466 FKM786466 FUI786466 GEE786466 GOA786466 GXW786466 HHS786466 HRO786466 IBK786466 ILG786466 IVC786466 JEY786466 JOU786466 JYQ786466 KIM786466 KSI786466 LCE786466 LMA786466 LVW786466 MFS786466 MPO786466 MZK786466 NJG786466 NTC786466 OCY786466 OMU786466 OWQ786466 PGM786466 PQI786466 QAE786466 QKA786466 QTW786466 RDS786466 RNO786466 RXK786466 SHG786466 SRC786466 TAY786466 TKU786466 TUQ786466 UEM786466 UOI786466 UYE786466 VIA786466 VRW786466 WBS786466 WLO786466 WVK786466 C852002 IY852002 SU852002 ACQ852002 AMM852002 AWI852002 BGE852002 BQA852002 BZW852002 CJS852002 CTO852002 DDK852002 DNG852002 DXC852002 EGY852002 EQU852002 FAQ852002 FKM852002 FUI852002 GEE852002 GOA852002 GXW852002 HHS852002 HRO852002 IBK852002 ILG852002 IVC852002 JEY852002 JOU852002 JYQ852002 KIM852002 KSI852002 LCE852002 LMA852002 LVW852002 MFS852002 MPO852002 MZK852002 NJG852002 NTC852002 OCY852002 OMU852002 OWQ852002 PGM852002 PQI852002 QAE852002 QKA852002 QTW852002 RDS852002 RNO852002 RXK852002 SHG852002 SRC852002 TAY852002 TKU852002 TUQ852002 UEM852002 UOI852002 UYE852002 VIA852002 VRW852002 WBS852002 WLO852002 WVK852002 C917538 IY917538 SU917538 ACQ917538 AMM917538 AWI917538 BGE917538 BQA917538 BZW917538 CJS917538 CTO917538 DDK917538 DNG917538 DXC917538 EGY917538 EQU917538 FAQ917538 FKM917538 FUI917538 GEE917538 GOA917538 GXW917538 HHS917538 HRO917538 IBK917538 ILG917538 IVC917538 JEY917538 JOU917538 JYQ917538 KIM917538 KSI917538 LCE917538 LMA917538 LVW917538 MFS917538 MPO917538 MZK917538 NJG917538 NTC917538 OCY917538 OMU917538 OWQ917538 PGM917538 PQI917538 QAE917538 QKA917538 QTW917538 RDS917538 RNO917538 RXK917538 SHG917538 SRC917538 TAY917538 TKU917538 TUQ917538 UEM917538 UOI917538 UYE917538 VIA917538 VRW917538 WBS917538 WLO917538 WVK917538 C983074 IY983074 SU983074 ACQ983074 AMM983074 AWI983074 BGE983074 BQA983074 BZW983074 CJS983074 CTO983074 DDK983074 DNG983074 DXC983074 EGY983074 EQU983074 FAQ983074 FKM983074 FUI983074 GEE983074 GOA983074 GXW983074 HHS983074 HRO983074 IBK983074 ILG983074 IVC983074 JEY983074 JOU983074 JYQ983074 KIM983074 KSI983074 LCE983074 LMA983074 LVW983074 MFS983074 MPO983074 MZK983074 NJG983074 NTC983074 OCY983074 OMU983074 OWQ983074 PGM983074 PQI983074 QAE983074 QKA983074 QTW983074 RDS983074 RNO983074 RXK983074 SHG983074 SRC983074 TAY983074 TKU983074 TUQ983074 UEM983074 UOI983074 UYE983074 VIA983074 VRW983074 WBS983074 WLO983074 WVK983074">
      <formula1>"Mr,Miss,Mrs,Shri, Shrimati,"</formula1>
    </dataValidation>
    <dataValidation type="list" allowBlank="1" showInputMessage="1" showErrorMessage="1" sqref="D6 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D65546 IZ65546 SV65546 ACR65546 AMN65546 AWJ65546 BGF65546 BQB65546 BZX65546 CJT65546 CTP65546 DDL65546 DNH65546 DXD65546 EGZ65546 EQV65546 FAR65546 FKN65546 FUJ65546 GEF65546 GOB65546 GXX65546 HHT65546 HRP65546 IBL65546 ILH65546 IVD65546 JEZ65546 JOV65546 JYR65546 KIN65546 KSJ65546 LCF65546 LMB65546 LVX65546 MFT65546 MPP65546 MZL65546 NJH65546 NTD65546 OCZ65546 OMV65546 OWR65546 PGN65546 PQJ65546 QAF65546 QKB65546 QTX65546 RDT65546 RNP65546 RXL65546 SHH65546 SRD65546 TAZ65546 TKV65546 TUR65546 UEN65546 UOJ65546 UYF65546 VIB65546 VRX65546 WBT65546 WLP65546 WVL65546 D131082 IZ131082 SV131082 ACR131082 AMN131082 AWJ131082 BGF131082 BQB131082 BZX131082 CJT131082 CTP131082 DDL131082 DNH131082 DXD131082 EGZ131082 EQV131082 FAR131082 FKN131082 FUJ131082 GEF131082 GOB131082 GXX131082 HHT131082 HRP131082 IBL131082 ILH131082 IVD131082 JEZ131082 JOV131082 JYR131082 KIN131082 KSJ131082 LCF131082 LMB131082 LVX131082 MFT131082 MPP131082 MZL131082 NJH131082 NTD131082 OCZ131082 OMV131082 OWR131082 PGN131082 PQJ131082 QAF131082 QKB131082 QTX131082 RDT131082 RNP131082 RXL131082 SHH131082 SRD131082 TAZ131082 TKV131082 TUR131082 UEN131082 UOJ131082 UYF131082 VIB131082 VRX131082 WBT131082 WLP131082 WVL131082 D196618 IZ196618 SV196618 ACR196618 AMN196618 AWJ196618 BGF196618 BQB196618 BZX196618 CJT196618 CTP196618 DDL196618 DNH196618 DXD196618 EGZ196618 EQV196618 FAR196618 FKN196618 FUJ196618 GEF196618 GOB196618 GXX196618 HHT196618 HRP196618 IBL196618 ILH196618 IVD196618 JEZ196618 JOV196618 JYR196618 KIN196618 KSJ196618 LCF196618 LMB196618 LVX196618 MFT196618 MPP196618 MZL196618 NJH196618 NTD196618 OCZ196618 OMV196618 OWR196618 PGN196618 PQJ196618 QAF196618 QKB196618 QTX196618 RDT196618 RNP196618 RXL196618 SHH196618 SRD196618 TAZ196618 TKV196618 TUR196618 UEN196618 UOJ196618 UYF196618 VIB196618 VRX196618 WBT196618 WLP196618 WVL196618 D262154 IZ262154 SV262154 ACR262154 AMN262154 AWJ262154 BGF262154 BQB262154 BZX262154 CJT262154 CTP262154 DDL262154 DNH262154 DXD262154 EGZ262154 EQV262154 FAR262154 FKN262154 FUJ262154 GEF262154 GOB262154 GXX262154 HHT262154 HRP262154 IBL262154 ILH262154 IVD262154 JEZ262154 JOV262154 JYR262154 KIN262154 KSJ262154 LCF262154 LMB262154 LVX262154 MFT262154 MPP262154 MZL262154 NJH262154 NTD262154 OCZ262154 OMV262154 OWR262154 PGN262154 PQJ262154 QAF262154 QKB262154 QTX262154 RDT262154 RNP262154 RXL262154 SHH262154 SRD262154 TAZ262154 TKV262154 TUR262154 UEN262154 UOJ262154 UYF262154 VIB262154 VRX262154 WBT262154 WLP262154 WVL262154 D327690 IZ327690 SV327690 ACR327690 AMN327690 AWJ327690 BGF327690 BQB327690 BZX327690 CJT327690 CTP327690 DDL327690 DNH327690 DXD327690 EGZ327690 EQV327690 FAR327690 FKN327690 FUJ327690 GEF327690 GOB327690 GXX327690 HHT327690 HRP327690 IBL327690 ILH327690 IVD327690 JEZ327690 JOV327690 JYR327690 KIN327690 KSJ327690 LCF327690 LMB327690 LVX327690 MFT327690 MPP327690 MZL327690 NJH327690 NTD327690 OCZ327690 OMV327690 OWR327690 PGN327690 PQJ327690 QAF327690 QKB327690 QTX327690 RDT327690 RNP327690 RXL327690 SHH327690 SRD327690 TAZ327690 TKV327690 TUR327690 UEN327690 UOJ327690 UYF327690 VIB327690 VRX327690 WBT327690 WLP327690 WVL327690 D393226 IZ393226 SV393226 ACR393226 AMN393226 AWJ393226 BGF393226 BQB393226 BZX393226 CJT393226 CTP393226 DDL393226 DNH393226 DXD393226 EGZ393226 EQV393226 FAR393226 FKN393226 FUJ393226 GEF393226 GOB393226 GXX393226 HHT393226 HRP393226 IBL393226 ILH393226 IVD393226 JEZ393226 JOV393226 JYR393226 KIN393226 KSJ393226 LCF393226 LMB393226 LVX393226 MFT393226 MPP393226 MZL393226 NJH393226 NTD393226 OCZ393226 OMV393226 OWR393226 PGN393226 PQJ393226 QAF393226 QKB393226 QTX393226 RDT393226 RNP393226 RXL393226 SHH393226 SRD393226 TAZ393226 TKV393226 TUR393226 UEN393226 UOJ393226 UYF393226 VIB393226 VRX393226 WBT393226 WLP393226 WVL393226 D458762 IZ458762 SV458762 ACR458762 AMN458762 AWJ458762 BGF458762 BQB458762 BZX458762 CJT458762 CTP458762 DDL458762 DNH458762 DXD458762 EGZ458762 EQV458762 FAR458762 FKN458762 FUJ458762 GEF458762 GOB458762 GXX458762 HHT458762 HRP458762 IBL458762 ILH458762 IVD458762 JEZ458762 JOV458762 JYR458762 KIN458762 KSJ458762 LCF458762 LMB458762 LVX458762 MFT458762 MPP458762 MZL458762 NJH458762 NTD458762 OCZ458762 OMV458762 OWR458762 PGN458762 PQJ458762 QAF458762 QKB458762 QTX458762 RDT458762 RNP458762 RXL458762 SHH458762 SRD458762 TAZ458762 TKV458762 TUR458762 UEN458762 UOJ458762 UYF458762 VIB458762 VRX458762 WBT458762 WLP458762 WVL458762 D524298 IZ524298 SV524298 ACR524298 AMN524298 AWJ524298 BGF524298 BQB524298 BZX524298 CJT524298 CTP524298 DDL524298 DNH524298 DXD524298 EGZ524298 EQV524298 FAR524298 FKN524298 FUJ524298 GEF524298 GOB524298 GXX524298 HHT524298 HRP524298 IBL524298 ILH524298 IVD524298 JEZ524298 JOV524298 JYR524298 KIN524298 KSJ524298 LCF524298 LMB524298 LVX524298 MFT524298 MPP524298 MZL524298 NJH524298 NTD524298 OCZ524298 OMV524298 OWR524298 PGN524298 PQJ524298 QAF524298 QKB524298 QTX524298 RDT524298 RNP524298 RXL524298 SHH524298 SRD524298 TAZ524298 TKV524298 TUR524298 UEN524298 UOJ524298 UYF524298 VIB524298 VRX524298 WBT524298 WLP524298 WVL524298 D589834 IZ589834 SV589834 ACR589834 AMN589834 AWJ589834 BGF589834 BQB589834 BZX589834 CJT589834 CTP589834 DDL589834 DNH589834 DXD589834 EGZ589834 EQV589834 FAR589834 FKN589834 FUJ589834 GEF589834 GOB589834 GXX589834 HHT589834 HRP589834 IBL589834 ILH589834 IVD589834 JEZ589834 JOV589834 JYR589834 KIN589834 KSJ589834 LCF589834 LMB589834 LVX589834 MFT589834 MPP589834 MZL589834 NJH589834 NTD589834 OCZ589834 OMV589834 OWR589834 PGN589834 PQJ589834 QAF589834 QKB589834 QTX589834 RDT589834 RNP589834 RXL589834 SHH589834 SRD589834 TAZ589834 TKV589834 TUR589834 UEN589834 UOJ589834 UYF589834 VIB589834 VRX589834 WBT589834 WLP589834 WVL589834 D655370 IZ655370 SV655370 ACR655370 AMN655370 AWJ655370 BGF655370 BQB655370 BZX655370 CJT655370 CTP655370 DDL655370 DNH655370 DXD655370 EGZ655370 EQV655370 FAR655370 FKN655370 FUJ655370 GEF655370 GOB655370 GXX655370 HHT655370 HRP655370 IBL655370 ILH655370 IVD655370 JEZ655370 JOV655370 JYR655370 KIN655370 KSJ655370 LCF655370 LMB655370 LVX655370 MFT655370 MPP655370 MZL655370 NJH655370 NTD655370 OCZ655370 OMV655370 OWR655370 PGN655370 PQJ655370 QAF655370 QKB655370 QTX655370 RDT655370 RNP655370 RXL655370 SHH655370 SRD655370 TAZ655370 TKV655370 TUR655370 UEN655370 UOJ655370 UYF655370 VIB655370 VRX655370 WBT655370 WLP655370 WVL655370 D720906 IZ720906 SV720906 ACR720906 AMN720906 AWJ720906 BGF720906 BQB720906 BZX720906 CJT720906 CTP720906 DDL720906 DNH720906 DXD720906 EGZ720906 EQV720906 FAR720906 FKN720906 FUJ720906 GEF720906 GOB720906 GXX720906 HHT720906 HRP720906 IBL720906 ILH720906 IVD720906 JEZ720906 JOV720906 JYR720906 KIN720906 KSJ720906 LCF720906 LMB720906 LVX720906 MFT720906 MPP720906 MZL720906 NJH720906 NTD720906 OCZ720906 OMV720906 OWR720906 PGN720906 PQJ720906 QAF720906 QKB720906 QTX720906 RDT720906 RNP720906 RXL720906 SHH720906 SRD720906 TAZ720906 TKV720906 TUR720906 UEN720906 UOJ720906 UYF720906 VIB720906 VRX720906 WBT720906 WLP720906 WVL720906 D786442 IZ786442 SV786442 ACR786442 AMN786442 AWJ786442 BGF786442 BQB786442 BZX786442 CJT786442 CTP786442 DDL786442 DNH786442 DXD786442 EGZ786442 EQV786442 FAR786442 FKN786442 FUJ786442 GEF786442 GOB786442 GXX786442 HHT786442 HRP786442 IBL786442 ILH786442 IVD786442 JEZ786442 JOV786442 JYR786442 KIN786442 KSJ786442 LCF786442 LMB786442 LVX786442 MFT786442 MPP786442 MZL786442 NJH786442 NTD786442 OCZ786442 OMV786442 OWR786442 PGN786442 PQJ786442 QAF786442 QKB786442 QTX786442 RDT786442 RNP786442 RXL786442 SHH786442 SRD786442 TAZ786442 TKV786442 TUR786442 UEN786442 UOJ786442 UYF786442 VIB786442 VRX786442 WBT786442 WLP786442 WVL786442 D851978 IZ851978 SV851978 ACR851978 AMN851978 AWJ851978 BGF851978 BQB851978 BZX851978 CJT851978 CTP851978 DDL851978 DNH851978 DXD851978 EGZ851978 EQV851978 FAR851978 FKN851978 FUJ851978 GEF851978 GOB851978 GXX851978 HHT851978 HRP851978 IBL851978 ILH851978 IVD851978 JEZ851978 JOV851978 JYR851978 KIN851978 KSJ851978 LCF851978 LMB851978 LVX851978 MFT851978 MPP851978 MZL851978 NJH851978 NTD851978 OCZ851978 OMV851978 OWR851978 PGN851978 PQJ851978 QAF851978 QKB851978 QTX851978 RDT851978 RNP851978 RXL851978 SHH851978 SRD851978 TAZ851978 TKV851978 TUR851978 UEN851978 UOJ851978 UYF851978 VIB851978 VRX851978 WBT851978 WLP851978 WVL851978 D917514 IZ917514 SV917514 ACR917514 AMN917514 AWJ917514 BGF917514 BQB917514 BZX917514 CJT917514 CTP917514 DDL917514 DNH917514 DXD917514 EGZ917514 EQV917514 FAR917514 FKN917514 FUJ917514 GEF917514 GOB917514 GXX917514 HHT917514 HRP917514 IBL917514 ILH917514 IVD917514 JEZ917514 JOV917514 JYR917514 KIN917514 KSJ917514 LCF917514 LMB917514 LVX917514 MFT917514 MPP917514 MZL917514 NJH917514 NTD917514 OCZ917514 OMV917514 OWR917514 PGN917514 PQJ917514 QAF917514 QKB917514 QTX917514 RDT917514 RNP917514 RXL917514 SHH917514 SRD917514 TAZ917514 TKV917514 TUR917514 UEN917514 UOJ917514 UYF917514 VIB917514 VRX917514 WBT917514 WLP917514 WVL917514 D983050 IZ983050 SV983050 ACR983050 AMN983050 AWJ983050 BGF983050 BQB983050 BZX983050 CJT983050 CTP983050 DDL983050 DNH983050 DXD983050 EGZ983050 EQV983050 FAR983050 FKN983050 FUJ983050 GEF983050 GOB983050 GXX983050 HHT983050 HRP983050 IBL983050 ILH983050 IVD983050 JEZ983050 JOV983050 JYR983050 KIN983050 KSJ983050 LCF983050 LMB983050 LVX983050 MFT983050 MPP983050 MZL983050 NJH983050 NTD983050 OCZ983050 OMV983050 OWR983050 PGN983050 PQJ983050 QAF983050 QKB983050 QTX983050 RDT983050 RNP983050 RXL983050 SHH983050 SRD983050 TAZ983050 TKV983050 TUR983050 UEN983050 UOJ983050 UYF983050 VIB983050 VRX983050 WBT983050 WLP983050 WVL983050">
      <formula1>$J$6:$J$8</formula1>
    </dataValidation>
    <dataValidation type="list" allowBlank="1" showInputMessage="1" showErrorMessage="1" sqref="C8 IY8 SU8 ACQ8 AMM8 AWI8 BGE8 BQA8 BZW8 CJS8 CTO8 DDK8 DNG8 DXC8 EGY8 EQU8 FAQ8 FKM8 FUI8 GEE8 GOA8 GXW8 HHS8 HRO8 IBK8 ILG8 IVC8 JEY8 JOU8 JYQ8 KIM8 KSI8 LCE8 LMA8 LVW8 MFS8 MPO8 MZK8 NJG8 NTC8 OCY8 OMU8 OWQ8 PGM8 PQI8 QAE8 QKA8 QTW8 RDS8 RNO8 RXK8 SHG8 SRC8 TAY8 TKU8 TUQ8 UEM8 UOI8 UYE8 VIA8 VRW8 WBS8 WLO8 WVK8 C65548 IY65548 SU65548 ACQ65548 AMM65548 AWI65548 BGE65548 BQA65548 BZW65548 CJS65548 CTO65548 DDK65548 DNG65548 DXC65548 EGY65548 EQU65548 FAQ65548 FKM65548 FUI65548 GEE65548 GOA65548 GXW65548 HHS65548 HRO65548 IBK65548 ILG65548 IVC65548 JEY65548 JOU65548 JYQ65548 KIM65548 KSI65548 LCE65548 LMA65548 LVW65548 MFS65548 MPO65548 MZK65548 NJG65548 NTC65548 OCY65548 OMU65548 OWQ65548 PGM65548 PQI65548 QAE65548 QKA65548 QTW65548 RDS65548 RNO65548 RXK65548 SHG65548 SRC65548 TAY65548 TKU65548 TUQ65548 UEM65548 UOI65548 UYE65548 VIA65548 VRW65548 WBS65548 WLO65548 WVK65548 C131084 IY131084 SU131084 ACQ131084 AMM131084 AWI131084 BGE131084 BQA131084 BZW131084 CJS131084 CTO131084 DDK131084 DNG131084 DXC131084 EGY131084 EQU131084 FAQ131084 FKM131084 FUI131084 GEE131084 GOA131084 GXW131084 HHS131084 HRO131084 IBK131084 ILG131084 IVC131084 JEY131084 JOU131084 JYQ131084 KIM131084 KSI131084 LCE131084 LMA131084 LVW131084 MFS131084 MPO131084 MZK131084 NJG131084 NTC131084 OCY131084 OMU131084 OWQ131084 PGM131084 PQI131084 QAE131084 QKA131084 QTW131084 RDS131084 RNO131084 RXK131084 SHG131084 SRC131084 TAY131084 TKU131084 TUQ131084 UEM131084 UOI131084 UYE131084 VIA131084 VRW131084 WBS131084 WLO131084 WVK131084 C196620 IY196620 SU196620 ACQ196620 AMM196620 AWI196620 BGE196620 BQA196620 BZW196620 CJS196620 CTO196620 DDK196620 DNG196620 DXC196620 EGY196620 EQU196620 FAQ196620 FKM196620 FUI196620 GEE196620 GOA196620 GXW196620 HHS196620 HRO196620 IBK196620 ILG196620 IVC196620 JEY196620 JOU196620 JYQ196620 KIM196620 KSI196620 LCE196620 LMA196620 LVW196620 MFS196620 MPO196620 MZK196620 NJG196620 NTC196620 OCY196620 OMU196620 OWQ196620 PGM196620 PQI196620 QAE196620 QKA196620 QTW196620 RDS196620 RNO196620 RXK196620 SHG196620 SRC196620 TAY196620 TKU196620 TUQ196620 UEM196620 UOI196620 UYE196620 VIA196620 VRW196620 WBS196620 WLO196620 WVK196620 C262156 IY262156 SU262156 ACQ262156 AMM262156 AWI262156 BGE262156 BQA262156 BZW262156 CJS262156 CTO262156 DDK262156 DNG262156 DXC262156 EGY262156 EQU262156 FAQ262156 FKM262156 FUI262156 GEE262156 GOA262156 GXW262156 HHS262156 HRO262156 IBK262156 ILG262156 IVC262156 JEY262156 JOU262156 JYQ262156 KIM262156 KSI262156 LCE262156 LMA262156 LVW262156 MFS262156 MPO262156 MZK262156 NJG262156 NTC262156 OCY262156 OMU262156 OWQ262156 PGM262156 PQI262156 QAE262156 QKA262156 QTW262156 RDS262156 RNO262156 RXK262156 SHG262156 SRC262156 TAY262156 TKU262156 TUQ262156 UEM262156 UOI262156 UYE262156 VIA262156 VRW262156 WBS262156 WLO262156 WVK262156 C327692 IY327692 SU327692 ACQ327692 AMM327692 AWI327692 BGE327692 BQA327692 BZW327692 CJS327692 CTO327692 DDK327692 DNG327692 DXC327692 EGY327692 EQU327692 FAQ327692 FKM327692 FUI327692 GEE327692 GOA327692 GXW327692 HHS327692 HRO327692 IBK327692 ILG327692 IVC327692 JEY327692 JOU327692 JYQ327692 KIM327692 KSI327692 LCE327692 LMA327692 LVW327692 MFS327692 MPO327692 MZK327692 NJG327692 NTC327692 OCY327692 OMU327692 OWQ327692 PGM327692 PQI327692 QAE327692 QKA327692 QTW327692 RDS327692 RNO327692 RXK327692 SHG327692 SRC327692 TAY327692 TKU327692 TUQ327692 UEM327692 UOI327692 UYE327692 VIA327692 VRW327692 WBS327692 WLO327692 WVK327692 C393228 IY393228 SU393228 ACQ393228 AMM393228 AWI393228 BGE393228 BQA393228 BZW393228 CJS393228 CTO393228 DDK393228 DNG393228 DXC393228 EGY393228 EQU393228 FAQ393228 FKM393228 FUI393228 GEE393228 GOA393228 GXW393228 HHS393228 HRO393228 IBK393228 ILG393228 IVC393228 JEY393228 JOU393228 JYQ393228 KIM393228 KSI393228 LCE393228 LMA393228 LVW393228 MFS393228 MPO393228 MZK393228 NJG393228 NTC393228 OCY393228 OMU393228 OWQ393228 PGM393228 PQI393228 QAE393228 QKA393228 QTW393228 RDS393228 RNO393228 RXK393228 SHG393228 SRC393228 TAY393228 TKU393228 TUQ393228 UEM393228 UOI393228 UYE393228 VIA393228 VRW393228 WBS393228 WLO393228 WVK393228 C458764 IY458764 SU458764 ACQ458764 AMM458764 AWI458764 BGE458764 BQA458764 BZW458764 CJS458764 CTO458764 DDK458764 DNG458764 DXC458764 EGY458764 EQU458764 FAQ458764 FKM458764 FUI458764 GEE458764 GOA458764 GXW458764 HHS458764 HRO458764 IBK458764 ILG458764 IVC458764 JEY458764 JOU458764 JYQ458764 KIM458764 KSI458764 LCE458764 LMA458764 LVW458764 MFS458764 MPO458764 MZK458764 NJG458764 NTC458764 OCY458764 OMU458764 OWQ458764 PGM458764 PQI458764 QAE458764 QKA458764 QTW458764 RDS458764 RNO458764 RXK458764 SHG458764 SRC458764 TAY458764 TKU458764 TUQ458764 UEM458764 UOI458764 UYE458764 VIA458764 VRW458764 WBS458764 WLO458764 WVK458764 C524300 IY524300 SU524300 ACQ524300 AMM524300 AWI524300 BGE524300 BQA524300 BZW524300 CJS524300 CTO524300 DDK524300 DNG524300 DXC524300 EGY524300 EQU524300 FAQ524300 FKM524300 FUI524300 GEE524300 GOA524300 GXW524300 HHS524300 HRO524300 IBK524300 ILG524300 IVC524300 JEY524300 JOU524300 JYQ524300 KIM524300 KSI524300 LCE524300 LMA524300 LVW524300 MFS524300 MPO524300 MZK524300 NJG524300 NTC524300 OCY524300 OMU524300 OWQ524300 PGM524300 PQI524300 QAE524300 QKA524300 QTW524300 RDS524300 RNO524300 RXK524300 SHG524300 SRC524300 TAY524300 TKU524300 TUQ524300 UEM524300 UOI524300 UYE524300 VIA524300 VRW524300 WBS524300 WLO524300 WVK524300 C589836 IY589836 SU589836 ACQ589836 AMM589836 AWI589836 BGE589836 BQA589836 BZW589836 CJS589836 CTO589836 DDK589836 DNG589836 DXC589836 EGY589836 EQU589836 FAQ589836 FKM589836 FUI589836 GEE589836 GOA589836 GXW589836 HHS589836 HRO589836 IBK589836 ILG589836 IVC589836 JEY589836 JOU589836 JYQ589836 KIM589836 KSI589836 LCE589836 LMA589836 LVW589836 MFS589836 MPO589836 MZK589836 NJG589836 NTC589836 OCY589836 OMU589836 OWQ589836 PGM589836 PQI589836 QAE589836 QKA589836 QTW589836 RDS589836 RNO589836 RXK589836 SHG589836 SRC589836 TAY589836 TKU589836 TUQ589836 UEM589836 UOI589836 UYE589836 VIA589836 VRW589836 WBS589836 WLO589836 WVK589836 C655372 IY655372 SU655372 ACQ655372 AMM655372 AWI655372 BGE655372 BQA655372 BZW655372 CJS655372 CTO655372 DDK655372 DNG655372 DXC655372 EGY655372 EQU655372 FAQ655372 FKM655372 FUI655372 GEE655372 GOA655372 GXW655372 HHS655372 HRO655372 IBK655372 ILG655372 IVC655372 JEY655372 JOU655372 JYQ655372 KIM655372 KSI655372 LCE655372 LMA655372 LVW655372 MFS655372 MPO655372 MZK655372 NJG655372 NTC655372 OCY655372 OMU655372 OWQ655372 PGM655372 PQI655372 QAE655372 QKA655372 QTW655372 RDS655372 RNO655372 RXK655372 SHG655372 SRC655372 TAY655372 TKU655372 TUQ655372 UEM655372 UOI655372 UYE655372 VIA655372 VRW655372 WBS655372 WLO655372 WVK655372 C720908 IY720908 SU720908 ACQ720908 AMM720908 AWI720908 BGE720908 BQA720908 BZW720908 CJS720908 CTO720908 DDK720908 DNG720908 DXC720908 EGY720908 EQU720908 FAQ720908 FKM720908 FUI720908 GEE720908 GOA720908 GXW720908 HHS720908 HRO720908 IBK720908 ILG720908 IVC720908 JEY720908 JOU720908 JYQ720908 KIM720908 KSI720908 LCE720908 LMA720908 LVW720908 MFS720908 MPO720908 MZK720908 NJG720908 NTC720908 OCY720908 OMU720908 OWQ720908 PGM720908 PQI720908 QAE720908 QKA720908 QTW720908 RDS720908 RNO720908 RXK720908 SHG720908 SRC720908 TAY720908 TKU720908 TUQ720908 UEM720908 UOI720908 UYE720908 VIA720908 VRW720908 WBS720908 WLO720908 WVK720908 C786444 IY786444 SU786444 ACQ786444 AMM786444 AWI786444 BGE786444 BQA786444 BZW786444 CJS786444 CTO786444 DDK786444 DNG786444 DXC786444 EGY786444 EQU786444 FAQ786444 FKM786444 FUI786444 GEE786444 GOA786444 GXW786444 HHS786444 HRO786444 IBK786444 ILG786444 IVC786444 JEY786444 JOU786444 JYQ786444 KIM786444 KSI786444 LCE786444 LMA786444 LVW786444 MFS786444 MPO786444 MZK786444 NJG786444 NTC786444 OCY786444 OMU786444 OWQ786444 PGM786444 PQI786444 QAE786444 QKA786444 QTW786444 RDS786444 RNO786444 RXK786444 SHG786444 SRC786444 TAY786444 TKU786444 TUQ786444 UEM786444 UOI786444 UYE786444 VIA786444 VRW786444 WBS786444 WLO786444 WVK786444 C851980 IY851980 SU851980 ACQ851980 AMM851980 AWI851980 BGE851980 BQA851980 BZW851980 CJS851980 CTO851980 DDK851980 DNG851980 DXC851980 EGY851980 EQU851980 FAQ851980 FKM851980 FUI851980 GEE851980 GOA851980 GXW851980 HHS851980 HRO851980 IBK851980 ILG851980 IVC851980 JEY851980 JOU851980 JYQ851980 KIM851980 KSI851980 LCE851980 LMA851980 LVW851980 MFS851980 MPO851980 MZK851980 NJG851980 NTC851980 OCY851980 OMU851980 OWQ851980 PGM851980 PQI851980 QAE851980 QKA851980 QTW851980 RDS851980 RNO851980 RXK851980 SHG851980 SRC851980 TAY851980 TKU851980 TUQ851980 UEM851980 UOI851980 UYE851980 VIA851980 VRW851980 WBS851980 WLO851980 WVK851980 C917516 IY917516 SU917516 ACQ917516 AMM917516 AWI917516 BGE917516 BQA917516 BZW917516 CJS917516 CTO917516 DDK917516 DNG917516 DXC917516 EGY917516 EQU917516 FAQ917516 FKM917516 FUI917516 GEE917516 GOA917516 GXW917516 HHS917516 HRO917516 IBK917516 ILG917516 IVC917516 JEY917516 JOU917516 JYQ917516 KIM917516 KSI917516 LCE917516 LMA917516 LVW917516 MFS917516 MPO917516 MZK917516 NJG917516 NTC917516 OCY917516 OMU917516 OWQ917516 PGM917516 PQI917516 QAE917516 QKA917516 QTW917516 RDS917516 RNO917516 RXK917516 SHG917516 SRC917516 TAY917516 TKU917516 TUQ917516 UEM917516 UOI917516 UYE917516 VIA917516 VRW917516 WBS917516 WLO917516 WVK917516 C983052 IY983052 SU983052 ACQ983052 AMM983052 AWI983052 BGE983052 BQA983052 BZW983052 CJS983052 CTO983052 DDK983052 DNG983052 DXC983052 EGY983052 EQU983052 FAQ983052 FKM983052 FUI983052 GEE983052 GOA983052 GXW983052 HHS983052 HRO983052 IBK983052 ILG983052 IVC983052 JEY983052 JOU983052 JYQ983052 KIM983052 KSI983052 LCE983052 LMA983052 LVW983052 MFS983052 MPO983052 MZK983052 NJG983052 NTC983052 OCY983052 OMU983052 OWQ983052 PGM983052 PQI983052 QAE983052 QKA983052 QTW983052 RDS983052 RNO983052 RXK983052 SHG983052 SRC983052 TAY983052 TKU983052 TUQ983052 UEM983052 UOI983052 UYE983052 VIA983052 VRW983052 WBS983052 WLO983052 WVK983052 C1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50 IY65550 SU65550 ACQ65550 AMM65550 AWI65550 BGE65550 BQA65550 BZW65550 CJS65550 CTO65550 DDK65550 DNG65550 DXC65550 EGY65550 EQU65550 FAQ65550 FKM65550 FUI65550 GEE65550 GOA65550 GXW65550 HHS65550 HRO65550 IBK65550 ILG65550 IVC65550 JEY65550 JOU65550 JYQ65550 KIM65550 KSI65550 LCE65550 LMA65550 LVW65550 MFS65550 MPO65550 MZK65550 NJG65550 NTC65550 OCY65550 OMU65550 OWQ65550 PGM65550 PQI65550 QAE65550 QKA65550 QTW65550 RDS65550 RNO65550 RXK65550 SHG65550 SRC65550 TAY65550 TKU65550 TUQ65550 UEM65550 UOI65550 UYE65550 VIA65550 VRW65550 WBS65550 WLO65550 WVK65550 C131086 IY131086 SU131086 ACQ131086 AMM131086 AWI131086 BGE131086 BQA131086 BZW131086 CJS131086 CTO131086 DDK131086 DNG131086 DXC131086 EGY131086 EQU131086 FAQ131086 FKM131086 FUI131086 GEE131086 GOA131086 GXW131086 HHS131086 HRO131086 IBK131086 ILG131086 IVC131086 JEY131086 JOU131086 JYQ131086 KIM131086 KSI131086 LCE131086 LMA131086 LVW131086 MFS131086 MPO131086 MZK131086 NJG131086 NTC131086 OCY131086 OMU131086 OWQ131086 PGM131086 PQI131086 QAE131086 QKA131086 QTW131086 RDS131086 RNO131086 RXK131086 SHG131086 SRC131086 TAY131086 TKU131086 TUQ131086 UEM131086 UOI131086 UYE131086 VIA131086 VRW131086 WBS131086 WLO131086 WVK131086 C196622 IY196622 SU196622 ACQ196622 AMM196622 AWI196622 BGE196622 BQA196622 BZW196622 CJS196622 CTO196622 DDK196622 DNG196622 DXC196622 EGY196622 EQU196622 FAQ196622 FKM196622 FUI196622 GEE196622 GOA196622 GXW196622 HHS196622 HRO196622 IBK196622 ILG196622 IVC196622 JEY196622 JOU196622 JYQ196622 KIM196622 KSI196622 LCE196622 LMA196622 LVW196622 MFS196622 MPO196622 MZK196622 NJG196622 NTC196622 OCY196622 OMU196622 OWQ196622 PGM196622 PQI196622 QAE196622 QKA196622 QTW196622 RDS196622 RNO196622 RXK196622 SHG196622 SRC196622 TAY196622 TKU196622 TUQ196622 UEM196622 UOI196622 UYE196622 VIA196622 VRW196622 WBS196622 WLO196622 WVK196622 C262158 IY262158 SU262158 ACQ262158 AMM262158 AWI262158 BGE262158 BQA262158 BZW262158 CJS262158 CTO262158 DDK262158 DNG262158 DXC262158 EGY262158 EQU262158 FAQ262158 FKM262158 FUI262158 GEE262158 GOA262158 GXW262158 HHS262158 HRO262158 IBK262158 ILG262158 IVC262158 JEY262158 JOU262158 JYQ262158 KIM262158 KSI262158 LCE262158 LMA262158 LVW262158 MFS262158 MPO262158 MZK262158 NJG262158 NTC262158 OCY262158 OMU262158 OWQ262158 PGM262158 PQI262158 QAE262158 QKA262158 QTW262158 RDS262158 RNO262158 RXK262158 SHG262158 SRC262158 TAY262158 TKU262158 TUQ262158 UEM262158 UOI262158 UYE262158 VIA262158 VRW262158 WBS262158 WLO262158 WVK262158 C327694 IY327694 SU327694 ACQ327694 AMM327694 AWI327694 BGE327694 BQA327694 BZW327694 CJS327694 CTO327694 DDK327694 DNG327694 DXC327694 EGY327694 EQU327694 FAQ327694 FKM327694 FUI327694 GEE327694 GOA327694 GXW327694 HHS327694 HRO327694 IBK327694 ILG327694 IVC327694 JEY327694 JOU327694 JYQ327694 KIM327694 KSI327694 LCE327694 LMA327694 LVW327694 MFS327694 MPO327694 MZK327694 NJG327694 NTC327694 OCY327694 OMU327694 OWQ327694 PGM327694 PQI327694 QAE327694 QKA327694 QTW327694 RDS327694 RNO327694 RXK327694 SHG327694 SRC327694 TAY327694 TKU327694 TUQ327694 UEM327694 UOI327694 UYE327694 VIA327694 VRW327694 WBS327694 WLO327694 WVK327694 C393230 IY393230 SU393230 ACQ393230 AMM393230 AWI393230 BGE393230 BQA393230 BZW393230 CJS393230 CTO393230 DDK393230 DNG393230 DXC393230 EGY393230 EQU393230 FAQ393230 FKM393230 FUI393230 GEE393230 GOA393230 GXW393230 HHS393230 HRO393230 IBK393230 ILG393230 IVC393230 JEY393230 JOU393230 JYQ393230 KIM393230 KSI393230 LCE393230 LMA393230 LVW393230 MFS393230 MPO393230 MZK393230 NJG393230 NTC393230 OCY393230 OMU393230 OWQ393230 PGM393230 PQI393230 QAE393230 QKA393230 QTW393230 RDS393230 RNO393230 RXK393230 SHG393230 SRC393230 TAY393230 TKU393230 TUQ393230 UEM393230 UOI393230 UYE393230 VIA393230 VRW393230 WBS393230 WLO393230 WVK393230 C458766 IY458766 SU458766 ACQ458766 AMM458766 AWI458766 BGE458766 BQA458766 BZW458766 CJS458766 CTO458766 DDK458766 DNG458766 DXC458766 EGY458766 EQU458766 FAQ458766 FKM458766 FUI458766 GEE458766 GOA458766 GXW458766 HHS458766 HRO458766 IBK458766 ILG458766 IVC458766 JEY458766 JOU458766 JYQ458766 KIM458766 KSI458766 LCE458766 LMA458766 LVW458766 MFS458766 MPO458766 MZK458766 NJG458766 NTC458766 OCY458766 OMU458766 OWQ458766 PGM458766 PQI458766 QAE458766 QKA458766 QTW458766 RDS458766 RNO458766 RXK458766 SHG458766 SRC458766 TAY458766 TKU458766 TUQ458766 UEM458766 UOI458766 UYE458766 VIA458766 VRW458766 WBS458766 WLO458766 WVK458766 C524302 IY524302 SU524302 ACQ524302 AMM524302 AWI524302 BGE524302 BQA524302 BZW524302 CJS524302 CTO524302 DDK524302 DNG524302 DXC524302 EGY524302 EQU524302 FAQ524302 FKM524302 FUI524302 GEE524302 GOA524302 GXW524302 HHS524302 HRO524302 IBK524302 ILG524302 IVC524302 JEY524302 JOU524302 JYQ524302 KIM524302 KSI524302 LCE524302 LMA524302 LVW524302 MFS524302 MPO524302 MZK524302 NJG524302 NTC524302 OCY524302 OMU524302 OWQ524302 PGM524302 PQI524302 QAE524302 QKA524302 QTW524302 RDS524302 RNO524302 RXK524302 SHG524302 SRC524302 TAY524302 TKU524302 TUQ524302 UEM524302 UOI524302 UYE524302 VIA524302 VRW524302 WBS524302 WLO524302 WVK524302 C589838 IY589838 SU589838 ACQ589838 AMM589838 AWI589838 BGE589838 BQA589838 BZW589838 CJS589838 CTO589838 DDK589838 DNG589838 DXC589838 EGY589838 EQU589838 FAQ589838 FKM589838 FUI589838 GEE589838 GOA589838 GXW589838 HHS589838 HRO589838 IBK589838 ILG589838 IVC589838 JEY589838 JOU589838 JYQ589838 KIM589838 KSI589838 LCE589838 LMA589838 LVW589838 MFS589838 MPO589838 MZK589838 NJG589838 NTC589838 OCY589838 OMU589838 OWQ589838 PGM589838 PQI589838 QAE589838 QKA589838 QTW589838 RDS589838 RNO589838 RXK589838 SHG589838 SRC589838 TAY589838 TKU589838 TUQ589838 UEM589838 UOI589838 UYE589838 VIA589838 VRW589838 WBS589838 WLO589838 WVK589838 C655374 IY655374 SU655374 ACQ655374 AMM655374 AWI655374 BGE655374 BQA655374 BZW655374 CJS655374 CTO655374 DDK655374 DNG655374 DXC655374 EGY655374 EQU655374 FAQ655374 FKM655374 FUI655374 GEE655374 GOA655374 GXW655374 HHS655374 HRO655374 IBK655374 ILG655374 IVC655374 JEY655374 JOU655374 JYQ655374 KIM655374 KSI655374 LCE655374 LMA655374 LVW655374 MFS655374 MPO655374 MZK655374 NJG655374 NTC655374 OCY655374 OMU655374 OWQ655374 PGM655374 PQI655374 QAE655374 QKA655374 QTW655374 RDS655374 RNO655374 RXK655374 SHG655374 SRC655374 TAY655374 TKU655374 TUQ655374 UEM655374 UOI655374 UYE655374 VIA655374 VRW655374 WBS655374 WLO655374 WVK655374 C720910 IY720910 SU720910 ACQ720910 AMM720910 AWI720910 BGE720910 BQA720910 BZW720910 CJS720910 CTO720910 DDK720910 DNG720910 DXC720910 EGY720910 EQU720910 FAQ720910 FKM720910 FUI720910 GEE720910 GOA720910 GXW720910 HHS720910 HRO720910 IBK720910 ILG720910 IVC720910 JEY720910 JOU720910 JYQ720910 KIM720910 KSI720910 LCE720910 LMA720910 LVW720910 MFS720910 MPO720910 MZK720910 NJG720910 NTC720910 OCY720910 OMU720910 OWQ720910 PGM720910 PQI720910 QAE720910 QKA720910 QTW720910 RDS720910 RNO720910 RXK720910 SHG720910 SRC720910 TAY720910 TKU720910 TUQ720910 UEM720910 UOI720910 UYE720910 VIA720910 VRW720910 WBS720910 WLO720910 WVK720910 C786446 IY786446 SU786446 ACQ786446 AMM786446 AWI786446 BGE786446 BQA786446 BZW786446 CJS786446 CTO786446 DDK786446 DNG786446 DXC786446 EGY786446 EQU786446 FAQ786446 FKM786446 FUI786446 GEE786446 GOA786446 GXW786446 HHS786446 HRO786446 IBK786446 ILG786446 IVC786446 JEY786446 JOU786446 JYQ786446 KIM786446 KSI786446 LCE786446 LMA786446 LVW786446 MFS786446 MPO786446 MZK786446 NJG786446 NTC786446 OCY786446 OMU786446 OWQ786446 PGM786446 PQI786446 QAE786446 QKA786446 QTW786446 RDS786446 RNO786446 RXK786446 SHG786446 SRC786446 TAY786446 TKU786446 TUQ786446 UEM786446 UOI786446 UYE786446 VIA786446 VRW786446 WBS786446 WLO786446 WVK786446 C851982 IY851982 SU851982 ACQ851982 AMM851982 AWI851982 BGE851982 BQA851982 BZW851982 CJS851982 CTO851982 DDK851982 DNG851982 DXC851982 EGY851982 EQU851982 FAQ851982 FKM851982 FUI851982 GEE851982 GOA851982 GXW851982 HHS851982 HRO851982 IBK851982 ILG851982 IVC851982 JEY851982 JOU851982 JYQ851982 KIM851982 KSI851982 LCE851982 LMA851982 LVW851982 MFS851982 MPO851982 MZK851982 NJG851982 NTC851982 OCY851982 OMU851982 OWQ851982 PGM851982 PQI851982 QAE851982 QKA851982 QTW851982 RDS851982 RNO851982 RXK851982 SHG851982 SRC851982 TAY851982 TKU851982 TUQ851982 UEM851982 UOI851982 UYE851982 VIA851982 VRW851982 WBS851982 WLO851982 WVK851982 C917518 IY917518 SU917518 ACQ917518 AMM917518 AWI917518 BGE917518 BQA917518 BZW917518 CJS917518 CTO917518 DDK917518 DNG917518 DXC917518 EGY917518 EQU917518 FAQ917518 FKM917518 FUI917518 GEE917518 GOA917518 GXW917518 HHS917518 HRO917518 IBK917518 ILG917518 IVC917518 JEY917518 JOU917518 JYQ917518 KIM917518 KSI917518 LCE917518 LMA917518 LVW917518 MFS917518 MPO917518 MZK917518 NJG917518 NTC917518 OCY917518 OMU917518 OWQ917518 PGM917518 PQI917518 QAE917518 QKA917518 QTW917518 RDS917518 RNO917518 RXK917518 SHG917518 SRC917518 TAY917518 TKU917518 TUQ917518 UEM917518 UOI917518 UYE917518 VIA917518 VRW917518 WBS917518 WLO917518 WVK917518 C983054 IY983054 SU983054 ACQ983054 AMM983054 AWI983054 BGE983054 BQA983054 BZW983054 CJS983054 CTO983054 DDK983054 DNG983054 DXC983054 EGY983054 EQU983054 FAQ983054 FKM983054 FUI983054 GEE983054 GOA983054 GXW983054 HHS983054 HRO983054 IBK983054 ILG983054 IVC983054 JEY983054 JOU983054 JYQ983054 KIM983054 KSI983054 LCE983054 LMA983054 LVW983054 MFS983054 MPO983054 MZK983054 NJG983054 NTC983054 OCY983054 OMU983054 OWQ983054 PGM983054 PQI983054 QAE983054 QKA983054 QTW983054 RDS983054 RNO983054 RXK983054 SHG983054 SRC983054 TAY983054 TKU983054 TUQ983054 UEM983054 UOI983054 UYE983054 VIA983054 VRW983054 WBS983054 WLO983054 WVK983054">
      <formula1>"Principal place of business,Registered Office,Branch Office"</formula1>
    </dataValidation>
    <dataValidation type="list" allowBlank="1" showInputMessage="1" showErrorMessage="1" sqref="D7:H8 IZ7:JD8 SV7:SZ8 ACR7:ACV8 AMN7:AMR8 AWJ7:AWN8 BGF7:BGJ8 BQB7:BQF8 BZX7:CAB8 CJT7:CJX8 CTP7:CTT8 DDL7:DDP8 DNH7:DNL8 DXD7:DXH8 EGZ7:EHD8 EQV7:EQZ8 FAR7:FAV8 FKN7:FKR8 FUJ7:FUN8 GEF7:GEJ8 GOB7:GOF8 GXX7:GYB8 HHT7:HHX8 HRP7:HRT8 IBL7:IBP8 ILH7:ILL8 IVD7:IVH8 JEZ7:JFD8 JOV7:JOZ8 JYR7:JYV8 KIN7:KIR8 KSJ7:KSN8 LCF7:LCJ8 LMB7:LMF8 LVX7:LWB8 MFT7:MFX8 MPP7:MPT8 MZL7:MZP8 NJH7:NJL8 NTD7:NTH8 OCZ7:ODD8 OMV7:OMZ8 OWR7:OWV8 PGN7:PGR8 PQJ7:PQN8 QAF7:QAJ8 QKB7:QKF8 QTX7:QUB8 RDT7:RDX8 RNP7:RNT8 RXL7:RXP8 SHH7:SHL8 SRD7:SRH8 TAZ7:TBD8 TKV7:TKZ8 TUR7:TUV8 UEN7:UER8 UOJ7:UON8 UYF7:UYJ8 VIB7:VIF8 VRX7:VSB8 WBT7:WBX8 WLP7:WLT8 WVL7:WVP8 D65547:H65548 IZ65547:JD65548 SV65547:SZ65548 ACR65547:ACV65548 AMN65547:AMR65548 AWJ65547:AWN65548 BGF65547:BGJ65548 BQB65547:BQF65548 BZX65547:CAB65548 CJT65547:CJX65548 CTP65547:CTT65548 DDL65547:DDP65548 DNH65547:DNL65548 DXD65547:DXH65548 EGZ65547:EHD65548 EQV65547:EQZ65548 FAR65547:FAV65548 FKN65547:FKR65548 FUJ65547:FUN65548 GEF65547:GEJ65548 GOB65547:GOF65548 GXX65547:GYB65548 HHT65547:HHX65548 HRP65547:HRT65548 IBL65547:IBP65548 ILH65547:ILL65548 IVD65547:IVH65548 JEZ65547:JFD65548 JOV65547:JOZ65548 JYR65547:JYV65548 KIN65547:KIR65548 KSJ65547:KSN65548 LCF65547:LCJ65548 LMB65547:LMF65548 LVX65547:LWB65548 MFT65547:MFX65548 MPP65547:MPT65548 MZL65547:MZP65548 NJH65547:NJL65548 NTD65547:NTH65548 OCZ65547:ODD65548 OMV65547:OMZ65548 OWR65547:OWV65548 PGN65547:PGR65548 PQJ65547:PQN65548 QAF65547:QAJ65548 QKB65547:QKF65548 QTX65547:QUB65548 RDT65547:RDX65548 RNP65547:RNT65548 RXL65547:RXP65548 SHH65547:SHL65548 SRD65547:SRH65548 TAZ65547:TBD65548 TKV65547:TKZ65548 TUR65547:TUV65548 UEN65547:UER65548 UOJ65547:UON65548 UYF65547:UYJ65548 VIB65547:VIF65548 VRX65547:VSB65548 WBT65547:WBX65548 WLP65547:WLT65548 WVL65547:WVP65548 D131083:H131084 IZ131083:JD131084 SV131083:SZ131084 ACR131083:ACV131084 AMN131083:AMR131084 AWJ131083:AWN131084 BGF131083:BGJ131084 BQB131083:BQF131084 BZX131083:CAB131084 CJT131083:CJX131084 CTP131083:CTT131084 DDL131083:DDP131084 DNH131083:DNL131084 DXD131083:DXH131084 EGZ131083:EHD131084 EQV131083:EQZ131084 FAR131083:FAV131084 FKN131083:FKR131084 FUJ131083:FUN131084 GEF131083:GEJ131084 GOB131083:GOF131084 GXX131083:GYB131084 HHT131083:HHX131084 HRP131083:HRT131084 IBL131083:IBP131084 ILH131083:ILL131084 IVD131083:IVH131084 JEZ131083:JFD131084 JOV131083:JOZ131084 JYR131083:JYV131084 KIN131083:KIR131084 KSJ131083:KSN131084 LCF131083:LCJ131084 LMB131083:LMF131084 LVX131083:LWB131084 MFT131083:MFX131084 MPP131083:MPT131084 MZL131083:MZP131084 NJH131083:NJL131084 NTD131083:NTH131084 OCZ131083:ODD131084 OMV131083:OMZ131084 OWR131083:OWV131084 PGN131083:PGR131084 PQJ131083:PQN131084 QAF131083:QAJ131084 QKB131083:QKF131084 QTX131083:QUB131084 RDT131083:RDX131084 RNP131083:RNT131084 RXL131083:RXP131084 SHH131083:SHL131084 SRD131083:SRH131084 TAZ131083:TBD131084 TKV131083:TKZ131084 TUR131083:TUV131084 UEN131083:UER131084 UOJ131083:UON131084 UYF131083:UYJ131084 VIB131083:VIF131084 VRX131083:VSB131084 WBT131083:WBX131084 WLP131083:WLT131084 WVL131083:WVP131084 D196619:H196620 IZ196619:JD196620 SV196619:SZ196620 ACR196619:ACV196620 AMN196619:AMR196620 AWJ196619:AWN196620 BGF196619:BGJ196620 BQB196619:BQF196620 BZX196619:CAB196620 CJT196619:CJX196620 CTP196619:CTT196620 DDL196619:DDP196620 DNH196619:DNL196620 DXD196619:DXH196620 EGZ196619:EHD196620 EQV196619:EQZ196620 FAR196619:FAV196620 FKN196619:FKR196620 FUJ196619:FUN196620 GEF196619:GEJ196620 GOB196619:GOF196620 GXX196619:GYB196620 HHT196619:HHX196620 HRP196619:HRT196620 IBL196619:IBP196620 ILH196619:ILL196620 IVD196619:IVH196620 JEZ196619:JFD196620 JOV196619:JOZ196620 JYR196619:JYV196620 KIN196619:KIR196620 KSJ196619:KSN196620 LCF196619:LCJ196620 LMB196619:LMF196620 LVX196619:LWB196620 MFT196619:MFX196620 MPP196619:MPT196620 MZL196619:MZP196620 NJH196619:NJL196620 NTD196619:NTH196620 OCZ196619:ODD196620 OMV196619:OMZ196620 OWR196619:OWV196620 PGN196619:PGR196620 PQJ196619:PQN196620 QAF196619:QAJ196620 QKB196619:QKF196620 QTX196619:QUB196620 RDT196619:RDX196620 RNP196619:RNT196620 RXL196619:RXP196620 SHH196619:SHL196620 SRD196619:SRH196620 TAZ196619:TBD196620 TKV196619:TKZ196620 TUR196619:TUV196620 UEN196619:UER196620 UOJ196619:UON196620 UYF196619:UYJ196620 VIB196619:VIF196620 VRX196619:VSB196620 WBT196619:WBX196620 WLP196619:WLT196620 WVL196619:WVP196620 D262155:H262156 IZ262155:JD262156 SV262155:SZ262156 ACR262155:ACV262156 AMN262155:AMR262156 AWJ262155:AWN262156 BGF262155:BGJ262156 BQB262155:BQF262156 BZX262155:CAB262156 CJT262155:CJX262156 CTP262155:CTT262156 DDL262155:DDP262156 DNH262155:DNL262156 DXD262155:DXH262156 EGZ262155:EHD262156 EQV262155:EQZ262156 FAR262155:FAV262156 FKN262155:FKR262156 FUJ262155:FUN262156 GEF262155:GEJ262156 GOB262155:GOF262156 GXX262155:GYB262156 HHT262155:HHX262156 HRP262155:HRT262156 IBL262155:IBP262156 ILH262155:ILL262156 IVD262155:IVH262156 JEZ262155:JFD262156 JOV262155:JOZ262156 JYR262155:JYV262156 KIN262155:KIR262156 KSJ262155:KSN262156 LCF262155:LCJ262156 LMB262155:LMF262156 LVX262155:LWB262156 MFT262155:MFX262156 MPP262155:MPT262156 MZL262155:MZP262156 NJH262155:NJL262156 NTD262155:NTH262156 OCZ262155:ODD262156 OMV262155:OMZ262156 OWR262155:OWV262156 PGN262155:PGR262156 PQJ262155:PQN262156 QAF262155:QAJ262156 QKB262155:QKF262156 QTX262155:QUB262156 RDT262155:RDX262156 RNP262155:RNT262156 RXL262155:RXP262156 SHH262155:SHL262156 SRD262155:SRH262156 TAZ262155:TBD262156 TKV262155:TKZ262156 TUR262155:TUV262156 UEN262155:UER262156 UOJ262155:UON262156 UYF262155:UYJ262156 VIB262155:VIF262156 VRX262155:VSB262156 WBT262155:WBX262156 WLP262155:WLT262156 WVL262155:WVP262156 D327691:H327692 IZ327691:JD327692 SV327691:SZ327692 ACR327691:ACV327692 AMN327691:AMR327692 AWJ327691:AWN327692 BGF327691:BGJ327692 BQB327691:BQF327692 BZX327691:CAB327692 CJT327691:CJX327692 CTP327691:CTT327692 DDL327691:DDP327692 DNH327691:DNL327692 DXD327691:DXH327692 EGZ327691:EHD327692 EQV327691:EQZ327692 FAR327691:FAV327692 FKN327691:FKR327692 FUJ327691:FUN327692 GEF327691:GEJ327692 GOB327691:GOF327692 GXX327691:GYB327692 HHT327691:HHX327692 HRP327691:HRT327692 IBL327691:IBP327692 ILH327691:ILL327692 IVD327691:IVH327692 JEZ327691:JFD327692 JOV327691:JOZ327692 JYR327691:JYV327692 KIN327691:KIR327692 KSJ327691:KSN327692 LCF327691:LCJ327692 LMB327691:LMF327692 LVX327691:LWB327692 MFT327691:MFX327692 MPP327691:MPT327692 MZL327691:MZP327692 NJH327691:NJL327692 NTD327691:NTH327692 OCZ327691:ODD327692 OMV327691:OMZ327692 OWR327691:OWV327692 PGN327691:PGR327692 PQJ327691:PQN327692 QAF327691:QAJ327692 QKB327691:QKF327692 QTX327691:QUB327692 RDT327691:RDX327692 RNP327691:RNT327692 RXL327691:RXP327692 SHH327691:SHL327692 SRD327691:SRH327692 TAZ327691:TBD327692 TKV327691:TKZ327692 TUR327691:TUV327692 UEN327691:UER327692 UOJ327691:UON327692 UYF327691:UYJ327692 VIB327691:VIF327692 VRX327691:VSB327692 WBT327691:WBX327692 WLP327691:WLT327692 WVL327691:WVP327692 D393227:H393228 IZ393227:JD393228 SV393227:SZ393228 ACR393227:ACV393228 AMN393227:AMR393228 AWJ393227:AWN393228 BGF393227:BGJ393228 BQB393227:BQF393228 BZX393227:CAB393228 CJT393227:CJX393228 CTP393227:CTT393228 DDL393227:DDP393228 DNH393227:DNL393228 DXD393227:DXH393228 EGZ393227:EHD393228 EQV393227:EQZ393228 FAR393227:FAV393228 FKN393227:FKR393228 FUJ393227:FUN393228 GEF393227:GEJ393228 GOB393227:GOF393228 GXX393227:GYB393228 HHT393227:HHX393228 HRP393227:HRT393228 IBL393227:IBP393228 ILH393227:ILL393228 IVD393227:IVH393228 JEZ393227:JFD393228 JOV393227:JOZ393228 JYR393227:JYV393228 KIN393227:KIR393228 KSJ393227:KSN393228 LCF393227:LCJ393228 LMB393227:LMF393228 LVX393227:LWB393228 MFT393227:MFX393228 MPP393227:MPT393228 MZL393227:MZP393228 NJH393227:NJL393228 NTD393227:NTH393228 OCZ393227:ODD393228 OMV393227:OMZ393228 OWR393227:OWV393228 PGN393227:PGR393228 PQJ393227:PQN393228 QAF393227:QAJ393228 QKB393227:QKF393228 QTX393227:QUB393228 RDT393227:RDX393228 RNP393227:RNT393228 RXL393227:RXP393228 SHH393227:SHL393228 SRD393227:SRH393228 TAZ393227:TBD393228 TKV393227:TKZ393228 TUR393227:TUV393228 UEN393227:UER393228 UOJ393227:UON393228 UYF393227:UYJ393228 VIB393227:VIF393228 VRX393227:VSB393228 WBT393227:WBX393228 WLP393227:WLT393228 WVL393227:WVP393228 D458763:H458764 IZ458763:JD458764 SV458763:SZ458764 ACR458763:ACV458764 AMN458763:AMR458764 AWJ458763:AWN458764 BGF458763:BGJ458764 BQB458763:BQF458764 BZX458763:CAB458764 CJT458763:CJX458764 CTP458763:CTT458764 DDL458763:DDP458764 DNH458763:DNL458764 DXD458763:DXH458764 EGZ458763:EHD458764 EQV458763:EQZ458764 FAR458763:FAV458764 FKN458763:FKR458764 FUJ458763:FUN458764 GEF458763:GEJ458764 GOB458763:GOF458764 GXX458763:GYB458764 HHT458763:HHX458764 HRP458763:HRT458764 IBL458763:IBP458764 ILH458763:ILL458764 IVD458763:IVH458764 JEZ458763:JFD458764 JOV458763:JOZ458764 JYR458763:JYV458764 KIN458763:KIR458764 KSJ458763:KSN458764 LCF458763:LCJ458764 LMB458763:LMF458764 LVX458763:LWB458764 MFT458763:MFX458764 MPP458763:MPT458764 MZL458763:MZP458764 NJH458763:NJL458764 NTD458763:NTH458764 OCZ458763:ODD458764 OMV458763:OMZ458764 OWR458763:OWV458764 PGN458763:PGR458764 PQJ458763:PQN458764 QAF458763:QAJ458764 QKB458763:QKF458764 QTX458763:QUB458764 RDT458763:RDX458764 RNP458763:RNT458764 RXL458763:RXP458764 SHH458763:SHL458764 SRD458763:SRH458764 TAZ458763:TBD458764 TKV458763:TKZ458764 TUR458763:TUV458764 UEN458763:UER458764 UOJ458763:UON458764 UYF458763:UYJ458764 VIB458763:VIF458764 VRX458763:VSB458764 WBT458763:WBX458764 WLP458763:WLT458764 WVL458763:WVP458764 D524299:H524300 IZ524299:JD524300 SV524299:SZ524300 ACR524299:ACV524300 AMN524299:AMR524300 AWJ524299:AWN524300 BGF524299:BGJ524300 BQB524299:BQF524300 BZX524299:CAB524300 CJT524299:CJX524300 CTP524299:CTT524300 DDL524299:DDP524300 DNH524299:DNL524300 DXD524299:DXH524300 EGZ524299:EHD524300 EQV524299:EQZ524300 FAR524299:FAV524300 FKN524299:FKR524300 FUJ524299:FUN524300 GEF524299:GEJ524300 GOB524299:GOF524300 GXX524299:GYB524300 HHT524299:HHX524300 HRP524299:HRT524300 IBL524299:IBP524300 ILH524299:ILL524300 IVD524299:IVH524300 JEZ524299:JFD524300 JOV524299:JOZ524300 JYR524299:JYV524300 KIN524299:KIR524300 KSJ524299:KSN524300 LCF524299:LCJ524300 LMB524299:LMF524300 LVX524299:LWB524300 MFT524299:MFX524300 MPP524299:MPT524300 MZL524299:MZP524300 NJH524299:NJL524300 NTD524299:NTH524300 OCZ524299:ODD524300 OMV524299:OMZ524300 OWR524299:OWV524300 PGN524299:PGR524300 PQJ524299:PQN524300 QAF524299:QAJ524300 QKB524299:QKF524300 QTX524299:QUB524300 RDT524299:RDX524300 RNP524299:RNT524300 RXL524299:RXP524300 SHH524299:SHL524300 SRD524299:SRH524300 TAZ524299:TBD524300 TKV524299:TKZ524300 TUR524299:TUV524300 UEN524299:UER524300 UOJ524299:UON524300 UYF524299:UYJ524300 VIB524299:VIF524300 VRX524299:VSB524300 WBT524299:WBX524300 WLP524299:WLT524300 WVL524299:WVP524300 D589835:H589836 IZ589835:JD589836 SV589835:SZ589836 ACR589835:ACV589836 AMN589835:AMR589836 AWJ589835:AWN589836 BGF589835:BGJ589836 BQB589835:BQF589836 BZX589835:CAB589836 CJT589835:CJX589836 CTP589835:CTT589836 DDL589835:DDP589836 DNH589835:DNL589836 DXD589835:DXH589836 EGZ589835:EHD589836 EQV589835:EQZ589836 FAR589835:FAV589836 FKN589835:FKR589836 FUJ589835:FUN589836 GEF589835:GEJ589836 GOB589835:GOF589836 GXX589835:GYB589836 HHT589835:HHX589836 HRP589835:HRT589836 IBL589835:IBP589836 ILH589835:ILL589836 IVD589835:IVH589836 JEZ589835:JFD589836 JOV589835:JOZ589836 JYR589835:JYV589836 KIN589835:KIR589836 KSJ589835:KSN589836 LCF589835:LCJ589836 LMB589835:LMF589836 LVX589835:LWB589836 MFT589835:MFX589836 MPP589835:MPT589836 MZL589835:MZP589836 NJH589835:NJL589836 NTD589835:NTH589836 OCZ589835:ODD589836 OMV589835:OMZ589836 OWR589835:OWV589836 PGN589835:PGR589836 PQJ589835:PQN589836 QAF589835:QAJ589836 QKB589835:QKF589836 QTX589835:QUB589836 RDT589835:RDX589836 RNP589835:RNT589836 RXL589835:RXP589836 SHH589835:SHL589836 SRD589835:SRH589836 TAZ589835:TBD589836 TKV589835:TKZ589836 TUR589835:TUV589836 UEN589835:UER589836 UOJ589835:UON589836 UYF589835:UYJ589836 VIB589835:VIF589836 VRX589835:VSB589836 WBT589835:WBX589836 WLP589835:WLT589836 WVL589835:WVP589836 D655371:H655372 IZ655371:JD655372 SV655371:SZ655372 ACR655371:ACV655372 AMN655371:AMR655372 AWJ655371:AWN655372 BGF655371:BGJ655372 BQB655371:BQF655372 BZX655371:CAB655372 CJT655371:CJX655372 CTP655371:CTT655372 DDL655371:DDP655372 DNH655371:DNL655372 DXD655371:DXH655372 EGZ655371:EHD655372 EQV655371:EQZ655372 FAR655371:FAV655372 FKN655371:FKR655372 FUJ655371:FUN655372 GEF655371:GEJ655372 GOB655371:GOF655372 GXX655371:GYB655372 HHT655371:HHX655372 HRP655371:HRT655372 IBL655371:IBP655372 ILH655371:ILL655372 IVD655371:IVH655372 JEZ655371:JFD655372 JOV655371:JOZ655372 JYR655371:JYV655372 KIN655371:KIR655372 KSJ655371:KSN655372 LCF655371:LCJ655372 LMB655371:LMF655372 LVX655371:LWB655372 MFT655371:MFX655372 MPP655371:MPT655372 MZL655371:MZP655372 NJH655371:NJL655372 NTD655371:NTH655372 OCZ655371:ODD655372 OMV655371:OMZ655372 OWR655371:OWV655372 PGN655371:PGR655372 PQJ655371:PQN655372 QAF655371:QAJ655372 QKB655371:QKF655372 QTX655371:QUB655372 RDT655371:RDX655372 RNP655371:RNT655372 RXL655371:RXP655372 SHH655371:SHL655372 SRD655371:SRH655372 TAZ655371:TBD655372 TKV655371:TKZ655372 TUR655371:TUV655372 UEN655371:UER655372 UOJ655371:UON655372 UYF655371:UYJ655372 VIB655371:VIF655372 VRX655371:VSB655372 WBT655371:WBX655372 WLP655371:WLT655372 WVL655371:WVP655372 D720907:H720908 IZ720907:JD720908 SV720907:SZ720908 ACR720907:ACV720908 AMN720907:AMR720908 AWJ720907:AWN720908 BGF720907:BGJ720908 BQB720907:BQF720908 BZX720907:CAB720908 CJT720907:CJX720908 CTP720907:CTT720908 DDL720907:DDP720908 DNH720907:DNL720908 DXD720907:DXH720908 EGZ720907:EHD720908 EQV720907:EQZ720908 FAR720907:FAV720908 FKN720907:FKR720908 FUJ720907:FUN720908 GEF720907:GEJ720908 GOB720907:GOF720908 GXX720907:GYB720908 HHT720907:HHX720908 HRP720907:HRT720908 IBL720907:IBP720908 ILH720907:ILL720908 IVD720907:IVH720908 JEZ720907:JFD720908 JOV720907:JOZ720908 JYR720907:JYV720908 KIN720907:KIR720908 KSJ720907:KSN720908 LCF720907:LCJ720908 LMB720907:LMF720908 LVX720907:LWB720908 MFT720907:MFX720908 MPP720907:MPT720908 MZL720907:MZP720908 NJH720907:NJL720908 NTD720907:NTH720908 OCZ720907:ODD720908 OMV720907:OMZ720908 OWR720907:OWV720908 PGN720907:PGR720908 PQJ720907:PQN720908 QAF720907:QAJ720908 QKB720907:QKF720908 QTX720907:QUB720908 RDT720907:RDX720908 RNP720907:RNT720908 RXL720907:RXP720908 SHH720907:SHL720908 SRD720907:SRH720908 TAZ720907:TBD720908 TKV720907:TKZ720908 TUR720907:TUV720908 UEN720907:UER720908 UOJ720907:UON720908 UYF720907:UYJ720908 VIB720907:VIF720908 VRX720907:VSB720908 WBT720907:WBX720908 WLP720907:WLT720908 WVL720907:WVP720908 D786443:H786444 IZ786443:JD786444 SV786443:SZ786444 ACR786443:ACV786444 AMN786443:AMR786444 AWJ786443:AWN786444 BGF786443:BGJ786444 BQB786443:BQF786444 BZX786443:CAB786444 CJT786443:CJX786444 CTP786443:CTT786444 DDL786443:DDP786444 DNH786443:DNL786444 DXD786443:DXH786444 EGZ786443:EHD786444 EQV786443:EQZ786444 FAR786443:FAV786444 FKN786443:FKR786444 FUJ786443:FUN786444 GEF786443:GEJ786444 GOB786443:GOF786444 GXX786443:GYB786444 HHT786443:HHX786444 HRP786443:HRT786444 IBL786443:IBP786444 ILH786443:ILL786444 IVD786443:IVH786444 JEZ786443:JFD786444 JOV786443:JOZ786444 JYR786443:JYV786444 KIN786443:KIR786444 KSJ786443:KSN786444 LCF786443:LCJ786444 LMB786443:LMF786444 LVX786443:LWB786444 MFT786443:MFX786444 MPP786443:MPT786444 MZL786443:MZP786444 NJH786443:NJL786444 NTD786443:NTH786444 OCZ786443:ODD786444 OMV786443:OMZ786444 OWR786443:OWV786444 PGN786443:PGR786444 PQJ786443:PQN786444 QAF786443:QAJ786444 QKB786443:QKF786444 QTX786443:QUB786444 RDT786443:RDX786444 RNP786443:RNT786444 RXL786443:RXP786444 SHH786443:SHL786444 SRD786443:SRH786444 TAZ786443:TBD786444 TKV786443:TKZ786444 TUR786443:TUV786444 UEN786443:UER786444 UOJ786443:UON786444 UYF786443:UYJ786444 VIB786443:VIF786444 VRX786443:VSB786444 WBT786443:WBX786444 WLP786443:WLT786444 WVL786443:WVP786444 D851979:H851980 IZ851979:JD851980 SV851979:SZ851980 ACR851979:ACV851980 AMN851979:AMR851980 AWJ851979:AWN851980 BGF851979:BGJ851980 BQB851979:BQF851980 BZX851979:CAB851980 CJT851979:CJX851980 CTP851979:CTT851980 DDL851979:DDP851980 DNH851979:DNL851980 DXD851979:DXH851980 EGZ851979:EHD851980 EQV851979:EQZ851980 FAR851979:FAV851980 FKN851979:FKR851980 FUJ851979:FUN851980 GEF851979:GEJ851980 GOB851979:GOF851980 GXX851979:GYB851980 HHT851979:HHX851980 HRP851979:HRT851980 IBL851979:IBP851980 ILH851979:ILL851980 IVD851979:IVH851980 JEZ851979:JFD851980 JOV851979:JOZ851980 JYR851979:JYV851980 KIN851979:KIR851980 KSJ851979:KSN851980 LCF851979:LCJ851980 LMB851979:LMF851980 LVX851979:LWB851980 MFT851979:MFX851980 MPP851979:MPT851980 MZL851979:MZP851980 NJH851979:NJL851980 NTD851979:NTH851980 OCZ851979:ODD851980 OMV851979:OMZ851980 OWR851979:OWV851980 PGN851979:PGR851980 PQJ851979:PQN851980 QAF851979:QAJ851980 QKB851979:QKF851980 QTX851979:QUB851980 RDT851979:RDX851980 RNP851979:RNT851980 RXL851979:RXP851980 SHH851979:SHL851980 SRD851979:SRH851980 TAZ851979:TBD851980 TKV851979:TKZ851980 TUR851979:TUV851980 UEN851979:UER851980 UOJ851979:UON851980 UYF851979:UYJ851980 VIB851979:VIF851980 VRX851979:VSB851980 WBT851979:WBX851980 WLP851979:WLT851980 WVL851979:WVP851980 D917515:H917516 IZ917515:JD917516 SV917515:SZ917516 ACR917515:ACV917516 AMN917515:AMR917516 AWJ917515:AWN917516 BGF917515:BGJ917516 BQB917515:BQF917516 BZX917515:CAB917516 CJT917515:CJX917516 CTP917515:CTT917516 DDL917515:DDP917516 DNH917515:DNL917516 DXD917515:DXH917516 EGZ917515:EHD917516 EQV917515:EQZ917516 FAR917515:FAV917516 FKN917515:FKR917516 FUJ917515:FUN917516 GEF917515:GEJ917516 GOB917515:GOF917516 GXX917515:GYB917516 HHT917515:HHX917516 HRP917515:HRT917516 IBL917515:IBP917516 ILH917515:ILL917516 IVD917515:IVH917516 JEZ917515:JFD917516 JOV917515:JOZ917516 JYR917515:JYV917516 KIN917515:KIR917516 KSJ917515:KSN917516 LCF917515:LCJ917516 LMB917515:LMF917516 LVX917515:LWB917516 MFT917515:MFX917516 MPP917515:MPT917516 MZL917515:MZP917516 NJH917515:NJL917516 NTD917515:NTH917516 OCZ917515:ODD917516 OMV917515:OMZ917516 OWR917515:OWV917516 PGN917515:PGR917516 PQJ917515:PQN917516 QAF917515:QAJ917516 QKB917515:QKF917516 QTX917515:QUB917516 RDT917515:RDX917516 RNP917515:RNT917516 RXL917515:RXP917516 SHH917515:SHL917516 SRD917515:SRH917516 TAZ917515:TBD917516 TKV917515:TKZ917516 TUR917515:TUV917516 UEN917515:UER917516 UOJ917515:UON917516 UYF917515:UYJ917516 VIB917515:VIF917516 VRX917515:VSB917516 WBT917515:WBX917516 WLP917515:WLT917516 WVL917515:WVP917516 D983051:H983052 IZ983051:JD983052 SV983051:SZ983052 ACR983051:ACV983052 AMN983051:AMR983052 AWJ983051:AWN983052 BGF983051:BGJ983052 BQB983051:BQF983052 BZX983051:CAB983052 CJT983051:CJX983052 CTP983051:CTT983052 DDL983051:DDP983052 DNH983051:DNL983052 DXD983051:DXH983052 EGZ983051:EHD983052 EQV983051:EQZ983052 FAR983051:FAV983052 FKN983051:FKR983052 FUJ983051:FUN983052 GEF983051:GEJ983052 GOB983051:GOF983052 GXX983051:GYB983052 HHT983051:HHX983052 HRP983051:HRT983052 IBL983051:IBP983052 ILH983051:ILL983052 IVD983051:IVH983052 JEZ983051:JFD983052 JOV983051:JOZ983052 JYR983051:JYV983052 KIN983051:KIR983052 KSJ983051:KSN983052 LCF983051:LCJ983052 LMB983051:LMF983052 LVX983051:LWB983052 MFT983051:MFX983052 MPP983051:MPT983052 MZL983051:MZP983052 NJH983051:NJL983052 NTD983051:NTH983052 OCZ983051:ODD983052 OMV983051:OMZ983052 OWR983051:OWV983052 PGN983051:PGR983052 PQJ983051:PQN983052 QAF983051:QAJ983052 QKB983051:QKF983052 QTX983051:QUB983052 RDT983051:RDX983052 RNP983051:RNT983052 RXL983051:RXP983052 SHH983051:SHL983052 SRD983051:SRH983052 TAZ983051:TBD983052 TKV983051:TKZ983052 TUR983051:TUV983052 UEN983051:UER983052 UOJ983051:UON983052 UYF983051:UYJ983052 VIB983051:VIF983052 VRX983051:VSB983052 WBT983051:WBX983052 WLP983051:WLT983052 WVL983051:WVP983052">
      <formula1>$K$6:$K$7</formula1>
    </dataValidation>
    <dataValidation type="list" allowBlank="1" showInputMessage="1" showErrorMessage="1" sqref="D42 IZ42 SV42 ACR42 AMN42 AWJ42 BGF42 BQB42 BZX42 CJT42 CTP42 DDL42 DNH42 DXD42 EGZ42 EQV42 FAR42 FKN42 FUJ42 GEF42 GOB42 GXX42 HHT42 HRP42 IBL42 ILH42 IVD42 JEZ42 JOV42 JYR42 KIN42 KSJ42 LCF42 LMB42 LVX42 MFT42 MPP42 MZL42 NJH42 NTD42 OCZ42 OMV42 OWR42 PGN42 PQJ42 QAF42 QKB42 QTX42 RDT42 RNP42 RXL42 SHH42 SRD42 TAZ42 TKV42 TUR42 UEN42 UOJ42 UYF42 VIB42 VRX42 WBT42 WLP42 WVL42 D65578 IZ65578 SV65578 ACR65578 AMN65578 AWJ65578 BGF65578 BQB65578 BZX65578 CJT65578 CTP65578 DDL65578 DNH65578 DXD65578 EGZ65578 EQV65578 FAR65578 FKN65578 FUJ65578 GEF65578 GOB65578 GXX65578 HHT65578 HRP65578 IBL65578 ILH65578 IVD65578 JEZ65578 JOV65578 JYR65578 KIN65578 KSJ65578 LCF65578 LMB65578 LVX65578 MFT65578 MPP65578 MZL65578 NJH65578 NTD65578 OCZ65578 OMV65578 OWR65578 PGN65578 PQJ65578 QAF65578 QKB65578 QTX65578 RDT65578 RNP65578 RXL65578 SHH65578 SRD65578 TAZ65578 TKV65578 TUR65578 UEN65578 UOJ65578 UYF65578 VIB65578 VRX65578 WBT65578 WLP65578 WVL65578 D131114 IZ131114 SV131114 ACR131114 AMN131114 AWJ131114 BGF131114 BQB131114 BZX131114 CJT131114 CTP131114 DDL131114 DNH131114 DXD131114 EGZ131114 EQV131114 FAR131114 FKN131114 FUJ131114 GEF131114 GOB131114 GXX131114 HHT131114 HRP131114 IBL131114 ILH131114 IVD131114 JEZ131114 JOV131114 JYR131114 KIN131114 KSJ131114 LCF131114 LMB131114 LVX131114 MFT131114 MPP131114 MZL131114 NJH131114 NTD131114 OCZ131114 OMV131114 OWR131114 PGN131114 PQJ131114 QAF131114 QKB131114 QTX131114 RDT131114 RNP131114 RXL131114 SHH131114 SRD131114 TAZ131114 TKV131114 TUR131114 UEN131114 UOJ131114 UYF131114 VIB131114 VRX131114 WBT131114 WLP131114 WVL131114 D196650 IZ196650 SV196650 ACR196650 AMN196650 AWJ196650 BGF196650 BQB196650 BZX196650 CJT196650 CTP196650 DDL196650 DNH196650 DXD196650 EGZ196650 EQV196650 FAR196650 FKN196650 FUJ196650 GEF196650 GOB196650 GXX196650 HHT196650 HRP196650 IBL196650 ILH196650 IVD196650 JEZ196650 JOV196650 JYR196650 KIN196650 KSJ196650 LCF196650 LMB196650 LVX196650 MFT196650 MPP196650 MZL196650 NJH196650 NTD196650 OCZ196650 OMV196650 OWR196650 PGN196650 PQJ196650 QAF196650 QKB196650 QTX196650 RDT196650 RNP196650 RXL196650 SHH196650 SRD196650 TAZ196650 TKV196650 TUR196650 UEN196650 UOJ196650 UYF196650 VIB196650 VRX196650 WBT196650 WLP196650 WVL196650 D262186 IZ262186 SV262186 ACR262186 AMN262186 AWJ262186 BGF262186 BQB262186 BZX262186 CJT262186 CTP262186 DDL262186 DNH262186 DXD262186 EGZ262186 EQV262186 FAR262186 FKN262186 FUJ262186 GEF262186 GOB262186 GXX262186 HHT262186 HRP262186 IBL262186 ILH262186 IVD262186 JEZ262186 JOV262186 JYR262186 KIN262186 KSJ262186 LCF262186 LMB262186 LVX262186 MFT262186 MPP262186 MZL262186 NJH262186 NTD262186 OCZ262186 OMV262186 OWR262186 PGN262186 PQJ262186 QAF262186 QKB262186 QTX262186 RDT262186 RNP262186 RXL262186 SHH262186 SRD262186 TAZ262186 TKV262186 TUR262186 UEN262186 UOJ262186 UYF262186 VIB262186 VRX262186 WBT262186 WLP262186 WVL262186 D327722 IZ327722 SV327722 ACR327722 AMN327722 AWJ327722 BGF327722 BQB327722 BZX327722 CJT327722 CTP327722 DDL327722 DNH327722 DXD327722 EGZ327722 EQV327722 FAR327722 FKN327722 FUJ327722 GEF327722 GOB327722 GXX327722 HHT327722 HRP327722 IBL327722 ILH327722 IVD327722 JEZ327722 JOV327722 JYR327722 KIN327722 KSJ327722 LCF327722 LMB327722 LVX327722 MFT327722 MPP327722 MZL327722 NJH327722 NTD327722 OCZ327722 OMV327722 OWR327722 PGN327722 PQJ327722 QAF327722 QKB327722 QTX327722 RDT327722 RNP327722 RXL327722 SHH327722 SRD327722 TAZ327722 TKV327722 TUR327722 UEN327722 UOJ327722 UYF327722 VIB327722 VRX327722 WBT327722 WLP327722 WVL327722 D393258 IZ393258 SV393258 ACR393258 AMN393258 AWJ393258 BGF393258 BQB393258 BZX393258 CJT393258 CTP393258 DDL393258 DNH393258 DXD393258 EGZ393258 EQV393258 FAR393258 FKN393258 FUJ393258 GEF393258 GOB393258 GXX393258 HHT393258 HRP393258 IBL393258 ILH393258 IVD393258 JEZ393258 JOV393258 JYR393258 KIN393258 KSJ393258 LCF393258 LMB393258 LVX393258 MFT393258 MPP393258 MZL393258 NJH393258 NTD393258 OCZ393258 OMV393258 OWR393258 PGN393258 PQJ393258 QAF393258 QKB393258 QTX393258 RDT393258 RNP393258 RXL393258 SHH393258 SRD393258 TAZ393258 TKV393258 TUR393258 UEN393258 UOJ393258 UYF393258 VIB393258 VRX393258 WBT393258 WLP393258 WVL393258 D458794 IZ458794 SV458794 ACR458794 AMN458794 AWJ458794 BGF458794 BQB458794 BZX458794 CJT458794 CTP458794 DDL458794 DNH458794 DXD458794 EGZ458794 EQV458794 FAR458794 FKN458794 FUJ458794 GEF458794 GOB458794 GXX458794 HHT458794 HRP458794 IBL458794 ILH458794 IVD458794 JEZ458794 JOV458794 JYR458794 KIN458794 KSJ458794 LCF458794 LMB458794 LVX458794 MFT458794 MPP458794 MZL458794 NJH458794 NTD458794 OCZ458794 OMV458794 OWR458794 PGN458794 PQJ458794 QAF458794 QKB458794 QTX458794 RDT458794 RNP458794 RXL458794 SHH458794 SRD458794 TAZ458794 TKV458794 TUR458794 UEN458794 UOJ458794 UYF458794 VIB458794 VRX458794 WBT458794 WLP458794 WVL458794 D524330 IZ524330 SV524330 ACR524330 AMN524330 AWJ524330 BGF524330 BQB524330 BZX524330 CJT524330 CTP524330 DDL524330 DNH524330 DXD524330 EGZ524330 EQV524330 FAR524330 FKN524330 FUJ524330 GEF524330 GOB524330 GXX524330 HHT524330 HRP524330 IBL524330 ILH524330 IVD524330 JEZ524330 JOV524330 JYR524330 KIN524330 KSJ524330 LCF524330 LMB524330 LVX524330 MFT524330 MPP524330 MZL524330 NJH524330 NTD524330 OCZ524330 OMV524330 OWR524330 PGN524330 PQJ524330 QAF524330 QKB524330 QTX524330 RDT524330 RNP524330 RXL524330 SHH524330 SRD524330 TAZ524330 TKV524330 TUR524330 UEN524330 UOJ524330 UYF524330 VIB524330 VRX524330 WBT524330 WLP524330 WVL524330 D589866 IZ589866 SV589866 ACR589866 AMN589866 AWJ589866 BGF589866 BQB589866 BZX589866 CJT589866 CTP589866 DDL589866 DNH589866 DXD589866 EGZ589866 EQV589866 FAR589866 FKN589866 FUJ589866 GEF589866 GOB589866 GXX589866 HHT589866 HRP589866 IBL589866 ILH589866 IVD589866 JEZ589866 JOV589866 JYR589866 KIN589866 KSJ589866 LCF589866 LMB589866 LVX589866 MFT589866 MPP589866 MZL589866 NJH589866 NTD589866 OCZ589866 OMV589866 OWR589866 PGN589866 PQJ589866 QAF589866 QKB589866 QTX589866 RDT589866 RNP589866 RXL589866 SHH589866 SRD589866 TAZ589866 TKV589866 TUR589866 UEN589866 UOJ589866 UYF589866 VIB589866 VRX589866 WBT589866 WLP589866 WVL589866 D655402 IZ655402 SV655402 ACR655402 AMN655402 AWJ655402 BGF655402 BQB655402 BZX655402 CJT655402 CTP655402 DDL655402 DNH655402 DXD655402 EGZ655402 EQV655402 FAR655402 FKN655402 FUJ655402 GEF655402 GOB655402 GXX655402 HHT655402 HRP655402 IBL655402 ILH655402 IVD655402 JEZ655402 JOV655402 JYR655402 KIN655402 KSJ655402 LCF655402 LMB655402 LVX655402 MFT655402 MPP655402 MZL655402 NJH655402 NTD655402 OCZ655402 OMV655402 OWR655402 PGN655402 PQJ655402 QAF655402 QKB655402 QTX655402 RDT655402 RNP655402 RXL655402 SHH655402 SRD655402 TAZ655402 TKV655402 TUR655402 UEN655402 UOJ655402 UYF655402 VIB655402 VRX655402 WBT655402 WLP655402 WVL655402 D720938 IZ720938 SV720938 ACR720938 AMN720938 AWJ720938 BGF720938 BQB720938 BZX720938 CJT720938 CTP720938 DDL720938 DNH720938 DXD720938 EGZ720938 EQV720938 FAR720938 FKN720938 FUJ720938 GEF720938 GOB720938 GXX720938 HHT720938 HRP720938 IBL720938 ILH720938 IVD720938 JEZ720938 JOV720938 JYR720938 KIN720938 KSJ720938 LCF720938 LMB720938 LVX720938 MFT720938 MPP720938 MZL720938 NJH720938 NTD720938 OCZ720938 OMV720938 OWR720938 PGN720938 PQJ720938 QAF720938 QKB720938 QTX720938 RDT720938 RNP720938 RXL720938 SHH720938 SRD720938 TAZ720938 TKV720938 TUR720938 UEN720938 UOJ720938 UYF720938 VIB720938 VRX720938 WBT720938 WLP720938 WVL720938 D786474 IZ786474 SV786474 ACR786474 AMN786474 AWJ786474 BGF786474 BQB786474 BZX786474 CJT786474 CTP786474 DDL786474 DNH786474 DXD786474 EGZ786474 EQV786474 FAR786474 FKN786474 FUJ786474 GEF786474 GOB786474 GXX786474 HHT786474 HRP786474 IBL786474 ILH786474 IVD786474 JEZ786474 JOV786474 JYR786474 KIN786474 KSJ786474 LCF786474 LMB786474 LVX786474 MFT786474 MPP786474 MZL786474 NJH786474 NTD786474 OCZ786474 OMV786474 OWR786474 PGN786474 PQJ786474 QAF786474 QKB786474 QTX786474 RDT786474 RNP786474 RXL786474 SHH786474 SRD786474 TAZ786474 TKV786474 TUR786474 UEN786474 UOJ786474 UYF786474 VIB786474 VRX786474 WBT786474 WLP786474 WVL786474 D852010 IZ852010 SV852010 ACR852010 AMN852010 AWJ852010 BGF852010 BQB852010 BZX852010 CJT852010 CTP852010 DDL852010 DNH852010 DXD852010 EGZ852010 EQV852010 FAR852010 FKN852010 FUJ852010 GEF852010 GOB852010 GXX852010 HHT852010 HRP852010 IBL852010 ILH852010 IVD852010 JEZ852010 JOV852010 JYR852010 KIN852010 KSJ852010 LCF852010 LMB852010 LVX852010 MFT852010 MPP852010 MZL852010 NJH852010 NTD852010 OCZ852010 OMV852010 OWR852010 PGN852010 PQJ852010 QAF852010 QKB852010 QTX852010 RDT852010 RNP852010 RXL852010 SHH852010 SRD852010 TAZ852010 TKV852010 TUR852010 UEN852010 UOJ852010 UYF852010 VIB852010 VRX852010 WBT852010 WLP852010 WVL852010 D917546 IZ917546 SV917546 ACR917546 AMN917546 AWJ917546 BGF917546 BQB917546 BZX917546 CJT917546 CTP917546 DDL917546 DNH917546 DXD917546 EGZ917546 EQV917546 FAR917546 FKN917546 FUJ917546 GEF917546 GOB917546 GXX917546 HHT917546 HRP917546 IBL917546 ILH917546 IVD917546 JEZ917546 JOV917546 JYR917546 KIN917546 KSJ917546 LCF917546 LMB917546 LVX917546 MFT917546 MPP917546 MZL917546 NJH917546 NTD917546 OCZ917546 OMV917546 OWR917546 PGN917546 PQJ917546 QAF917546 QKB917546 QTX917546 RDT917546 RNP917546 RXL917546 SHH917546 SRD917546 TAZ917546 TKV917546 TUR917546 UEN917546 UOJ917546 UYF917546 VIB917546 VRX917546 WBT917546 WLP917546 WVL917546 D983082 IZ983082 SV983082 ACR983082 AMN983082 AWJ983082 BGF983082 BQB983082 BZX983082 CJT983082 CTP983082 DDL983082 DNH983082 DXD983082 EGZ983082 EQV983082 FAR983082 FKN983082 FUJ983082 GEF983082 GOB983082 GXX983082 HHT983082 HRP983082 IBL983082 ILH983082 IVD983082 JEZ983082 JOV983082 JYR983082 KIN983082 KSJ983082 LCF983082 LMB983082 LVX983082 MFT983082 MPP983082 MZL983082 NJH983082 NTD983082 OCZ983082 OMV983082 OWR983082 PGN983082 PQJ983082 QAF983082 QKB983082 QTX983082 RDT983082 RNP983082 RXL983082 SHH983082 SRD983082 TAZ983082 TKV983082 TUR983082 UEN983082 UOJ983082 UYF983082 VIB983082 VRX983082 WBT983082 WLP983082 WVL983082">
      <formula1>"1,2,3,4,5,6,7,8,9,10,11,12,13,14,15,16,17,18,19,20,21,22,23,24,25,26,27,28,29,30,31"</formula1>
    </dataValidation>
    <dataValidation type="list" allowBlank="1" showInputMessage="1" showErrorMessage="1" sqref="E42 JA42 SW42 ACS42 AMO42 AWK42 BGG42 BQC42 BZY42 CJU42 CTQ42 DDM42 DNI42 DXE42 EHA42 EQW42 FAS42 FKO42 FUK42 GEG42 GOC42 GXY42 HHU42 HRQ42 IBM42 ILI42 IVE42 JFA42 JOW42 JYS42 KIO42 KSK42 LCG42 LMC42 LVY42 MFU42 MPQ42 MZM42 NJI42 NTE42 ODA42 OMW42 OWS42 PGO42 PQK42 QAG42 QKC42 QTY42 RDU42 RNQ42 RXM42 SHI42 SRE42 TBA42 TKW42 TUS42 UEO42 UOK42 UYG42 VIC42 VRY42 WBU42 WLQ42 WVM42 E65578 JA65578 SW65578 ACS65578 AMO65578 AWK65578 BGG65578 BQC65578 BZY65578 CJU65578 CTQ65578 DDM65578 DNI65578 DXE65578 EHA65578 EQW65578 FAS65578 FKO65578 FUK65578 GEG65578 GOC65578 GXY65578 HHU65578 HRQ65578 IBM65578 ILI65578 IVE65578 JFA65578 JOW65578 JYS65578 KIO65578 KSK65578 LCG65578 LMC65578 LVY65578 MFU65578 MPQ65578 MZM65578 NJI65578 NTE65578 ODA65578 OMW65578 OWS65578 PGO65578 PQK65578 QAG65578 QKC65578 QTY65578 RDU65578 RNQ65578 RXM65578 SHI65578 SRE65578 TBA65578 TKW65578 TUS65578 UEO65578 UOK65578 UYG65578 VIC65578 VRY65578 WBU65578 WLQ65578 WVM65578 E131114 JA131114 SW131114 ACS131114 AMO131114 AWK131114 BGG131114 BQC131114 BZY131114 CJU131114 CTQ131114 DDM131114 DNI131114 DXE131114 EHA131114 EQW131114 FAS131114 FKO131114 FUK131114 GEG131114 GOC131114 GXY131114 HHU131114 HRQ131114 IBM131114 ILI131114 IVE131114 JFA131114 JOW131114 JYS131114 KIO131114 KSK131114 LCG131114 LMC131114 LVY131114 MFU131114 MPQ131114 MZM131114 NJI131114 NTE131114 ODA131114 OMW131114 OWS131114 PGO131114 PQK131114 QAG131114 QKC131114 QTY131114 RDU131114 RNQ131114 RXM131114 SHI131114 SRE131114 TBA131114 TKW131114 TUS131114 UEO131114 UOK131114 UYG131114 VIC131114 VRY131114 WBU131114 WLQ131114 WVM131114 E196650 JA196650 SW196650 ACS196650 AMO196650 AWK196650 BGG196650 BQC196650 BZY196650 CJU196650 CTQ196650 DDM196650 DNI196650 DXE196650 EHA196650 EQW196650 FAS196650 FKO196650 FUK196650 GEG196650 GOC196650 GXY196650 HHU196650 HRQ196650 IBM196650 ILI196650 IVE196650 JFA196650 JOW196650 JYS196650 KIO196650 KSK196650 LCG196650 LMC196650 LVY196650 MFU196650 MPQ196650 MZM196650 NJI196650 NTE196650 ODA196650 OMW196650 OWS196650 PGO196650 PQK196650 QAG196650 QKC196650 QTY196650 RDU196650 RNQ196650 RXM196650 SHI196650 SRE196650 TBA196650 TKW196650 TUS196650 UEO196650 UOK196650 UYG196650 VIC196650 VRY196650 WBU196650 WLQ196650 WVM196650 E262186 JA262186 SW262186 ACS262186 AMO262186 AWK262186 BGG262186 BQC262186 BZY262186 CJU262186 CTQ262186 DDM262186 DNI262186 DXE262186 EHA262186 EQW262186 FAS262186 FKO262186 FUK262186 GEG262186 GOC262186 GXY262186 HHU262186 HRQ262186 IBM262186 ILI262186 IVE262186 JFA262186 JOW262186 JYS262186 KIO262186 KSK262186 LCG262186 LMC262186 LVY262186 MFU262186 MPQ262186 MZM262186 NJI262186 NTE262186 ODA262186 OMW262186 OWS262186 PGO262186 PQK262186 QAG262186 QKC262186 QTY262186 RDU262186 RNQ262186 RXM262186 SHI262186 SRE262186 TBA262186 TKW262186 TUS262186 UEO262186 UOK262186 UYG262186 VIC262186 VRY262186 WBU262186 WLQ262186 WVM262186 E327722 JA327722 SW327722 ACS327722 AMO327722 AWK327722 BGG327722 BQC327722 BZY327722 CJU327722 CTQ327722 DDM327722 DNI327722 DXE327722 EHA327722 EQW327722 FAS327722 FKO327722 FUK327722 GEG327722 GOC327722 GXY327722 HHU327722 HRQ327722 IBM327722 ILI327722 IVE327722 JFA327722 JOW327722 JYS327722 KIO327722 KSK327722 LCG327722 LMC327722 LVY327722 MFU327722 MPQ327722 MZM327722 NJI327722 NTE327722 ODA327722 OMW327722 OWS327722 PGO327722 PQK327722 QAG327722 QKC327722 QTY327722 RDU327722 RNQ327722 RXM327722 SHI327722 SRE327722 TBA327722 TKW327722 TUS327722 UEO327722 UOK327722 UYG327722 VIC327722 VRY327722 WBU327722 WLQ327722 WVM327722 E393258 JA393258 SW393258 ACS393258 AMO393258 AWK393258 BGG393258 BQC393258 BZY393258 CJU393258 CTQ393258 DDM393258 DNI393258 DXE393258 EHA393258 EQW393258 FAS393258 FKO393258 FUK393258 GEG393258 GOC393258 GXY393258 HHU393258 HRQ393258 IBM393258 ILI393258 IVE393258 JFA393258 JOW393258 JYS393258 KIO393258 KSK393258 LCG393258 LMC393258 LVY393258 MFU393258 MPQ393258 MZM393258 NJI393258 NTE393258 ODA393258 OMW393258 OWS393258 PGO393258 PQK393258 QAG393258 QKC393258 QTY393258 RDU393258 RNQ393258 RXM393258 SHI393258 SRE393258 TBA393258 TKW393258 TUS393258 UEO393258 UOK393258 UYG393258 VIC393258 VRY393258 WBU393258 WLQ393258 WVM393258 E458794 JA458794 SW458794 ACS458794 AMO458794 AWK458794 BGG458794 BQC458794 BZY458794 CJU458794 CTQ458794 DDM458794 DNI458794 DXE458794 EHA458794 EQW458794 FAS458794 FKO458794 FUK458794 GEG458794 GOC458794 GXY458794 HHU458794 HRQ458794 IBM458794 ILI458794 IVE458794 JFA458794 JOW458794 JYS458794 KIO458794 KSK458794 LCG458794 LMC458794 LVY458794 MFU458794 MPQ458794 MZM458794 NJI458794 NTE458794 ODA458794 OMW458794 OWS458794 PGO458794 PQK458794 QAG458794 QKC458794 QTY458794 RDU458794 RNQ458794 RXM458794 SHI458794 SRE458794 TBA458794 TKW458794 TUS458794 UEO458794 UOK458794 UYG458794 VIC458794 VRY458794 WBU458794 WLQ458794 WVM458794 E524330 JA524330 SW524330 ACS524330 AMO524330 AWK524330 BGG524330 BQC524330 BZY524330 CJU524330 CTQ524330 DDM524330 DNI524330 DXE524330 EHA524330 EQW524330 FAS524330 FKO524330 FUK524330 GEG524330 GOC524330 GXY524330 HHU524330 HRQ524330 IBM524330 ILI524330 IVE524330 JFA524330 JOW524330 JYS524330 KIO524330 KSK524330 LCG524330 LMC524330 LVY524330 MFU524330 MPQ524330 MZM524330 NJI524330 NTE524330 ODA524330 OMW524330 OWS524330 PGO524330 PQK524330 QAG524330 QKC524330 QTY524330 RDU524330 RNQ524330 RXM524330 SHI524330 SRE524330 TBA524330 TKW524330 TUS524330 UEO524330 UOK524330 UYG524330 VIC524330 VRY524330 WBU524330 WLQ524330 WVM524330 E589866 JA589866 SW589866 ACS589866 AMO589866 AWK589866 BGG589866 BQC589866 BZY589866 CJU589866 CTQ589866 DDM589866 DNI589866 DXE589866 EHA589866 EQW589866 FAS589866 FKO589866 FUK589866 GEG589866 GOC589866 GXY589866 HHU589866 HRQ589866 IBM589866 ILI589866 IVE589866 JFA589866 JOW589866 JYS589866 KIO589866 KSK589866 LCG589866 LMC589866 LVY589866 MFU589866 MPQ589866 MZM589866 NJI589866 NTE589866 ODA589866 OMW589866 OWS589866 PGO589866 PQK589866 QAG589866 QKC589866 QTY589866 RDU589866 RNQ589866 RXM589866 SHI589866 SRE589866 TBA589866 TKW589866 TUS589866 UEO589866 UOK589866 UYG589866 VIC589866 VRY589866 WBU589866 WLQ589866 WVM589866 E655402 JA655402 SW655402 ACS655402 AMO655402 AWK655402 BGG655402 BQC655402 BZY655402 CJU655402 CTQ655402 DDM655402 DNI655402 DXE655402 EHA655402 EQW655402 FAS655402 FKO655402 FUK655402 GEG655402 GOC655402 GXY655402 HHU655402 HRQ655402 IBM655402 ILI655402 IVE655402 JFA655402 JOW655402 JYS655402 KIO655402 KSK655402 LCG655402 LMC655402 LVY655402 MFU655402 MPQ655402 MZM655402 NJI655402 NTE655402 ODA655402 OMW655402 OWS655402 PGO655402 PQK655402 QAG655402 QKC655402 QTY655402 RDU655402 RNQ655402 RXM655402 SHI655402 SRE655402 TBA655402 TKW655402 TUS655402 UEO655402 UOK655402 UYG655402 VIC655402 VRY655402 WBU655402 WLQ655402 WVM655402 E720938 JA720938 SW720938 ACS720938 AMO720938 AWK720938 BGG720938 BQC720938 BZY720938 CJU720938 CTQ720938 DDM720938 DNI720938 DXE720938 EHA720938 EQW720938 FAS720938 FKO720938 FUK720938 GEG720938 GOC720938 GXY720938 HHU720938 HRQ720938 IBM720938 ILI720938 IVE720938 JFA720938 JOW720938 JYS720938 KIO720938 KSK720938 LCG720938 LMC720938 LVY720938 MFU720938 MPQ720938 MZM720938 NJI720938 NTE720938 ODA720938 OMW720938 OWS720938 PGO720938 PQK720938 QAG720938 QKC720938 QTY720938 RDU720938 RNQ720938 RXM720938 SHI720938 SRE720938 TBA720938 TKW720938 TUS720938 UEO720938 UOK720938 UYG720938 VIC720938 VRY720938 WBU720938 WLQ720938 WVM720938 E786474 JA786474 SW786474 ACS786474 AMO786474 AWK786474 BGG786474 BQC786474 BZY786474 CJU786474 CTQ786474 DDM786474 DNI786474 DXE786474 EHA786474 EQW786474 FAS786474 FKO786474 FUK786474 GEG786474 GOC786474 GXY786474 HHU786474 HRQ786474 IBM786474 ILI786474 IVE786474 JFA786474 JOW786474 JYS786474 KIO786474 KSK786474 LCG786474 LMC786474 LVY786474 MFU786474 MPQ786474 MZM786474 NJI786474 NTE786474 ODA786474 OMW786474 OWS786474 PGO786474 PQK786474 QAG786474 QKC786474 QTY786474 RDU786474 RNQ786474 RXM786474 SHI786474 SRE786474 TBA786474 TKW786474 TUS786474 UEO786474 UOK786474 UYG786474 VIC786474 VRY786474 WBU786474 WLQ786474 WVM786474 E852010 JA852010 SW852010 ACS852010 AMO852010 AWK852010 BGG852010 BQC852010 BZY852010 CJU852010 CTQ852010 DDM852010 DNI852010 DXE852010 EHA852010 EQW852010 FAS852010 FKO852010 FUK852010 GEG852010 GOC852010 GXY852010 HHU852010 HRQ852010 IBM852010 ILI852010 IVE852010 JFA852010 JOW852010 JYS852010 KIO852010 KSK852010 LCG852010 LMC852010 LVY852010 MFU852010 MPQ852010 MZM852010 NJI852010 NTE852010 ODA852010 OMW852010 OWS852010 PGO852010 PQK852010 QAG852010 QKC852010 QTY852010 RDU852010 RNQ852010 RXM852010 SHI852010 SRE852010 TBA852010 TKW852010 TUS852010 UEO852010 UOK852010 UYG852010 VIC852010 VRY852010 WBU852010 WLQ852010 WVM852010 E917546 JA917546 SW917546 ACS917546 AMO917546 AWK917546 BGG917546 BQC917546 BZY917546 CJU917546 CTQ917546 DDM917546 DNI917546 DXE917546 EHA917546 EQW917546 FAS917546 FKO917546 FUK917546 GEG917546 GOC917546 GXY917546 HHU917546 HRQ917546 IBM917546 ILI917546 IVE917546 JFA917546 JOW917546 JYS917546 KIO917546 KSK917546 LCG917546 LMC917546 LVY917546 MFU917546 MPQ917546 MZM917546 NJI917546 NTE917546 ODA917546 OMW917546 OWS917546 PGO917546 PQK917546 QAG917546 QKC917546 QTY917546 RDU917546 RNQ917546 RXM917546 SHI917546 SRE917546 TBA917546 TKW917546 TUS917546 UEO917546 UOK917546 UYG917546 VIC917546 VRY917546 WBU917546 WLQ917546 WVM917546 E983082 JA983082 SW983082 ACS983082 AMO983082 AWK983082 BGG983082 BQC983082 BZY983082 CJU983082 CTQ983082 DDM983082 DNI983082 DXE983082 EHA983082 EQW983082 FAS983082 FKO983082 FUK983082 GEG983082 GOC983082 GXY983082 HHU983082 HRQ983082 IBM983082 ILI983082 IVE983082 JFA983082 JOW983082 JYS983082 KIO983082 KSK983082 LCG983082 LMC983082 LVY983082 MFU983082 MPQ983082 MZM983082 NJI983082 NTE983082 ODA983082 OMW983082 OWS983082 PGO983082 PQK983082 QAG983082 QKC983082 QTY983082 RDU983082 RNQ983082 RXM983082 SHI983082 SRE983082 TBA983082 TKW983082 TUS983082 UEO983082 UOK983082 UYG983082 VIC983082 VRY983082 WBU983082 WLQ983082 WVM983082">
      <formula1>"Jan,Feb,Mar,Apr,May,Jun,Jul,Aug,Sep,Oct,Nov,Dec"</formula1>
    </dataValidation>
    <dataValidation type="list" allowBlank="1" showInputMessage="1" showErrorMessage="1" sqref="F42 JB42 SX42 ACT42 AMP42 AWL42 BGH42 BQD42 BZZ42 CJV42 CTR42 DDN42 DNJ42 DXF42 EHB42 EQX42 FAT42 FKP42 FUL42 GEH42 GOD42 GXZ42 HHV42 HRR42 IBN42 ILJ42 IVF42 JFB42 JOX42 JYT42 KIP42 KSL42 LCH42 LMD42 LVZ42 MFV42 MPR42 MZN42 NJJ42 NTF42 ODB42 OMX42 OWT42 PGP42 PQL42 QAH42 QKD42 QTZ42 RDV42 RNR42 RXN42 SHJ42 SRF42 TBB42 TKX42 TUT42 UEP42 UOL42 UYH42 VID42 VRZ42 WBV42 WLR42 WVN42 F65578 JB65578 SX65578 ACT65578 AMP65578 AWL65578 BGH65578 BQD65578 BZZ65578 CJV65578 CTR65578 DDN65578 DNJ65578 DXF65578 EHB65578 EQX65578 FAT65578 FKP65578 FUL65578 GEH65578 GOD65578 GXZ65578 HHV65578 HRR65578 IBN65578 ILJ65578 IVF65578 JFB65578 JOX65578 JYT65578 KIP65578 KSL65578 LCH65578 LMD65578 LVZ65578 MFV65578 MPR65578 MZN65578 NJJ65578 NTF65578 ODB65578 OMX65578 OWT65578 PGP65578 PQL65578 QAH65578 QKD65578 QTZ65578 RDV65578 RNR65578 RXN65578 SHJ65578 SRF65578 TBB65578 TKX65578 TUT65578 UEP65578 UOL65578 UYH65578 VID65578 VRZ65578 WBV65578 WLR65578 WVN65578 F131114 JB131114 SX131114 ACT131114 AMP131114 AWL131114 BGH131114 BQD131114 BZZ131114 CJV131114 CTR131114 DDN131114 DNJ131114 DXF131114 EHB131114 EQX131114 FAT131114 FKP131114 FUL131114 GEH131114 GOD131114 GXZ131114 HHV131114 HRR131114 IBN131114 ILJ131114 IVF131114 JFB131114 JOX131114 JYT131114 KIP131114 KSL131114 LCH131114 LMD131114 LVZ131114 MFV131114 MPR131114 MZN131114 NJJ131114 NTF131114 ODB131114 OMX131114 OWT131114 PGP131114 PQL131114 QAH131114 QKD131114 QTZ131114 RDV131114 RNR131114 RXN131114 SHJ131114 SRF131114 TBB131114 TKX131114 TUT131114 UEP131114 UOL131114 UYH131114 VID131114 VRZ131114 WBV131114 WLR131114 WVN131114 F196650 JB196650 SX196650 ACT196650 AMP196650 AWL196650 BGH196650 BQD196650 BZZ196650 CJV196650 CTR196650 DDN196650 DNJ196650 DXF196650 EHB196650 EQX196650 FAT196650 FKP196650 FUL196650 GEH196650 GOD196650 GXZ196650 HHV196650 HRR196650 IBN196650 ILJ196650 IVF196650 JFB196650 JOX196650 JYT196650 KIP196650 KSL196650 LCH196650 LMD196650 LVZ196650 MFV196650 MPR196650 MZN196650 NJJ196650 NTF196650 ODB196650 OMX196650 OWT196650 PGP196650 PQL196650 QAH196650 QKD196650 QTZ196650 RDV196650 RNR196650 RXN196650 SHJ196650 SRF196650 TBB196650 TKX196650 TUT196650 UEP196650 UOL196650 UYH196650 VID196650 VRZ196650 WBV196650 WLR196650 WVN196650 F262186 JB262186 SX262186 ACT262186 AMP262186 AWL262186 BGH262186 BQD262186 BZZ262186 CJV262186 CTR262186 DDN262186 DNJ262186 DXF262186 EHB262186 EQX262186 FAT262186 FKP262186 FUL262186 GEH262186 GOD262186 GXZ262186 HHV262186 HRR262186 IBN262186 ILJ262186 IVF262186 JFB262186 JOX262186 JYT262186 KIP262186 KSL262186 LCH262186 LMD262186 LVZ262186 MFV262186 MPR262186 MZN262186 NJJ262186 NTF262186 ODB262186 OMX262186 OWT262186 PGP262186 PQL262186 QAH262186 QKD262186 QTZ262186 RDV262186 RNR262186 RXN262186 SHJ262186 SRF262186 TBB262186 TKX262186 TUT262186 UEP262186 UOL262186 UYH262186 VID262186 VRZ262186 WBV262186 WLR262186 WVN262186 F327722 JB327722 SX327722 ACT327722 AMP327722 AWL327722 BGH327722 BQD327722 BZZ327722 CJV327722 CTR327722 DDN327722 DNJ327722 DXF327722 EHB327722 EQX327722 FAT327722 FKP327722 FUL327722 GEH327722 GOD327722 GXZ327722 HHV327722 HRR327722 IBN327722 ILJ327722 IVF327722 JFB327722 JOX327722 JYT327722 KIP327722 KSL327722 LCH327722 LMD327722 LVZ327722 MFV327722 MPR327722 MZN327722 NJJ327722 NTF327722 ODB327722 OMX327722 OWT327722 PGP327722 PQL327722 QAH327722 QKD327722 QTZ327722 RDV327722 RNR327722 RXN327722 SHJ327722 SRF327722 TBB327722 TKX327722 TUT327722 UEP327722 UOL327722 UYH327722 VID327722 VRZ327722 WBV327722 WLR327722 WVN327722 F393258 JB393258 SX393258 ACT393258 AMP393258 AWL393258 BGH393258 BQD393258 BZZ393258 CJV393258 CTR393258 DDN393258 DNJ393258 DXF393258 EHB393258 EQX393258 FAT393258 FKP393258 FUL393258 GEH393258 GOD393258 GXZ393258 HHV393258 HRR393258 IBN393258 ILJ393258 IVF393258 JFB393258 JOX393258 JYT393258 KIP393258 KSL393258 LCH393258 LMD393258 LVZ393258 MFV393258 MPR393258 MZN393258 NJJ393258 NTF393258 ODB393258 OMX393258 OWT393258 PGP393258 PQL393258 QAH393258 QKD393258 QTZ393258 RDV393258 RNR393258 RXN393258 SHJ393258 SRF393258 TBB393258 TKX393258 TUT393258 UEP393258 UOL393258 UYH393258 VID393258 VRZ393258 WBV393258 WLR393258 WVN393258 F458794 JB458794 SX458794 ACT458794 AMP458794 AWL458794 BGH458794 BQD458794 BZZ458794 CJV458794 CTR458794 DDN458794 DNJ458794 DXF458794 EHB458794 EQX458794 FAT458794 FKP458794 FUL458794 GEH458794 GOD458794 GXZ458794 HHV458794 HRR458794 IBN458794 ILJ458794 IVF458794 JFB458794 JOX458794 JYT458794 KIP458794 KSL458794 LCH458794 LMD458794 LVZ458794 MFV458794 MPR458794 MZN458794 NJJ458794 NTF458794 ODB458794 OMX458794 OWT458794 PGP458794 PQL458794 QAH458794 QKD458794 QTZ458794 RDV458794 RNR458794 RXN458794 SHJ458794 SRF458794 TBB458794 TKX458794 TUT458794 UEP458794 UOL458794 UYH458794 VID458794 VRZ458794 WBV458794 WLR458794 WVN458794 F524330 JB524330 SX524330 ACT524330 AMP524330 AWL524330 BGH524330 BQD524330 BZZ524330 CJV524330 CTR524330 DDN524330 DNJ524330 DXF524330 EHB524330 EQX524330 FAT524330 FKP524330 FUL524330 GEH524330 GOD524330 GXZ524330 HHV524330 HRR524330 IBN524330 ILJ524330 IVF524330 JFB524330 JOX524330 JYT524330 KIP524330 KSL524330 LCH524330 LMD524330 LVZ524330 MFV524330 MPR524330 MZN524330 NJJ524330 NTF524330 ODB524330 OMX524330 OWT524330 PGP524330 PQL524330 QAH524330 QKD524330 QTZ524330 RDV524330 RNR524330 RXN524330 SHJ524330 SRF524330 TBB524330 TKX524330 TUT524330 UEP524330 UOL524330 UYH524330 VID524330 VRZ524330 WBV524330 WLR524330 WVN524330 F589866 JB589866 SX589866 ACT589866 AMP589866 AWL589866 BGH589866 BQD589866 BZZ589866 CJV589866 CTR589866 DDN589866 DNJ589866 DXF589866 EHB589866 EQX589866 FAT589866 FKP589866 FUL589866 GEH589866 GOD589866 GXZ589866 HHV589866 HRR589866 IBN589866 ILJ589866 IVF589866 JFB589866 JOX589866 JYT589866 KIP589866 KSL589866 LCH589866 LMD589866 LVZ589866 MFV589866 MPR589866 MZN589866 NJJ589866 NTF589866 ODB589866 OMX589866 OWT589866 PGP589866 PQL589866 QAH589866 QKD589866 QTZ589866 RDV589866 RNR589866 RXN589866 SHJ589866 SRF589866 TBB589866 TKX589866 TUT589866 UEP589866 UOL589866 UYH589866 VID589866 VRZ589866 WBV589866 WLR589866 WVN589866 F655402 JB655402 SX655402 ACT655402 AMP655402 AWL655402 BGH655402 BQD655402 BZZ655402 CJV655402 CTR655402 DDN655402 DNJ655402 DXF655402 EHB655402 EQX655402 FAT655402 FKP655402 FUL655402 GEH655402 GOD655402 GXZ655402 HHV655402 HRR655402 IBN655402 ILJ655402 IVF655402 JFB655402 JOX655402 JYT655402 KIP655402 KSL655402 LCH655402 LMD655402 LVZ655402 MFV655402 MPR655402 MZN655402 NJJ655402 NTF655402 ODB655402 OMX655402 OWT655402 PGP655402 PQL655402 QAH655402 QKD655402 QTZ655402 RDV655402 RNR655402 RXN655402 SHJ655402 SRF655402 TBB655402 TKX655402 TUT655402 UEP655402 UOL655402 UYH655402 VID655402 VRZ655402 WBV655402 WLR655402 WVN655402 F720938 JB720938 SX720938 ACT720938 AMP720938 AWL720938 BGH720938 BQD720938 BZZ720938 CJV720938 CTR720938 DDN720938 DNJ720938 DXF720938 EHB720938 EQX720938 FAT720938 FKP720938 FUL720938 GEH720938 GOD720938 GXZ720938 HHV720938 HRR720938 IBN720938 ILJ720938 IVF720938 JFB720938 JOX720938 JYT720938 KIP720938 KSL720938 LCH720938 LMD720938 LVZ720938 MFV720938 MPR720938 MZN720938 NJJ720938 NTF720938 ODB720938 OMX720938 OWT720938 PGP720938 PQL720938 QAH720938 QKD720938 QTZ720938 RDV720938 RNR720938 RXN720938 SHJ720938 SRF720938 TBB720938 TKX720938 TUT720938 UEP720938 UOL720938 UYH720938 VID720938 VRZ720938 WBV720938 WLR720938 WVN720938 F786474 JB786474 SX786474 ACT786474 AMP786474 AWL786474 BGH786474 BQD786474 BZZ786474 CJV786474 CTR786474 DDN786474 DNJ786474 DXF786474 EHB786474 EQX786474 FAT786474 FKP786474 FUL786474 GEH786474 GOD786474 GXZ786474 HHV786474 HRR786474 IBN786474 ILJ786474 IVF786474 JFB786474 JOX786474 JYT786474 KIP786474 KSL786474 LCH786474 LMD786474 LVZ786474 MFV786474 MPR786474 MZN786474 NJJ786474 NTF786474 ODB786474 OMX786474 OWT786474 PGP786474 PQL786474 QAH786474 QKD786474 QTZ786474 RDV786474 RNR786474 RXN786474 SHJ786474 SRF786474 TBB786474 TKX786474 TUT786474 UEP786474 UOL786474 UYH786474 VID786474 VRZ786474 WBV786474 WLR786474 WVN786474 F852010 JB852010 SX852010 ACT852010 AMP852010 AWL852010 BGH852010 BQD852010 BZZ852010 CJV852010 CTR852010 DDN852010 DNJ852010 DXF852010 EHB852010 EQX852010 FAT852010 FKP852010 FUL852010 GEH852010 GOD852010 GXZ852010 HHV852010 HRR852010 IBN852010 ILJ852010 IVF852010 JFB852010 JOX852010 JYT852010 KIP852010 KSL852010 LCH852010 LMD852010 LVZ852010 MFV852010 MPR852010 MZN852010 NJJ852010 NTF852010 ODB852010 OMX852010 OWT852010 PGP852010 PQL852010 QAH852010 QKD852010 QTZ852010 RDV852010 RNR852010 RXN852010 SHJ852010 SRF852010 TBB852010 TKX852010 TUT852010 UEP852010 UOL852010 UYH852010 VID852010 VRZ852010 WBV852010 WLR852010 WVN852010 F917546 JB917546 SX917546 ACT917546 AMP917546 AWL917546 BGH917546 BQD917546 BZZ917546 CJV917546 CTR917546 DDN917546 DNJ917546 DXF917546 EHB917546 EQX917546 FAT917546 FKP917546 FUL917546 GEH917546 GOD917546 GXZ917546 HHV917546 HRR917546 IBN917546 ILJ917546 IVF917546 JFB917546 JOX917546 JYT917546 KIP917546 KSL917546 LCH917546 LMD917546 LVZ917546 MFV917546 MPR917546 MZN917546 NJJ917546 NTF917546 ODB917546 OMX917546 OWT917546 PGP917546 PQL917546 QAH917546 QKD917546 QTZ917546 RDV917546 RNR917546 RXN917546 SHJ917546 SRF917546 TBB917546 TKX917546 TUT917546 UEP917546 UOL917546 UYH917546 VID917546 VRZ917546 WBV917546 WLR917546 WVN917546 F983082 JB983082 SX983082 ACT983082 AMP983082 AWL983082 BGH983082 BQD983082 BZZ983082 CJV983082 CTR983082 DDN983082 DNJ983082 DXF983082 EHB983082 EQX983082 FAT983082 FKP983082 FUL983082 GEH983082 GOD983082 GXZ983082 HHV983082 HRR983082 IBN983082 ILJ983082 IVF983082 JFB983082 JOX983082 JYT983082 KIP983082 KSL983082 LCH983082 LMD983082 LVZ983082 MFV983082 MPR983082 MZN983082 NJJ983082 NTF983082 ODB983082 OMX983082 OWT983082 PGP983082 PQL983082 QAH983082 QKD983082 QTZ983082 RDV983082 RNR983082 RXN983082 SHJ983082 SRF983082 TBB983082 TKX983082 TUT983082 UEP983082 UOL983082 UYH983082 VID983082 VRZ983082 WBV983082 WLR983082 WVN983082">
      <formula1>"2022,2023,2024"</formula1>
    </dataValidation>
    <dataValidation type="list" allowBlank="1" showInputMessage="1" showErrorMessage="1" sqref="D27 IZ27 SV27 ACR27 AMN27 AWJ27 BGF27 BQB27 BZX27 CJT27 CTP27 DDL27 DNH27 DXD27 EGZ27 EQV27 FAR27 FKN27 FUJ27 GEF27 GOB27 GXX27 HHT27 HRP27 IBL27 ILH27 IVD27 JEZ27 JOV27 JYR27 KIN27 KSJ27 LCF27 LMB27 LVX27 MFT27 MPP27 MZL27 NJH27 NTD27 OCZ27 OMV27 OWR27 PGN27 PQJ27 QAF27 QKB27 QTX27 RDT27 RNP27 RXL27 SHH27 SRD27 TAZ27 TKV27 TUR27 UEN27 UOJ27 UYF27 VIB27 VRX27 WBT27 WLP27 WVL27 D65567 IZ65567 SV65567 ACR65567 AMN65567 AWJ65567 BGF65567 BQB65567 BZX65567 CJT65567 CTP65567 DDL65567 DNH65567 DXD65567 EGZ65567 EQV65567 FAR65567 FKN65567 FUJ65567 GEF65567 GOB65567 GXX65567 HHT65567 HRP65567 IBL65567 ILH65567 IVD65567 JEZ65567 JOV65567 JYR65567 KIN65567 KSJ65567 LCF65567 LMB65567 LVX65567 MFT65567 MPP65567 MZL65567 NJH65567 NTD65567 OCZ65567 OMV65567 OWR65567 PGN65567 PQJ65567 QAF65567 QKB65567 QTX65567 RDT65567 RNP65567 RXL65567 SHH65567 SRD65567 TAZ65567 TKV65567 TUR65567 UEN65567 UOJ65567 UYF65567 VIB65567 VRX65567 WBT65567 WLP65567 WVL65567 D131103 IZ131103 SV131103 ACR131103 AMN131103 AWJ131103 BGF131103 BQB131103 BZX131103 CJT131103 CTP131103 DDL131103 DNH131103 DXD131103 EGZ131103 EQV131103 FAR131103 FKN131103 FUJ131103 GEF131103 GOB131103 GXX131103 HHT131103 HRP131103 IBL131103 ILH131103 IVD131103 JEZ131103 JOV131103 JYR131103 KIN131103 KSJ131103 LCF131103 LMB131103 LVX131103 MFT131103 MPP131103 MZL131103 NJH131103 NTD131103 OCZ131103 OMV131103 OWR131103 PGN131103 PQJ131103 QAF131103 QKB131103 QTX131103 RDT131103 RNP131103 RXL131103 SHH131103 SRD131103 TAZ131103 TKV131103 TUR131103 UEN131103 UOJ131103 UYF131103 VIB131103 VRX131103 WBT131103 WLP131103 WVL131103 D196639 IZ196639 SV196639 ACR196639 AMN196639 AWJ196639 BGF196639 BQB196639 BZX196639 CJT196639 CTP196639 DDL196639 DNH196639 DXD196639 EGZ196639 EQV196639 FAR196639 FKN196639 FUJ196639 GEF196639 GOB196639 GXX196639 HHT196639 HRP196639 IBL196639 ILH196639 IVD196639 JEZ196639 JOV196639 JYR196639 KIN196639 KSJ196639 LCF196639 LMB196639 LVX196639 MFT196639 MPP196639 MZL196639 NJH196639 NTD196639 OCZ196639 OMV196639 OWR196639 PGN196639 PQJ196639 QAF196639 QKB196639 QTX196639 RDT196639 RNP196639 RXL196639 SHH196639 SRD196639 TAZ196639 TKV196639 TUR196639 UEN196639 UOJ196639 UYF196639 VIB196639 VRX196639 WBT196639 WLP196639 WVL196639 D262175 IZ262175 SV262175 ACR262175 AMN262175 AWJ262175 BGF262175 BQB262175 BZX262175 CJT262175 CTP262175 DDL262175 DNH262175 DXD262175 EGZ262175 EQV262175 FAR262175 FKN262175 FUJ262175 GEF262175 GOB262175 GXX262175 HHT262175 HRP262175 IBL262175 ILH262175 IVD262175 JEZ262175 JOV262175 JYR262175 KIN262175 KSJ262175 LCF262175 LMB262175 LVX262175 MFT262175 MPP262175 MZL262175 NJH262175 NTD262175 OCZ262175 OMV262175 OWR262175 PGN262175 PQJ262175 QAF262175 QKB262175 QTX262175 RDT262175 RNP262175 RXL262175 SHH262175 SRD262175 TAZ262175 TKV262175 TUR262175 UEN262175 UOJ262175 UYF262175 VIB262175 VRX262175 WBT262175 WLP262175 WVL262175 D327711 IZ327711 SV327711 ACR327711 AMN327711 AWJ327711 BGF327711 BQB327711 BZX327711 CJT327711 CTP327711 DDL327711 DNH327711 DXD327711 EGZ327711 EQV327711 FAR327711 FKN327711 FUJ327711 GEF327711 GOB327711 GXX327711 HHT327711 HRP327711 IBL327711 ILH327711 IVD327711 JEZ327711 JOV327711 JYR327711 KIN327711 KSJ327711 LCF327711 LMB327711 LVX327711 MFT327711 MPP327711 MZL327711 NJH327711 NTD327711 OCZ327711 OMV327711 OWR327711 PGN327711 PQJ327711 QAF327711 QKB327711 QTX327711 RDT327711 RNP327711 RXL327711 SHH327711 SRD327711 TAZ327711 TKV327711 TUR327711 UEN327711 UOJ327711 UYF327711 VIB327711 VRX327711 WBT327711 WLP327711 WVL327711 D393247 IZ393247 SV393247 ACR393247 AMN393247 AWJ393247 BGF393247 BQB393247 BZX393247 CJT393247 CTP393247 DDL393247 DNH393247 DXD393247 EGZ393247 EQV393247 FAR393247 FKN393247 FUJ393247 GEF393247 GOB393247 GXX393247 HHT393247 HRP393247 IBL393247 ILH393247 IVD393247 JEZ393247 JOV393247 JYR393247 KIN393247 KSJ393247 LCF393247 LMB393247 LVX393247 MFT393247 MPP393247 MZL393247 NJH393247 NTD393247 OCZ393247 OMV393247 OWR393247 PGN393247 PQJ393247 QAF393247 QKB393247 QTX393247 RDT393247 RNP393247 RXL393247 SHH393247 SRD393247 TAZ393247 TKV393247 TUR393247 UEN393247 UOJ393247 UYF393247 VIB393247 VRX393247 WBT393247 WLP393247 WVL393247 D458783 IZ458783 SV458783 ACR458783 AMN458783 AWJ458783 BGF458783 BQB458783 BZX458783 CJT458783 CTP458783 DDL458783 DNH458783 DXD458783 EGZ458783 EQV458783 FAR458783 FKN458783 FUJ458783 GEF458783 GOB458783 GXX458783 HHT458783 HRP458783 IBL458783 ILH458783 IVD458783 JEZ458783 JOV458783 JYR458783 KIN458783 KSJ458783 LCF458783 LMB458783 LVX458783 MFT458783 MPP458783 MZL458783 NJH458783 NTD458783 OCZ458783 OMV458783 OWR458783 PGN458783 PQJ458783 QAF458783 QKB458783 QTX458783 RDT458783 RNP458783 RXL458783 SHH458783 SRD458783 TAZ458783 TKV458783 TUR458783 UEN458783 UOJ458783 UYF458783 VIB458783 VRX458783 WBT458783 WLP458783 WVL458783 D524319 IZ524319 SV524319 ACR524319 AMN524319 AWJ524319 BGF524319 BQB524319 BZX524319 CJT524319 CTP524319 DDL524319 DNH524319 DXD524319 EGZ524319 EQV524319 FAR524319 FKN524319 FUJ524319 GEF524319 GOB524319 GXX524319 HHT524319 HRP524319 IBL524319 ILH524319 IVD524319 JEZ524319 JOV524319 JYR524319 KIN524319 KSJ524319 LCF524319 LMB524319 LVX524319 MFT524319 MPP524319 MZL524319 NJH524319 NTD524319 OCZ524319 OMV524319 OWR524319 PGN524319 PQJ524319 QAF524319 QKB524319 QTX524319 RDT524319 RNP524319 RXL524319 SHH524319 SRD524319 TAZ524319 TKV524319 TUR524319 UEN524319 UOJ524319 UYF524319 VIB524319 VRX524319 WBT524319 WLP524319 WVL524319 D589855 IZ589855 SV589855 ACR589855 AMN589855 AWJ589855 BGF589855 BQB589855 BZX589855 CJT589855 CTP589855 DDL589855 DNH589855 DXD589855 EGZ589855 EQV589855 FAR589855 FKN589855 FUJ589855 GEF589855 GOB589855 GXX589855 HHT589855 HRP589855 IBL589855 ILH589855 IVD589855 JEZ589855 JOV589855 JYR589855 KIN589855 KSJ589855 LCF589855 LMB589855 LVX589855 MFT589855 MPP589855 MZL589855 NJH589855 NTD589855 OCZ589855 OMV589855 OWR589855 PGN589855 PQJ589855 QAF589855 QKB589855 QTX589855 RDT589855 RNP589855 RXL589855 SHH589855 SRD589855 TAZ589855 TKV589855 TUR589855 UEN589855 UOJ589855 UYF589855 VIB589855 VRX589855 WBT589855 WLP589855 WVL589855 D655391 IZ655391 SV655391 ACR655391 AMN655391 AWJ655391 BGF655391 BQB655391 BZX655391 CJT655391 CTP655391 DDL655391 DNH655391 DXD655391 EGZ655391 EQV655391 FAR655391 FKN655391 FUJ655391 GEF655391 GOB655391 GXX655391 HHT655391 HRP655391 IBL655391 ILH655391 IVD655391 JEZ655391 JOV655391 JYR655391 KIN655391 KSJ655391 LCF655391 LMB655391 LVX655391 MFT655391 MPP655391 MZL655391 NJH655391 NTD655391 OCZ655391 OMV655391 OWR655391 PGN655391 PQJ655391 QAF655391 QKB655391 QTX655391 RDT655391 RNP655391 RXL655391 SHH655391 SRD655391 TAZ655391 TKV655391 TUR655391 UEN655391 UOJ655391 UYF655391 VIB655391 VRX655391 WBT655391 WLP655391 WVL655391 D720927 IZ720927 SV720927 ACR720927 AMN720927 AWJ720927 BGF720927 BQB720927 BZX720927 CJT720927 CTP720927 DDL720927 DNH720927 DXD720927 EGZ720927 EQV720927 FAR720927 FKN720927 FUJ720927 GEF720927 GOB720927 GXX720927 HHT720927 HRP720927 IBL720927 ILH720927 IVD720927 JEZ720927 JOV720927 JYR720927 KIN720927 KSJ720927 LCF720927 LMB720927 LVX720927 MFT720927 MPP720927 MZL720927 NJH720927 NTD720927 OCZ720927 OMV720927 OWR720927 PGN720927 PQJ720927 QAF720927 QKB720927 QTX720927 RDT720927 RNP720927 RXL720927 SHH720927 SRD720927 TAZ720927 TKV720927 TUR720927 UEN720927 UOJ720927 UYF720927 VIB720927 VRX720927 WBT720927 WLP720927 WVL720927 D786463 IZ786463 SV786463 ACR786463 AMN786463 AWJ786463 BGF786463 BQB786463 BZX786463 CJT786463 CTP786463 DDL786463 DNH786463 DXD786463 EGZ786463 EQV786463 FAR786463 FKN786463 FUJ786463 GEF786463 GOB786463 GXX786463 HHT786463 HRP786463 IBL786463 ILH786463 IVD786463 JEZ786463 JOV786463 JYR786463 KIN786463 KSJ786463 LCF786463 LMB786463 LVX786463 MFT786463 MPP786463 MZL786463 NJH786463 NTD786463 OCZ786463 OMV786463 OWR786463 PGN786463 PQJ786463 QAF786463 QKB786463 QTX786463 RDT786463 RNP786463 RXL786463 SHH786463 SRD786463 TAZ786463 TKV786463 TUR786463 UEN786463 UOJ786463 UYF786463 VIB786463 VRX786463 WBT786463 WLP786463 WVL786463 D851999 IZ851999 SV851999 ACR851999 AMN851999 AWJ851999 BGF851999 BQB851999 BZX851999 CJT851999 CTP851999 DDL851999 DNH851999 DXD851999 EGZ851999 EQV851999 FAR851999 FKN851999 FUJ851999 GEF851999 GOB851999 GXX851999 HHT851999 HRP851999 IBL851999 ILH851999 IVD851999 JEZ851999 JOV851999 JYR851999 KIN851999 KSJ851999 LCF851999 LMB851999 LVX851999 MFT851999 MPP851999 MZL851999 NJH851999 NTD851999 OCZ851999 OMV851999 OWR851999 PGN851999 PQJ851999 QAF851999 QKB851999 QTX851999 RDT851999 RNP851999 RXL851999 SHH851999 SRD851999 TAZ851999 TKV851999 TUR851999 UEN851999 UOJ851999 UYF851999 VIB851999 VRX851999 WBT851999 WLP851999 WVL851999 D917535 IZ917535 SV917535 ACR917535 AMN917535 AWJ917535 BGF917535 BQB917535 BZX917535 CJT917535 CTP917535 DDL917535 DNH917535 DXD917535 EGZ917535 EQV917535 FAR917535 FKN917535 FUJ917535 GEF917535 GOB917535 GXX917535 HHT917535 HRP917535 IBL917535 ILH917535 IVD917535 JEZ917535 JOV917535 JYR917535 KIN917535 KSJ917535 LCF917535 LMB917535 LVX917535 MFT917535 MPP917535 MZL917535 NJH917535 NTD917535 OCZ917535 OMV917535 OWR917535 PGN917535 PQJ917535 QAF917535 QKB917535 QTX917535 RDT917535 RNP917535 RXL917535 SHH917535 SRD917535 TAZ917535 TKV917535 TUR917535 UEN917535 UOJ917535 UYF917535 VIB917535 VRX917535 WBT917535 WLP917535 WVL917535 D983071 IZ983071 SV983071 ACR983071 AMN983071 AWJ983071 BGF983071 BQB983071 BZX983071 CJT983071 CTP983071 DDL983071 DNH983071 DXD983071 EGZ983071 EQV983071 FAR983071 FKN983071 FUJ983071 GEF983071 GOB983071 GXX983071 HHT983071 HRP983071 IBL983071 ILH983071 IVD983071 JEZ983071 JOV983071 JYR983071 KIN983071 KSJ983071 LCF983071 LMB983071 LVX983071 MFT983071 MPP983071 MZL983071 NJH983071 NTD983071 OCZ983071 OMV983071 OWR983071 PGN983071 PQJ983071 QAF983071 QKB983071 QTX983071 RDT983071 RNP983071 RXL983071 SHH983071 SRD983071 TAZ983071 TKV983071 TUR983071 UEN983071 UOJ983071 UYF983071 VIB983071 VRX983071 WBT983071 WLP983071 WVL983071 I21:J21 JE21:JF21 TA21:TB21 ACW21:ACX21 AMS21:AMT21 AWO21:AWP21 BGK21:BGL21 BQG21:BQH21 CAC21:CAD21 CJY21:CJZ21 CTU21:CTV21 DDQ21:DDR21 DNM21:DNN21 DXI21:DXJ21 EHE21:EHF21 ERA21:ERB21 FAW21:FAX21 FKS21:FKT21 FUO21:FUP21 GEK21:GEL21 GOG21:GOH21 GYC21:GYD21 HHY21:HHZ21 HRU21:HRV21 IBQ21:IBR21 ILM21:ILN21 IVI21:IVJ21 JFE21:JFF21 JPA21:JPB21 JYW21:JYX21 KIS21:KIT21 KSO21:KSP21 LCK21:LCL21 LMG21:LMH21 LWC21:LWD21 MFY21:MFZ21 MPU21:MPV21 MZQ21:MZR21 NJM21:NJN21 NTI21:NTJ21 ODE21:ODF21 ONA21:ONB21 OWW21:OWX21 PGS21:PGT21 PQO21:PQP21 QAK21:QAL21 QKG21:QKH21 QUC21:QUD21 RDY21:RDZ21 RNU21:RNV21 RXQ21:RXR21 SHM21:SHN21 SRI21:SRJ21 TBE21:TBF21 TLA21:TLB21 TUW21:TUX21 UES21:UET21 UOO21:UOP21 UYK21:UYL21 VIG21:VIH21 VSC21:VSD21 WBY21:WBZ21 WLU21:WLV21 WVQ21:WVR21 I65561:J65561 JE65561:JF65561 TA65561:TB65561 ACW65561:ACX65561 AMS65561:AMT65561 AWO65561:AWP65561 BGK65561:BGL65561 BQG65561:BQH65561 CAC65561:CAD65561 CJY65561:CJZ65561 CTU65561:CTV65561 DDQ65561:DDR65561 DNM65561:DNN65561 DXI65561:DXJ65561 EHE65561:EHF65561 ERA65561:ERB65561 FAW65561:FAX65561 FKS65561:FKT65561 FUO65561:FUP65561 GEK65561:GEL65561 GOG65561:GOH65561 GYC65561:GYD65561 HHY65561:HHZ65561 HRU65561:HRV65561 IBQ65561:IBR65561 ILM65561:ILN65561 IVI65561:IVJ65561 JFE65561:JFF65561 JPA65561:JPB65561 JYW65561:JYX65561 KIS65561:KIT65561 KSO65561:KSP65561 LCK65561:LCL65561 LMG65561:LMH65561 LWC65561:LWD65561 MFY65561:MFZ65561 MPU65561:MPV65561 MZQ65561:MZR65561 NJM65561:NJN65561 NTI65561:NTJ65561 ODE65561:ODF65561 ONA65561:ONB65561 OWW65561:OWX65561 PGS65561:PGT65561 PQO65561:PQP65561 QAK65561:QAL65561 QKG65561:QKH65561 QUC65561:QUD65561 RDY65561:RDZ65561 RNU65561:RNV65561 RXQ65561:RXR65561 SHM65561:SHN65561 SRI65561:SRJ65561 TBE65561:TBF65561 TLA65561:TLB65561 TUW65561:TUX65561 UES65561:UET65561 UOO65561:UOP65561 UYK65561:UYL65561 VIG65561:VIH65561 VSC65561:VSD65561 WBY65561:WBZ65561 WLU65561:WLV65561 WVQ65561:WVR65561 I131097:J131097 JE131097:JF131097 TA131097:TB131097 ACW131097:ACX131097 AMS131097:AMT131097 AWO131097:AWP131097 BGK131097:BGL131097 BQG131097:BQH131097 CAC131097:CAD131097 CJY131097:CJZ131097 CTU131097:CTV131097 DDQ131097:DDR131097 DNM131097:DNN131097 DXI131097:DXJ131097 EHE131097:EHF131097 ERA131097:ERB131097 FAW131097:FAX131097 FKS131097:FKT131097 FUO131097:FUP131097 GEK131097:GEL131097 GOG131097:GOH131097 GYC131097:GYD131097 HHY131097:HHZ131097 HRU131097:HRV131097 IBQ131097:IBR131097 ILM131097:ILN131097 IVI131097:IVJ131097 JFE131097:JFF131097 JPA131097:JPB131097 JYW131097:JYX131097 KIS131097:KIT131097 KSO131097:KSP131097 LCK131097:LCL131097 LMG131097:LMH131097 LWC131097:LWD131097 MFY131097:MFZ131097 MPU131097:MPV131097 MZQ131097:MZR131097 NJM131097:NJN131097 NTI131097:NTJ131097 ODE131097:ODF131097 ONA131097:ONB131097 OWW131097:OWX131097 PGS131097:PGT131097 PQO131097:PQP131097 QAK131097:QAL131097 QKG131097:QKH131097 QUC131097:QUD131097 RDY131097:RDZ131097 RNU131097:RNV131097 RXQ131097:RXR131097 SHM131097:SHN131097 SRI131097:SRJ131097 TBE131097:TBF131097 TLA131097:TLB131097 TUW131097:TUX131097 UES131097:UET131097 UOO131097:UOP131097 UYK131097:UYL131097 VIG131097:VIH131097 VSC131097:VSD131097 WBY131097:WBZ131097 WLU131097:WLV131097 WVQ131097:WVR131097 I196633:J196633 JE196633:JF196633 TA196633:TB196633 ACW196633:ACX196633 AMS196633:AMT196633 AWO196633:AWP196633 BGK196633:BGL196633 BQG196633:BQH196633 CAC196633:CAD196633 CJY196633:CJZ196633 CTU196633:CTV196633 DDQ196633:DDR196633 DNM196633:DNN196633 DXI196633:DXJ196633 EHE196633:EHF196633 ERA196633:ERB196633 FAW196633:FAX196633 FKS196633:FKT196633 FUO196633:FUP196633 GEK196633:GEL196633 GOG196633:GOH196633 GYC196633:GYD196633 HHY196633:HHZ196633 HRU196633:HRV196633 IBQ196633:IBR196633 ILM196633:ILN196633 IVI196633:IVJ196633 JFE196633:JFF196633 JPA196633:JPB196633 JYW196633:JYX196633 KIS196633:KIT196633 KSO196633:KSP196633 LCK196633:LCL196633 LMG196633:LMH196633 LWC196633:LWD196633 MFY196633:MFZ196633 MPU196633:MPV196633 MZQ196633:MZR196633 NJM196633:NJN196633 NTI196633:NTJ196633 ODE196633:ODF196633 ONA196633:ONB196633 OWW196633:OWX196633 PGS196633:PGT196633 PQO196633:PQP196633 QAK196633:QAL196633 QKG196633:QKH196633 QUC196633:QUD196633 RDY196633:RDZ196633 RNU196633:RNV196633 RXQ196633:RXR196633 SHM196633:SHN196633 SRI196633:SRJ196633 TBE196633:TBF196633 TLA196633:TLB196633 TUW196633:TUX196633 UES196633:UET196633 UOO196633:UOP196633 UYK196633:UYL196633 VIG196633:VIH196633 VSC196633:VSD196633 WBY196633:WBZ196633 WLU196633:WLV196633 WVQ196633:WVR196633 I262169:J262169 JE262169:JF262169 TA262169:TB262169 ACW262169:ACX262169 AMS262169:AMT262169 AWO262169:AWP262169 BGK262169:BGL262169 BQG262169:BQH262169 CAC262169:CAD262169 CJY262169:CJZ262169 CTU262169:CTV262169 DDQ262169:DDR262169 DNM262169:DNN262169 DXI262169:DXJ262169 EHE262169:EHF262169 ERA262169:ERB262169 FAW262169:FAX262169 FKS262169:FKT262169 FUO262169:FUP262169 GEK262169:GEL262169 GOG262169:GOH262169 GYC262169:GYD262169 HHY262169:HHZ262169 HRU262169:HRV262169 IBQ262169:IBR262169 ILM262169:ILN262169 IVI262169:IVJ262169 JFE262169:JFF262169 JPA262169:JPB262169 JYW262169:JYX262169 KIS262169:KIT262169 KSO262169:KSP262169 LCK262169:LCL262169 LMG262169:LMH262169 LWC262169:LWD262169 MFY262169:MFZ262169 MPU262169:MPV262169 MZQ262169:MZR262169 NJM262169:NJN262169 NTI262169:NTJ262169 ODE262169:ODF262169 ONA262169:ONB262169 OWW262169:OWX262169 PGS262169:PGT262169 PQO262169:PQP262169 QAK262169:QAL262169 QKG262169:QKH262169 QUC262169:QUD262169 RDY262169:RDZ262169 RNU262169:RNV262169 RXQ262169:RXR262169 SHM262169:SHN262169 SRI262169:SRJ262169 TBE262169:TBF262169 TLA262169:TLB262169 TUW262169:TUX262169 UES262169:UET262169 UOO262169:UOP262169 UYK262169:UYL262169 VIG262169:VIH262169 VSC262169:VSD262169 WBY262169:WBZ262169 WLU262169:WLV262169 WVQ262169:WVR262169 I327705:J327705 JE327705:JF327705 TA327705:TB327705 ACW327705:ACX327705 AMS327705:AMT327705 AWO327705:AWP327705 BGK327705:BGL327705 BQG327705:BQH327705 CAC327705:CAD327705 CJY327705:CJZ327705 CTU327705:CTV327705 DDQ327705:DDR327705 DNM327705:DNN327705 DXI327705:DXJ327705 EHE327705:EHF327705 ERA327705:ERB327705 FAW327705:FAX327705 FKS327705:FKT327705 FUO327705:FUP327705 GEK327705:GEL327705 GOG327705:GOH327705 GYC327705:GYD327705 HHY327705:HHZ327705 HRU327705:HRV327705 IBQ327705:IBR327705 ILM327705:ILN327705 IVI327705:IVJ327705 JFE327705:JFF327705 JPA327705:JPB327705 JYW327705:JYX327705 KIS327705:KIT327705 KSO327705:KSP327705 LCK327705:LCL327705 LMG327705:LMH327705 LWC327705:LWD327705 MFY327705:MFZ327705 MPU327705:MPV327705 MZQ327705:MZR327705 NJM327705:NJN327705 NTI327705:NTJ327705 ODE327705:ODF327705 ONA327705:ONB327705 OWW327705:OWX327705 PGS327705:PGT327705 PQO327705:PQP327705 QAK327705:QAL327705 QKG327705:QKH327705 QUC327705:QUD327705 RDY327705:RDZ327705 RNU327705:RNV327705 RXQ327705:RXR327705 SHM327705:SHN327705 SRI327705:SRJ327705 TBE327705:TBF327705 TLA327705:TLB327705 TUW327705:TUX327705 UES327705:UET327705 UOO327705:UOP327705 UYK327705:UYL327705 VIG327705:VIH327705 VSC327705:VSD327705 WBY327705:WBZ327705 WLU327705:WLV327705 WVQ327705:WVR327705 I393241:J393241 JE393241:JF393241 TA393241:TB393241 ACW393241:ACX393241 AMS393241:AMT393241 AWO393241:AWP393241 BGK393241:BGL393241 BQG393241:BQH393241 CAC393241:CAD393241 CJY393241:CJZ393241 CTU393241:CTV393241 DDQ393241:DDR393241 DNM393241:DNN393241 DXI393241:DXJ393241 EHE393241:EHF393241 ERA393241:ERB393241 FAW393241:FAX393241 FKS393241:FKT393241 FUO393241:FUP393241 GEK393241:GEL393241 GOG393241:GOH393241 GYC393241:GYD393241 HHY393241:HHZ393241 HRU393241:HRV393241 IBQ393241:IBR393241 ILM393241:ILN393241 IVI393241:IVJ393241 JFE393241:JFF393241 JPA393241:JPB393241 JYW393241:JYX393241 KIS393241:KIT393241 KSO393241:KSP393241 LCK393241:LCL393241 LMG393241:LMH393241 LWC393241:LWD393241 MFY393241:MFZ393241 MPU393241:MPV393241 MZQ393241:MZR393241 NJM393241:NJN393241 NTI393241:NTJ393241 ODE393241:ODF393241 ONA393241:ONB393241 OWW393241:OWX393241 PGS393241:PGT393241 PQO393241:PQP393241 QAK393241:QAL393241 QKG393241:QKH393241 QUC393241:QUD393241 RDY393241:RDZ393241 RNU393241:RNV393241 RXQ393241:RXR393241 SHM393241:SHN393241 SRI393241:SRJ393241 TBE393241:TBF393241 TLA393241:TLB393241 TUW393241:TUX393241 UES393241:UET393241 UOO393241:UOP393241 UYK393241:UYL393241 VIG393241:VIH393241 VSC393241:VSD393241 WBY393241:WBZ393241 WLU393241:WLV393241 WVQ393241:WVR393241 I458777:J458777 JE458777:JF458777 TA458777:TB458777 ACW458777:ACX458777 AMS458777:AMT458777 AWO458777:AWP458777 BGK458777:BGL458777 BQG458777:BQH458777 CAC458777:CAD458777 CJY458777:CJZ458777 CTU458777:CTV458777 DDQ458777:DDR458777 DNM458777:DNN458777 DXI458777:DXJ458777 EHE458777:EHF458777 ERA458777:ERB458777 FAW458777:FAX458777 FKS458777:FKT458777 FUO458777:FUP458777 GEK458777:GEL458777 GOG458777:GOH458777 GYC458777:GYD458777 HHY458777:HHZ458777 HRU458777:HRV458777 IBQ458777:IBR458777 ILM458777:ILN458777 IVI458777:IVJ458777 JFE458777:JFF458777 JPA458777:JPB458777 JYW458777:JYX458777 KIS458777:KIT458777 KSO458777:KSP458777 LCK458777:LCL458777 LMG458777:LMH458777 LWC458777:LWD458777 MFY458777:MFZ458777 MPU458777:MPV458777 MZQ458777:MZR458777 NJM458777:NJN458777 NTI458777:NTJ458777 ODE458777:ODF458777 ONA458777:ONB458777 OWW458777:OWX458777 PGS458777:PGT458777 PQO458777:PQP458777 QAK458777:QAL458777 QKG458777:QKH458777 QUC458777:QUD458777 RDY458777:RDZ458777 RNU458777:RNV458777 RXQ458777:RXR458777 SHM458777:SHN458777 SRI458777:SRJ458777 TBE458777:TBF458777 TLA458777:TLB458777 TUW458777:TUX458777 UES458777:UET458777 UOO458777:UOP458777 UYK458777:UYL458777 VIG458777:VIH458777 VSC458777:VSD458777 WBY458777:WBZ458777 WLU458777:WLV458777 WVQ458777:WVR458777 I524313:J524313 JE524313:JF524313 TA524313:TB524313 ACW524313:ACX524313 AMS524313:AMT524313 AWO524313:AWP524313 BGK524313:BGL524313 BQG524313:BQH524313 CAC524313:CAD524313 CJY524313:CJZ524313 CTU524313:CTV524313 DDQ524313:DDR524313 DNM524313:DNN524313 DXI524313:DXJ524313 EHE524313:EHF524313 ERA524313:ERB524313 FAW524313:FAX524313 FKS524313:FKT524313 FUO524313:FUP524313 GEK524313:GEL524313 GOG524313:GOH524313 GYC524313:GYD524313 HHY524313:HHZ524313 HRU524313:HRV524313 IBQ524313:IBR524313 ILM524313:ILN524313 IVI524313:IVJ524313 JFE524313:JFF524313 JPA524313:JPB524313 JYW524313:JYX524313 KIS524313:KIT524313 KSO524313:KSP524313 LCK524313:LCL524313 LMG524313:LMH524313 LWC524313:LWD524313 MFY524313:MFZ524313 MPU524313:MPV524313 MZQ524313:MZR524313 NJM524313:NJN524313 NTI524313:NTJ524313 ODE524313:ODF524313 ONA524313:ONB524313 OWW524313:OWX524313 PGS524313:PGT524313 PQO524313:PQP524313 QAK524313:QAL524313 QKG524313:QKH524313 QUC524313:QUD524313 RDY524313:RDZ524313 RNU524313:RNV524313 RXQ524313:RXR524313 SHM524313:SHN524313 SRI524313:SRJ524313 TBE524313:TBF524313 TLA524313:TLB524313 TUW524313:TUX524313 UES524313:UET524313 UOO524313:UOP524313 UYK524313:UYL524313 VIG524313:VIH524313 VSC524313:VSD524313 WBY524313:WBZ524313 WLU524313:WLV524313 WVQ524313:WVR524313 I589849:J589849 JE589849:JF589849 TA589849:TB589849 ACW589849:ACX589849 AMS589849:AMT589849 AWO589849:AWP589849 BGK589849:BGL589849 BQG589849:BQH589849 CAC589849:CAD589849 CJY589849:CJZ589849 CTU589849:CTV589849 DDQ589849:DDR589849 DNM589849:DNN589849 DXI589849:DXJ589849 EHE589849:EHF589849 ERA589849:ERB589849 FAW589849:FAX589849 FKS589849:FKT589849 FUO589849:FUP589849 GEK589849:GEL589849 GOG589849:GOH589849 GYC589849:GYD589849 HHY589849:HHZ589849 HRU589849:HRV589849 IBQ589849:IBR589849 ILM589849:ILN589849 IVI589849:IVJ589849 JFE589849:JFF589849 JPA589849:JPB589849 JYW589849:JYX589849 KIS589849:KIT589849 KSO589849:KSP589849 LCK589849:LCL589849 LMG589849:LMH589849 LWC589849:LWD589849 MFY589849:MFZ589849 MPU589849:MPV589849 MZQ589849:MZR589849 NJM589849:NJN589849 NTI589849:NTJ589849 ODE589849:ODF589849 ONA589849:ONB589849 OWW589849:OWX589849 PGS589849:PGT589849 PQO589849:PQP589849 QAK589849:QAL589849 QKG589849:QKH589849 QUC589849:QUD589849 RDY589849:RDZ589849 RNU589849:RNV589849 RXQ589849:RXR589849 SHM589849:SHN589849 SRI589849:SRJ589849 TBE589849:TBF589849 TLA589849:TLB589849 TUW589849:TUX589849 UES589849:UET589849 UOO589849:UOP589849 UYK589849:UYL589849 VIG589849:VIH589849 VSC589849:VSD589849 WBY589849:WBZ589849 WLU589849:WLV589849 WVQ589849:WVR589849 I655385:J655385 JE655385:JF655385 TA655385:TB655385 ACW655385:ACX655385 AMS655385:AMT655385 AWO655385:AWP655385 BGK655385:BGL655385 BQG655385:BQH655385 CAC655385:CAD655385 CJY655385:CJZ655385 CTU655385:CTV655385 DDQ655385:DDR655385 DNM655385:DNN655385 DXI655385:DXJ655385 EHE655385:EHF655385 ERA655385:ERB655385 FAW655385:FAX655385 FKS655385:FKT655385 FUO655385:FUP655385 GEK655385:GEL655385 GOG655385:GOH655385 GYC655385:GYD655385 HHY655385:HHZ655385 HRU655385:HRV655385 IBQ655385:IBR655385 ILM655385:ILN655385 IVI655385:IVJ655385 JFE655385:JFF655385 JPA655385:JPB655385 JYW655385:JYX655385 KIS655385:KIT655385 KSO655385:KSP655385 LCK655385:LCL655385 LMG655385:LMH655385 LWC655385:LWD655385 MFY655385:MFZ655385 MPU655385:MPV655385 MZQ655385:MZR655385 NJM655385:NJN655385 NTI655385:NTJ655385 ODE655385:ODF655385 ONA655385:ONB655385 OWW655385:OWX655385 PGS655385:PGT655385 PQO655385:PQP655385 QAK655385:QAL655385 QKG655385:QKH655385 QUC655385:QUD655385 RDY655385:RDZ655385 RNU655385:RNV655385 RXQ655385:RXR655385 SHM655385:SHN655385 SRI655385:SRJ655385 TBE655385:TBF655385 TLA655385:TLB655385 TUW655385:TUX655385 UES655385:UET655385 UOO655385:UOP655385 UYK655385:UYL655385 VIG655385:VIH655385 VSC655385:VSD655385 WBY655385:WBZ655385 WLU655385:WLV655385 WVQ655385:WVR655385 I720921:J720921 JE720921:JF720921 TA720921:TB720921 ACW720921:ACX720921 AMS720921:AMT720921 AWO720921:AWP720921 BGK720921:BGL720921 BQG720921:BQH720921 CAC720921:CAD720921 CJY720921:CJZ720921 CTU720921:CTV720921 DDQ720921:DDR720921 DNM720921:DNN720921 DXI720921:DXJ720921 EHE720921:EHF720921 ERA720921:ERB720921 FAW720921:FAX720921 FKS720921:FKT720921 FUO720921:FUP720921 GEK720921:GEL720921 GOG720921:GOH720921 GYC720921:GYD720921 HHY720921:HHZ720921 HRU720921:HRV720921 IBQ720921:IBR720921 ILM720921:ILN720921 IVI720921:IVJ720921 JFE720921:JFF720921 JPA720921:JPB720921 JYW720921:JYX720921 KIS720921:KIT720921 KSO720921:KSP720921 LCK720921:LCL720921 LMG720921:LMH720921 LWC720921:LWD720921 MFY720921:MFZ720921 MPU720921:MPV720921 MZQ720921:MZR720921 NJM720921:NJN720921 NTI720921:NTJ720921 ODE720921:ODF720921 ONA720921:ONB720921 OWW720921:OWX720921 PGS720921:PGT720921 PQO720921:PQP720921 QAK720921:QAL720921 QKG720921:QKH720921 QUC720921:QUD720921 RDY720921:RDZ720921 RNU720921:RNV720921 RXQ720921:RXR720921 SHM720921:SHN720921 SRI720921:SRJ720921 TBE720921:TBF720921 TLA720921:TLB720921 TUW720921:TUX720921 UES720921:UET720921 UOO720921:UOP720921 UYK720921:UYL720921 VIG720921:VIH720921 VSC720921:VSD720921 WBY720921:WBZ720921 WLU720921:WLV720921 WVQ720921:WVR720921 I786457:J786457 JE786457:JF786457 TA786457:TB786457 ACW786457:ACX786457 AMS786457:AMT786457 AWO786457:AWP786457 BGK786457:BGL786457 BQG786457:BQH786457 CAC786457:CAD786457 CJY786457:CJZ786457 CTU786457:CTV786457 DDQ786457:DDR786457 DNM786457:DNN786457 DXI786457:DXJ786457 EHE786457:EHF786457 ERA786457:ERB786457 FAW786457:FAX786457 FKS786457:FKT786457 FUO786457:FUP786457 GEK786457:GEL786457 GOG786457:GOH786457 GYC786457:GYD786457 HHY786457:HHZ786457 HRU786457:HRV786457 IBQ786457:IBR786457 ILM786457:ILN786457 IVI786457:IVJ786457 JFE786457:JFF786457 JPA786457:JPB786457 JYW786457:JYX786457 KIS786457:KIT786457 KSO786457:KSP786457 LCK786457:LCL786457 LMG786457:LMH786457 LWC786457:LWD786457 MFY786457:MFZ786457 MPU786457:MPV786457 MZQ786457:MZR786457 NJM786457:NJN786457 NTI786457:NTJ786457 ODE786457:ODF786457 ONA786457:ONB786457 OWW786457:OWX786457 PGS786457:PGT786457 PQO786457:PQP786457 QAK786457:QAL786457 QKG786457:QKH786457 QUC786457:QUD786457 RDY786457:RDZ786457 RNU786457:RNV786457 RXQ786457:RXR786457 SHM786457:SHN786457 SRI786457:SRJ786457 TBE786457:TBF786457 TLA786457:TLB786457 TUW786457:TUX786457 UES786457:UET786457 UOO786457:UOP786457 UYK786457:UYL786457 VIG786457:VIH786457 VSC786457:VSD786457 WBY786457:WBZ786457 WLU786457:WLV786457 WVQ786457:WVR786457 I851993:J851993 JE851993:JF851993 TA851993:TB851993 ACW851993:ACX851993 AMS851993:AMT851993 AWO851993:AWP851993 BGK851993:BGL851993 BQG851993:BQH851993 CAC851993:CAD851993 CJY851993:CJZ851993 CTU851993:CTV851993 DDQ851993:DDR851993 DNM851993:DNN851993 DXI851993:DXJ851993 EHE851993:EHF851993 ERA851993:ERB851993 FAW851993:FAX851993 FKS851993:FKT851993 FUO851993:FUP851993 GEK851993:GEL851993 GOG851993:GOH851993 GYC851993:GYD851993 HHY851993:HHZ851993 HRU851993:HRV851993 IBQ851993:IBR851993 ILM851993:ILN851993 IVI851993:IVJ851993 JFE851993:JFF851993 JPA851993:JPB851993 JYW851993:JYX851993 KIS851993:KIT851993 KSO851993:KSP851993 LCK851993:LCL851993 LMG851993:LMH851993 LWC851993:LWD851993 MFY851993:MFZ851993 MPU851993:MPV851993 MZQ851993:MZR851993 NJM851993:NJN851993 NTI851993:NTJ851993 ODE851993:ODF851993 ONA851993:ONB851993 OWW851993:OWX851993 PGS851993:PGT851993 PQO851993:PQP851993 QAK851993:QAL851993 QKG851993:QKH851993 QUC851993:QUD851993 RDY851993:RDZ851993 RNU851993:RNV851993 RXQ851993:RXR851993 SHM851993:SHN851993 SRI851993:SRJ851993 TBE851993:TBF851993 TLA851993:TLB851993 TUW851993:TUX851993 UES851993:UET851993 UOO851993:UOP851993 UYK851993:UYL851993 VIG851993:VIH851993 VSC851993:VSD851993 WBY851993:WBZ851993 WLU851993:WLV851993 WVQ851993:WVR851993 I917529:J917529 JE917529:JF917529 TA917529:TB917529 ACW917529:ACX917529 AMS917529:AMT917529 AWO917529:AWP917529 BGK917529:BGL917529 BQG917529:BQH917529 CAC917529:CAD917529 CJY917529:CJZ917529 CTU917529:CTV917529 DDQ917529:DDR917529 DNM917529:DNN917529 DXI917529:DXJ917529 EHE917529:EHF917529 ERA917529:ERB917529 FAW917529:FAX917529 FKS917529:FKT917529 FUO917529:FUP917529 GEK917529:GEL917529 GOG917529:GOH917529 GYC917529:GYD917529 HHY917529:HHZ917529 HRU917529:HRV917529 IBQ917529:IBR917529 ILM917529:ILN917529 IVI917529:IVJ917529 JFE917529:JFF917529 JPA917529:JPB917529 JYW917529:JYX917529 KIS917529:KIT917529 KSO917529:KSP917529 LCK917529:LCL917529 LMG917529:LMH917529 LWC917529:LWD917529 MFY917529:MFZ917529 MPU917529:MPV917529 MZQ917529:MZR917529 NJM917529:NJN917529 NTI917529:NTJ917529 ODE917529:ODF917529 ONA917529:ONB917529 OWW917529:OWX917529 PGS917529:PGT917529 PQO917529:PQP917529 QAK917529:QAL917529 QKG917529:QKH917529 QUC917529:QUD917529 RDY917529:RDZ917529 RNU917529:RNV917529 RXQ917529:RXR917529 SHM917529:SHN917529 SRI917529:SRJ917529 TBE917529:TBF917529 TLA917529:TLB917529 TUW917529:TUX917529 UES917529:UET917529 UOO917529:UOP917529 UYK917529:UYL917529 VIG917529:VIH917529 VSC917529:VSD917529 WBY917529:WBZ917529 WLU917529:WLV917529 WVQ917529:WVR917529 I983065:J983065 JE983065:JF983065 TA983065:TB983065 ACW983065:ACX983065 AMS983065:AMT983065 AWO983065:AWP983065 BGK983065:BGL983065 BQG983065:BQH983065 CAC983065:CAD983065 CJY983065:CJZ983065 CTU983065:CTV983065 DDQ983065:DDR983065 DNM983065:DNN983065 DXI983065:DXJ983065 EHE983065:EHF983065 ERA983065:ERB983065 FAW983065:FAX983065 FKS983065:FKT983065 FUO983065:FUP983065 GEK983065:GEL983065 GOG983065:GOH983065 GYC983065:GYD983065 HHY983065:HHZ983065 HRU983065:HRV983065 IBQ983065:IBR983065 ILM983065:ILN983065 IVI983065:IVJ983065 JFE983065:JFF983065 JPA983065:JPB983065 JYW983065:JYX983065 KIS983065:KIT983065 KSO983065:KSP983065 LCK983065:LCL983065 LMG983065:LMH983065 LWC983065:LWD983065 MFY983065:MFZ983065 MPU983065:MPV983065 MZQ983065:MZR983065 NJM983065:NJN983065 NTI983065:NTJ983065 ODE983065:ODF983065 ONA983065:ONB983065 OWW983065:OWX983065 PGS983065:PGT983065 PQO983065:PQP983065 QAK983065:QAL983065 QKG983065:QKH983065 QUC983065:QUD983065 RDY983065:RDZ983065 RNU983065:RNV983065 RXQ983065:RXR983065 SHM983065:SHN983065 SRI983065:SRJ983065 TBE983065:TBF983065 TLA983065:TLB983065 TUW983065:TUX983065 UES983065:UET983065 UOO983065:UOP983065 UYK983065:UYL983065 VIG983065:VIH983065 VSC983065:VSD983065 WBY983065:WBZ983065 WLU983065:WLV983065 WVQ983065:WVR983065">
      <formula1>"YES, NO"</formula1>
    </dataValidation>
    <dataValidation type="list" allowBlank="1" showInputMessage="1" showErrorMessage="1" sqref="D32:G32">
      <formula1>"WOMEN, OTHERS"</formula1>
    </dataValidation>
    <dataValidation type="list" allowBlank="1" showInputMessage="1" showErrorMessage="1" sqref="D31:G31">
      <formula1>"GENERAL,ST/SC"</formula1>
    </dataValidation>
    <dataValidation type="list" allowBlank="1" showInputMessage="1" showErrorMessage="1" sqref="D30:G30">
      <formula1>"SERVICES,MAUFACTURING,TRADING"</formula1>
    </dataValidation>
    <dataValidation type="list" allowBlank="1" showInputMessage="1" showErrorMessage="1" sqref="D29:G29">
      <formula1>"MICRO,SMALL,MEDIUM"</formula1>
    </dataValidation>
  </dataValidations>
  <pageMargins left="1.25" right="0.89" top="1.05" bottom="0.71" header="0.4" footer="0.33"/>
  <pageSetup paperSize="9" scale="85"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C1:C6"/>
  <sheetViews>
    <sheetView topLeftCell="B1" workbookViewId="0">
      <selection activeCell="C3" sqref="C3"/>
    </sheetView>
  </sheetViews>
  <sheetFormatPr defaultRowHeight="16.5"/>
  <cols>
    <col min="3" max="3" width="75.125" customWidth="1"/>
  </cols>
  <sheetData>
    <row r="1" spans="3:3">
      <c r="C1" s="483"/>
    </row>
    <row r="3" spans="3:3" ht="99">
      <c r="C3" s="483" t="s">
        <v>574</v>
      </c>
    </row>
    <row r="6" spans="3:3">
      <c r="C6" s="483"/>
    </row>
  </sheetData>
  <sheetProtection algorithmName="SHA-512" hashValue="bMZ0iz6FPvYBLdTqijgVGSX0ToDcSyH+GIONr8CyXF1io4KqPyjNmVGKDPLZBi/zmtqJQCmUgqHb7/KrCmROug==" saltValue="YBdYFQSbjrd3jC5+WjxkmQ==" spinCount="100000" sheet="1" objects="1" scenarios="1" formatCells="0" formatColumns="0" formatRows="0" sort="0"/>
  <customSheetViews>
    <customSheetView guid="{92E4643E-E153-4A15-ADC8-B3E5FA86113E}" state="hidden" topLeftCell="B1">
      <selection activeCell="C3" sqref="C3"/>
      <pageMargins left="0.7" right="0.7" top="0.75" bottom="0.75" header="0.3" footer="0.3"/>
      <pageSetup paperSize="9" orientation="portrait" horizontalDpi="1200" verticalDpi="0" r:id="rId1"/>
    </customSheetView>
    <customSheetView guid="{1A69D62F-E881-40D6-8A9A-90D0B2FD17F9}" state="hidden" topLeftCell="B1">
      <selection activeCell="C3" sqref="C3"/>
      <pageMargins left="0.7" right="0.7" top="0.75" bottom="0.75" header="0.3" footer="0.3"/>
      <pageSetup paperSize="9" orientation="portrait" horizontalDpi="1200" verticalDpi="0" r:id="rId2"/>
    </customSheetView>
    <customSheetView guid="{7FEA3959-92A6-4B7E-927B-087EAC5E7414}" state="hidden" topLeftCell="B1">
      <selection activeCell="C3" sqref="C3"/>
      <pageMargins left="0.7" right="0.7" top="0.75" bottom="0.75" header="0.3" footer="0.3"/>
      <pageSetup paperSize="9" orientation="portrait" horizontalDpi="1200" verticalDpi="0" r:id="rId3"/>
    </customSheetView>
    <customSheetView guid="{8DCF598F-E3E8-4517-8889-6DF83747DD2A}" state="hidden" topLeftCell="B1">
      <selection activeCell="C3" sqref="C3"/>
      <pageMargins left="0.7" right="0.7" top="0.75" bottom="0.75" header="0.3" footer="0.3"/>
      <pageSetup paperSize="9" orientation="portrait" horizontalDpi="1200" verticalDpi="0" r:id="rId4"/>
    </customSheetView>
    <customSheetView guid="{B7DA3930-F502-4F10-B6E9-DF93489BC550}" state="hidden" topLeftCell="B1">
      <selection activeCell="C3" sqref="C3"/>
      <pageMargins left="0.7" right="0.7" top="0.75" bottom="0.75" header="0.3" footer="0.3"/>
      <pageSetup paperSize="9" orientation="portrait" horizontalDpi="1200" verticalDpi="0" r:id="rId5"/>
    </customSheetView>
    <customSheetView guid="{B95AE71C-5BDA-4E26-8FE3-DB001AA67062}" state="hidden" topLeftCell="B1">
      <selection activeCell="C3" sqref="C3"/>
      <pageMargins left="0.7" right="0.7" top="0.75" bottom="0.75" header="0.3" footer="0.3"/>
      <pageSetup paperSize="9" orientation="portrait" horizontalDpi="1200" verticalDpi="0" r:id="rId6"/>
    </customSheetView>
    <customSheetView guid="{85C5F000-3F2E-4A34-B83F-6CE80CF74968}" state="hidden" topLeftCell="B1">
      <selection activeCell="C3" sqref="C3"/>
      <pageMargins left="0.7" right="0.7" top="0.75" bottom="0.75" header="0.3" footer="0.3"/>
      <pageSetup paperSize="9" orientation="portrait" horizontalDpi="1200" verticalDpi="0" r:id="rId7"/>
    </customSheetView>
    <customSheetView guid="{996AFBE6-B482-42C1-8052-EFE8998821C2}" state="hidden" topLeftCell="B1">
      <selection activeCell="C3" sqref="C3"/>
      <pageMargins left="0.7" right="0.7" top="0.75" bottom="0.75" header="0.3" footer="0.3"/>
      <pageSetup paperSize="9" orientation="portrait" horizontalDpi="1200" verticalDpi="0" r:id="rId8"/>
    </customSheetView>
    <customSheetView guid="{AD86AC6C-B2E5-489A-BA08-94D78CF752AB}" state="hidden" topLeftCell="B1">
      <selection activeCell="C3" sqref="C3"/>
      <pageMargins left="0.7" right="0.7" top="0.75" bottom="0.75" header="0.3" footer="0.3"/>
      <pageSetup paperSize="9" orientation="portrait" horizontalDpi="1200" verticalDpi="0" r:id="rId9"/>
    </customSheetView>
    <customSheetView guid="{2F2FBC91-79AB-49BF-B046-986FA957665E}" state="hidden" topLeftCell="B1">
      <selection activeCell="C3" sqref="C3"/>
      <pageMargins left="0.7" right="0.7" top="0.75" bottom="0.75" header="0.3" footer="0.3"/>
      <pageSetup paperSize="9" orientation="portrait" horizontalDpi="1200" verticalDpi="0" r:id="rId10"/>
    </customSheetView>
    <customSheetView guid="{A6F13BD3-B96C-452C-968D-78F6E5959979}" state="hidden" topLeftCell="B1">
      <selection activeCell="C3" sqref="C3"/>
      <pageMargins left="0.7" right="0.7" top="0.75" bottom="0.75" header="0.3" footer="0.3"/>
      <pageSetup paperSize="9" orientation="portrait" horizontalDpi="1200" verticalDpi="0" r:id="rId11"/>
    </customSheetView>
  </customSheetViews>
  <pageMargins left="0.7" right="0.7" top="0.75" bottom="0.75" header="0.3" footer="0.3"/>
  <pageSetup paperSize="9" orientation="portrait" horizontalDpi="1200" verticalDpi="0" r:id="rId1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AO81"/>
  <sheetViews>
    <sheetView showGridLines="0" showZeros="0" view="pageBreakPreview" topLeftCell="A48" zoomScaleNormal="100" zoomScaleSheetLayoutView="100" workbookViewId="0">
      <selection activeCell="F59" sqref="F59"/>
    </sheetView>
  </sheetViews>
  <sheetFormatPr defaultColWidth="8" defaultRowHeight="16.5"/>
  <cols>
    <col min="1" max="1" width="9.375" style="843" customWidth="1"/>
    <col min="2" max="2" width="9.375" style="844" customWidth="1"/>
    <col min="3" max="3" width="12.875" style="843" customWidth="1"/>
    <col min="4" max="4" width="18.125" style="843" customWidth="1"/>
    <col min="5" max="5" width="11.125" style="843" customWidth="1"/>
    <col min="6" max="6" width="29.875" style="843" customWidth="1"/>
    <col min="7" max="7" width="8" style="843" customWidth="1"/>
    <col min="8" max="8" width="8" style="843" hidden="1" customWidth="1"/>
    <col min="9" max="25" width="8" style="839" customWidth="1"/>
    <col min="26" max="27" width="8" style="842" hidden="1" customWidth="1"/>
    <col min="28" max="28" width="17.5" style="842" hidden="1" customWidth="1"/>
    <col min="29" max="29" width="12.125" style="842" hidden="1" customWidth="1"/>
    <col min="30" max="30" width="8" style="840" hidden="1" customWidth="1"/>
    <col min="31" max="31" width="8" style="841" hidden="1" customWidth="1"/>
    <col min="32" max="32" width="12" style="841" hidden="1" customWidth="1"/>
    <col min="33" max="35" width="8" style="840" hidden="1" customWidth="1"/>
    <col min="36" max="36" width="9.125" style="840" hidden="1" customWidth="1"/>
    <col min="37" max="41" width="8" style="840" customWidth="1"/>
    <col min="42" max="16384" width="8" style="839"/>
  </cols>
  <sheetData>
    <row r="1" spans="1:36">
      <c r="F1" s="1386" t="s">
        <v>710</v>
      </c>
    </row>
    <row r="2" spans="1:36" ht="47.25" customHeight="1">
      <c r="A2" s="1552" t="str">
        <f>'Names of Bidder'!B1</f>
        <v>Subject:Rate Contract for Engagement of Surveying Agency for various Survey Works of Transmission Lines 132kv &amp; Above under NERTS for period of 1 Year (With 6 Months Provision for Extension)</v>
      </c>
      <c r="B2" s="1552"/>
      <c r="C2" s="1552"/>
      <c r="D2" s="1552"/>
      <c r="E2" s="1552"/>
      <c r="F2" s="1552"/>
      <c r="Z2" s="842" t="str">
        <f>'[1]Names of Bidder'!D6</f>
        <v>Sole Bidder</v>
      </c>
      <c r="AE2" s="841">
        <v>1</v>
      </c>
      <c r="AF2" s="841" t="s">
        <v>111</v>
      </c>
      <c r="AI2" s="841">
        <v>1</v>
      </c>
      <c r="AJ2" s="840" t="s">
        <v>115</v>
      </c>
    </row>
    <row r="3" spans="1:36">
      <c r="B3" s="843"/>
      <c r="Z3" s="842">
        <f>'[1]Names of Bidder'!AA6</f>
        <v>0</v>
      </c>
      <c r="AE3" s="841">
        <v>2</v>
      </c>
      <c r="AF3" s="841" t="s">
        <v>112</v>
      </c>
      <c r="AI3" s="841">
        <v>2</v>
      </c>
      <c r="AJ3" s="840" t="s">
        <v>116</v>
      </c>
    </row>
    <row r="4" spans="1:36">
      <c r="A4" s="1554" t="s">
        <v>262</v>
      </c>
      <c r="B4" s="1554"/>
      <c r="C4" s="1554"/>
      <c r="D4" s="1554"/>
      <c r="E4" s="1554"/>
      <c r="F4" s="1554"/>
      <c r="AE4" s="841">
        <v>3</v>
      </c>
      <c r="AF4" s="841" t="s">
        <v>113</v>
      </c>
      <c r="AI4" s="841">
        <v>3</v>
      </c>
      <c r="AJ4" s="840" t="s">
        <v>117</v>
      </c>
    </row>
    <row r="5" spans="1:36">
      <c r="A5" s="877"/>
      <c r="B5" s="877"/>
      <c r="C5" s="877"/>
      <c r="D5" s="877"/>
      <c r="E5" s="877"/>
      <c r="F5" s="877"/>
      <c r="AE5" s="841">
        <v>4</v>
      </c>
      <c r="AF5" s="841" t="s">
        <v>114</v>
      </c>
      <c r="AI5" s="841">
        <v>4</v>
      </c>
      <c r="AJ5" s="840" t="s">
        <v>118</v>
      </c>
    </row>
    <row r="6" spans="1:36">
      <c r="A6" s="844" t="s">
        <v>98</v>
      </c>
      <c r="C6" s="1555"/>
      <c r="D6" s="1555"/>
      <c r="E6" s="1555"/>
      <c r="F6" s="1555"/>
      <c r="AE6" s="841">
        <v>5</v>
      </c>
      <c r="AF6" s="841" t="s">
        <v>114</v>
      </c>
      <c r="AI6" s="841">
        <v>5</v>
      </c>
      <c r="AJ6" s="840" t="s">
        <v>119</v>
      </c>
    </row>
    <row r="7" spans="1:36">
      <c r="A7" s="844" t="s">
        <v>85</v>
      </c>
      <c r="B7" s="1556" t="str">
        <f>'Names of Bidder'!D48</f>
        <v>30  Apr  2024</v>
      </c>
      <c r="C7" s="1556"/>
      <c r="AE7" s="841">
        <v>6</v>
      </c>
      <c r="AF7" s="841" t="s">
        <v>114</v>
      </c>
      <c r="AG7" s="874">
        <f>DAY(B7)</f>
        <v>30</v>
      </c>
      <c r="AI7" s="841">
        <v>6</v>
      </c>
      <c r="AJ7" s="840" t="s">
        <v>120</v>
      </c>
    </row>
    <row r="8" spans="1:36">
      <c r="A8" s="844"/>
      <c r="B8" s="876"/>
      <c r="C8" s="876"/>
      <c r="AE8" s="841">
        <v>7</v>
      </c>
      <c r="AF8" s="841" t="s">
        <v>114</v>
      </c>
      <c r="AG8" s="874">
        <f>MONTH(B7)</f>
        <v>4</v>
      </c>
      <c r="AI8" s="841">
        <v>7</v>
      </c>
      <c r="AJ8" s="840" t="s">
        <v>121</v>
      </c>
    </row>
    <row r="9" spans="1:36">
      <c r="A9" s="875" t="s">
        <v>400</v>
      </c>
      <c r="B9" s="441"/>
      <c r="F9" s="872"/>
      <c r="AE9" s="841">
        <v>8</v>
      </c>
      <c r="AF9" s="841" t="s">
        <v>114</v>
      </c>
      <c r="AG9" s="874" t="str">
        <f>LOOKUP(AG8,AI2:AI13,AJ2:AJ13)</f>
        <v>April</v>
      </c>
      <c r="AI9" s="841">
        <v>8</v>
      </c>
      <c r="AJ9" s="840" t="s">
        <v>122</v>
      </c>
    </row>
    <row r="10" spans="1:36">
      <c r="A10" s="967" t="s">
        <v>665</v>
      </c>
      <c r="B10" s="873"/>
      <c r="F10" s="872"/>
      <c r="AE10" s="841">
        <v>9</v>
      </c>
      <c r="AF10" s="841" t="s">
        <v>114</v>
      </c>
      <c r="AG10" s="874">
        <f>YEAR(B7)</f>
        <v>2024</v>
      </c>
      <c r="AI10" s="841">
        <v>9</v>
      </c>
      <c r="AJ10" s="840" t="s">
        <v>123</v>
      </c>
    </row>
    <row r="11" spans="1:36">
      <c r="A11" s="967" t="s">
        <v>666</v>
      </c>
      <c r="B11" s="873"/>
      <c r="F11" s="872"/>
      <c r="AE11" s="841">
        <v>10</v>
      </c>
      <c r="AF11" s="841" t="s">
        <v>114</v>
      </c>
      <c r="AI11" s="841">
        <v>10</v>
      </c>
      <c r="AJ11" s="840" t="s">
        <v>124</v>
      </c>
    </row>
    <row r="12" spans="1:36">
      <c r="A12" s="967" t="s">
        <v>667</v>
      </c>
      <c r="B12" s="873"/>
      <c r="F12" s="872"/>
      <c r="AE12" s="841">
        <v>11</v>
      </c>
      <c r="AF12" s="841" t="s">
        <v>114</v>
      </c>
      <c r="AI12" s="841">
        <v>11</v>
      </c>
      <c r="AJ12" s="840" t="s">
        <v>125</v>
      </c>
    </row>
    <row r="13" spans="1:36">
      <c r="A13" s="967" t="s">
        <v>668</v>
      </c>
      <c r="B13" s="873"/>
      <c r="F13" s="872"/>
      <c r="AE13" s="841">
        <v>12</v>
      </c>
      <c r="AF13" s="841" t="s">
        <v>114</v>
      </c>
      <c r="AI13" s="841">
        <v>12</v>
      </c>
      <c r="AJ13" s="840" t="s">
        <v>126</v>
      </c>
    </row>
    <row r="14" spans="1:36">
      <c r="A14" s="966" t="s">
        <v>669</v>
      </c>
      <c r="B14" s="873"/>
      <c r="F14" s="872"/>
      <c r="AE14" s="841">
        <v>13</v>
      </c>
      <c r="AF14" s="841" t="s">
        <v>114</v>
      </c>
    </row>
    <row r="15" spans="1:36" ht="22.5" customHeight="1">
      <c r="A15" s="844"/>
      <c r="F15" s="872"/>
      <c r="AE15" s="841">
        <v>14</v>
      </c>
      <c r="AF15" s="841" t="s">
        <v>114</v>
      </c>
    </row>
    <row r="16" spans="1:36" ht="66" customHeight="1">
      <c r="A16" s="864" t="s">
        <v>99</v>
      </c>
      <c r="B16" s="862"/>
      <c r="C16" s="1557" t="str">
        <f>Basic!B3</f>
        <v>Rate Contract for Engagement of Surveying Agency for various Survey Works of Transmission Lines 132kv &amp; Above under NERTS for period of 1 Year (With 6 Months Provision for Extension)</v>
      </c>
      <c r="D16" s="1557"/>
      <c r="E16" s="1557"/>
      <c r="F16" s="1557"/>
      <c r="AE16" s="841">
        <v>15</v>
      </c>
      <c r="AF16" s="841" t="s">
        <v>114</v>
      </c>
    </row>
    <row r="17" spans="1:41" ht="27.75" customHeight="1">
      <c r="A17" s="843" t="s">
        <v>86</v>
      </c>
      <c r="B17" s="843"/>
      <c r="C17" s="872"/>
      <c r="D17" s="872"/>
      <c r="E17" s="872"/>
      <c r="F17" s="872"/>
      <c r="AE17" s="841">
        <v>16</v>
      </c>
      <c r="AF17" s="841" t="s">
        <v>114</v>
      </c>
    </row>
    <row r="18" spans="1:41" ht="136.5" customHeight="1">
      <c r="A18" s="862">
        <v>1</v>
      </c>
      <c r="B18" s="1538" t="str">
        <f>CONCATENATE("In continuation of Techno-commercial Bid,","we hereby submit the Second Envelope of the Bid,","both of which shall be read together and in conjunction with each other,","and shall be construed as an integral part of our Bid. Accordingly,","we the undersigned,","submit our offer for ",Basic!B3, " under the above-named package in full conformity with the said Bidding Documents for the sum of ", "(Specify the currency and the amount in figures and words) …………. or such other sums as may be determined in accordance with the terms and conditions of the Bidding Documents.")</f>
        <v>In continuation of Techno-commercial Bid,we hereby submit the Second Envelope of the Bid,both of which shall be read together and in conjunction with each other,and shall be construed as an integral part of our Bid. Accordingly,we the undersigned,submit our offer for Rate Contract for Engagement of Surveying Agency for various Survey Works of Transmission Lines 132kv &amp; Above under NERTS for period of 1 Year (With 6 Months Provision for Extension) under the above-named package in full conformity with the said Bidding Documents for the sum of (Specify the currency and the amount in figures and words) …………. or such other sums as may be determined in accordance with the terms and conditions of the Bidding Documents.</v>
      </c>
      <c r="C18" s="1538"/>
      <c r="D18" s="1538"/>
      <c r="E18" s="1538"/>
      <c r="F18" s="1538"/>
      <c r="Z18" s="871" t="s">
        <v>110</v>
      </c>
      <c r="AA18" s="870" t="s">
        <v>618</v>
      </c>
      <c r="AB18" s="869" t="e">
        <f>'Sch-6 After Discount'!D26</f>
        <v>#REF!</v>
      </c>
      <c r="AC18" s="868" t="e">
        <f>" (" &amp; 'N to W'!A4 &amp; ")"</f>
        <v>#REF!</v>
      </c>
      <c r="AE18" s="841">
        <v>17</v>
      </c>
      <c r="AF18" s="841" t="s">
        <v>114</v>
      </c>
    </row>
    <row r="19" spans="1:41" ht="39" customHeight="1">
      <c r="B19" s="1558" t="s">
        <v>87</v>
      </c>
      <c r="C19" s="1558"/>
      <c r="D19" s="1558"/>
      <c r="E19" s="1558"/>
      <c r="F19" s="1558"/>
      <c r="AE19" s="841">
        <v>18</v>
      </c>
      <c r="AF19" s="841" t="s">
        <v>114</v>
      </c>
    </row>
    <row r="20" spans="1:41" s="843" customFormat="1" ht="27.75" customHeight="1">
      <c r="A20" s="867">
        <v>2</v>
      </c>
      <c r="B20" s="1553" t="s">
        <v>88</v>
      </c>
      <c r="C20" s="1553"/>
      <c r="D20" s="1553"/>
      <c r="E20" s="1553"/>
      <c r="F20" s="1553"/>
      <c r="Z20" s="846"/>
      <c r="AA20" s="846"/>
      <c r="AB20" s="846"/>
      <c r="AC20" s="846"/>
      <c r="AD20" s="845"/>
      <c r="AE20" s="841">
        <v>19</v>
      </c>
      <c r="AF20" s="841" t="s">
        <v>114</v>
      </c>
      <c r="AG20" s="845"/>
      <c r="AH20" s="845"/>
      <c r="AI20" s="845"/>
      <c r="AJ20" s="845"/>
      <c r="AK20" s="845"/>
      <c r="AL20" s="845"/>
      <c r="AM20" s="845"/>
      <c r="AN20" s="845"/>
      <c r="AO20" s="845"/>
    </row>
    <row r="21" spans="1:41" ht="39.75" customHeight="1">
      <c r="A21" s="862">
        <v>2.1</v>
      </c>
      <c r="B21" s="1538" t="s">
        <v>89</v>
      </c>
      <c r="C21" s="1538"/>
      <c r="D21" s="1538"/>
      <c r="E21" s="1538"/>
      <c r="F21" s="1538"/>
      <c r="AE21" s="841">
        <v>20</v>
      </c>
      <c r="AF21" s="841" t="s">
        <v>114</v>
      </c>
    </row>
    <row r="22" spans="1:41" ht="36.75" customHeight="1">
      <c r="B22" s="1547" t="s">
        <v>450</v>
      </c>
      <c r="C22" s="1547"/>
      <c r="D22" s="1537" t="s">
        <v>716</v>
      </c>
      <c r="E22" s="1538"/>
      <c r="F22" s="1538"/>
      <c r="AE22" s="841">
        <v>21</v>
      </c>
      <c r="AF22" s="841" t="s">
        <v>111</v>
      </c>
    </row>
    <row r="23" spans="1:41" ht="21" customHeight="1">
      <c r="B23" s="1547" t="s">
        <v>451</v>
      </c>
      <c r="C23" s="1547"/>
      <c r="D23" s="866" t="s">
        <v>711</v>
      </c>
      <c r="E23" s="864"/>
      <c r="F23" s="864"/>
      <c r="AE23" s="841">
        <v>22</v>
      </c>
      <c r="AF23" s="841" t="s">
        <v>114</v>
      </c>
    </row>
    <row r="24" spans="1:41" ht="21" customHeight="1">
      <c r="B24" s="1547" t="s">
        <v>452</v>
      </c>
      <c r="C24" s="1547"/>
      <c r="D24" s="866" t="s">
        <v>712</v>
      </c>
      <c r="E24" s="864"/>
      <c r="F24" s="864"/>
      <c r="H24" s="865" t="str">
        <f>'[1]Names of Bidder'!D6</f>
        <v>Sole Bidder</v>
      </c>
      <c r="AE24" s="841">
        <v>23</v>
      </c>
      <c r="AF24" s="841" t="s">
        <v>114</v>
      </c>
    </row>
    <row r="25" spans="1:41" ht="21" customHeight="1">
      <c r="B25" s="1547" t="s">
        <v>453</v>
      </c>
      <c r="C25" s="1547"/>
      <c r="D25" s="866" t="s">
        <v>713</v>
      </c>
      <c r="E25" s="864"/>
      <c r="F25" s="864"/>
      <c r="H25" s="865"/>
    </row>
    <row r="26" spans="1:41" ht="21.75" customHeight="1">
      <c r="B26" s="1546" t="s">
        <v>454</v>
      </c>
      <c r="C26" s="1547"/>
      <c r="D26" s="866" t="s">
        <v>652</v>
      </c>
      <c r="E26" s="864"/>
      <c r="F26" s="864"/>
      <c r="AE26" s="841">
        <v>24</v>
      </c>
      <c r="AF26" s="841" t="s">
        <v>114</v>
      </c>
    </row>
    <row r="27" spans="1:41" ht="24" customHeight="1">
      <c r="B27" s="1546" t="s">
        <v>455</v>
      </c>
      <c r="C27" s="1547"/>
      <c r="D27" s="866" t="s">
        <v>714</v>
      </c>
      <c r="E27" s="864"/>
      <c r="F27" s="864"/>
      <c r="AE27" s="841">
        <v>25</v>
      </c>
      <c r="AF27" s="841" t="s">
        <v>114</v>
      </c>
    </row>
    <row r="28" spans="1:41" ht="24" customHeight="1">
      <c r="B28" s="1546" t="s">
        <v>456</v>
      </c>
      <c r="C28" s="1547"/>
      <c r="D28" s="864" t="s">
        <v>458</v>
      </c>
      <c r="E28" s="864"/>
      <c r="F28" s="864"/>
      <c r="AE28" s="841">
        <v>26</v>
      </c>
      <c r="AF28" s="841" t="s">
        <v>114</v>
      </c>
    </row>
    <row r="29" spans="1:41" ht="43.5" customHeight="1">
      <c r="B29" s="1546" t="s">
        <v>715</v>
      </c>
      <c r="C29" s="1547"/>
      <c r="D29" s="1551" t="s">
        <v>653</v>
      </c>
      <c r="E29" s="1551"/>
      <c r="F29" s="1551"/>
      <c r="AE29" s="841">
        <v>27</v>
      </c>
      <c r="AF29" s="841" t="s">
        <v>114</v>
      </c>
    </row>
    <row r="30" spans="1:41" ht="92.25" customHeight="1">
      <c r="A30" s="863">
        <v>2.2000000000000002</v>
      </c>
      <c r="B30" s="1538" t="s">
        <v>100</v>
      </c>
      <c r="C30" s="1538"/>
      <c r="D30" s="1538"/>
      <c r="E30" s="1538"/>
      <c r="F30" s="1538"/>
      <c r="AE30" s="841">
        <v>28</v>
      </c>
      <c r="AF30" s="841" t="s">
        <v>114</v>
      </c>
    </row>
    <row r="31" spans="1:41" ht="69.75" customHeight="1">
      <c r="A31" s="863">
        <v>2.2999999999999998</v>
      </c>
      <c r="B31" s="1537" t="s">
        <v>664</v>
      </c>
      <c r="C31" s="1538"/>
      <c r="D31" s="1538"/>
      <c r="E31" s="1538"/>
      <c r="F31" s="1538"/>
      <c r="AE31" s="841">
        <v>29</v>
      </c>
      <c r="AF31" s="841" t="s">
        <v>114</v>
      </c>
    </row>
    <row r="32" spans="1:41" ht="142.5" customHeight="1">
      <c r="A32" s="863">
        <v>2.4</v>
      </c>
      <c r="B32" s="1538" t="s">
        <v>102</v>
      </c>
      <c r="C32" s="1538"/>
      <c r="D32" s="1538"/>
      <c r="E32" s="1538"/>
      <c r="F32" s="1538"/>
      <c r="AE32" s="841">
        <v>30</v>
      </c>
      <c r="AF32" s="841" t="s">
        <v>114</v>
      </c>
    </row>
    <row r="33" spans="1:32" ht="75.75" customHeight="1">
      <c r="A33" s="863">
        <v>2.5</v>
      </c>
      <c r="B33" s="1538" t="s">
        <v>103</v>
      </c>
      <c r="C33" s="1538"/>
      <c r="D33" s="1538"/>
      <c r="E33" s="1538"/>
      <c r="F33" s="1538"/>
      <c r="AE33" s="841">
        <v>31</v>
      </c>
      <c r="AF33" s="841" t="s">
        <v>111</v>
      </c>
    </row>
    <row r="34" spans="1:32" ht="76.5" customHeight="1">
      <c r="A34" s="862">
        <v>3</v>
      </c>
      <c r="B34" s="1538" t="s">
        <v>127</v>
      </c>
      <c r="C34" s="1538"/>
      <c r="D34" s="1538"/>
      <c r="E34" s="1538"/>
      <c r="F34" s="1538"/>
    </row>
    <row r="35" spans="1:32" ht="59.25" customHeight="1">
      <c r="A35" s="862">
        <v>3.1</v>
      </c>
      <c r="B35" s="1550" t="s">
        <v>616</v>
      </c>
      <c r="C35" s="1550"/>
      <c r="D35" s="1550"/>
      <c r="E35" s="1550"/>
      <c r="F35" s="1550"/>
    </row>
    <row r="36" spans="1:32" ht="101.25" customHeight="1">
      <c r="A36" s="863">
        <v>3.2</v>
      </c>
      <c r="B36" s="1537" t="s">
        <v>615</v>
      </c>
      <c r="C36" s="1538"/>
      <c r="D36" s="1538"/>
      <c r="E36" s="1538"/>
      <c r="F36" s="1538"/>
    </row>
    <row r="37" spans="1:32" ht="9.75" customHeight="1">
      <c r="A37" s="863"/>
      <c r="B37" s="1538"/>
      <c r="C37" s="1538"/>
      <c r="D37" s="1538"/>
      <c r="E37" s="1538"/>
      <c r="F37" s="1538"/>
    </row>
    <row r="38" spans="1:32" ht="49.5" customHeight="1">
      <c r="A38" s="863">
        <v>3.3</v>
      </c>
      <c r="B38" s="1537" t="s">
        <v>614</v>
      </c>
      <c r="C38" s="1538"/>
      <c r="D38" s="1538"/>
      <c r="E38" s="1538"/>
      <c r="F38" s="1538"/>
    </row>
    <row r="39" spans="1:32" ht="12.75" customHeight="1">
      <c r="A39" s="863"/>
      <c r="B39" s="1538"/>
      <c r="C39" s="1538"/>
      <c r="D39" s="1538"/>
      <c r="E39" s="1538"/>
      <c r="F39" s="1538"/>
    </row>
    <row r="40" spans="1:32" ht="75" customHeight="1">
      <c r="A40" s="862">
        <v>4</v>
      </c>
      <c r="B40" s="1538" t="s">
        <v>106</v>
      </c>
      <c r="C40" s="1538"/>
      <c r="D40" s="1538"/>
      <c r="E40" s="1538"/>
      <c r="F40" s="1538"/>
      <c r="H40" s="843" t="e">
        <f>#REF!</f>
        <v>#REF!</v>
      </c>
    </row>
    <row r="41" spans="1:32" ht="97.5" customHeight="1">
      <c r="A41" s="862">
        <v>5</v>
      </c>
      <c r="B41" s="1538" t="s">
        <v>107</v>
      </c>
      <c r="C41" s="1538"/>
      <c r="D41" s="1538"/>
      <c r="E41" s="1538"/>
      <c r="F41" s="1538"/>
    </row>
    <row r="42" spans="1:32" ht="14.25" customHeight="1">
      <c r="B42" s="471" t="str">
        <f>IF(ISERROR("Dated this " &amp; AG7 &amp; LOOKUP(AG7,AE2:AE33,AF2:AF33) &amp; " day of " &amp; AG9 &amp; " " &amp;AG10), "", "Dated this " &amp; AG7 &amp; LOOKUP(AG7,AE2:AE33,AF2:AF33) &amp; " day of " &amp; AG9 &amp; " " &amp;AG10)</f>
        <v>Dated this 30th day of April 2024</v>
      </c>
      <c r="C42" s="471"/>
      <c r="D42" s="471"/>
      <c r="E42" s="861"/>
      <c r="F42" s="861"/>
    </row>
    <row r="43" spans="1:32" ht="30" customHeight="1">
      <c r="B43" s="471" t="s">
        <v>94</v>
      </c>
      <c r="C43" s="860"/>
      <c r="D43" s="858"/>
      <c r="E43" s="858"/>
      <c r="F43" s="858"/>
    </row>
    <row r="44" spans="1:32" ht="30" customHeight="1">
      <c r="B44" s="859"/>
      <c r="C44" s="858"/>
      <c r="D44" s="858"/>
      <c r="E44" s="471"/>
      <c r="F44" s="472" t="s">
        <v>95</v>
      </c>
    </row>
    <row r="45" spans="1:32" ht="36" customHeight="1">
      <c r="B45" s="859"/>
      <c r="C45" s="858"/>
      <c r="D45" s="471"/>
      <c r="E45" s="472" t="s">
        <v>654</v>
      </c>
      <c r="F45" s="964">
        <f>'Names of Bidder'!D9:G9</f>
        <v>0</v>
      </c>
    </row>
    <row r="46" spans="1:32" ht="30" customHeight="1">
      <c r="A46" s="839"/>
      <c r="B46" s="839"/>
      <c r="C46" s="857"/>
      <c r="D46" s="839"/>
      <c r="E46" s="853" t="s">
        <v>613</v>
      </c>
      <c r="F46" s="844"/>
    </row>
    <row r="47" spans="1:32" ht="30" customHeight="1">
      <c r="A47" s="856" t="s">
        <v>264</v>
      </c>
      <c r="B47" s="1549" t="str">
        <f>B7</f>
        <v>30  Apr  2024</v>
      </c>
      <c r="C47" s="1549"/>
      <c r="D47" s="839"/>
      <c r="E47" s="853" t="s">
        <v>96</v>
      </c>
      <c r="F47" s="854" t="str">
        <f>'Names of Bidder'!D39</f>
        <v>Printed_Name</v>
      </c>
    </row>
    <row r="48" spans="1:32" ht="30" customHeight="1">
      <c r="A48" s="856" t="s">
        <v>265</v>
      </c>
      <c r="B48" s="854" t="str">
        <f>'Names of Bidder'!D43</f>
        <v>Place_Place</v>
      </c>
      <c r="C48" s="855"/>
      <c r="D48" s="839"/>
      <c r="E48" s="853" t="s">
        <v>97</v>
      </c>
      <c r="F48" s="854" t="str">
        <f>'Names of Bidder'!D40</f>
        <v>Designation</v>
      </c>
    </row>
    <row r="49" spans="1:41" ht="30" customHeight="1">
      <c r="B49" s="843"/>
      <c r="D49" s="839"/>
      <c r="E49" s="853" t="s">
        <v>612</v>
      </c>
    </row>
    <row r="50" spans="1:41" ht="30" customHeight="1">
      <c r="A50" s="1548" t="str">
        <f>IF(H24="Sole Bidder", "", "In case of bid from a Joint Venture, name &amp; designation of representative of JV partner is to be provided and Bid Form is also to be signed by him.")</f>
        <v/>
      </c>
      <c r="B50" s="1548"/>
      <c r="C50" s="1548"/>
      <c r="D50" s="1548"/>
      <c r="E50" s="1548"/>
      <c r="F50" s="1548"/>
    </row>
    <row r="51" spans="1:41" ht="30" customHeight="1">
      <c r="A51" s="852"/>
      <c r="B51" s="852"/>
      <c r="C51" s="471" t="str">
        <f>IF(Z3="2 or More", "Other Partner-2", "")</f>
        <v/>
      </c>
      <c r="D51" s="852"/>
      <c r="E51" s="851"/>
      <c r="F51" s="851" t="str">
        <f>IF(Z3=1,"Other Partner",IF(Z3="2 or More","Other Partner-1",""))</f>
        <v/>
      </c>
    </row>
    <row r="52" spans="1:41" ht="30" customHeight="1">
      <c r="A52" s="471"/>
      <c r="B52" s="472" t="str">
        <f>IF(Z3="2 or More", "Signature :", "")</f>
        <v/>
      </c>
      <c r="C52" s="470"/>
      <c r="D52" s="471"/>
      <c r="E52" s="472"/>
      <c r="F52" s="471"/>
    </row>
    <row r="53" spans="1:41" s="843" customFormat="1" ht="30" customHeight="1">
      <c r="A53" s="471"/>
      <c r="B53" s="472" t="str">
        <f>IF(Z3="2 or More", "Printed Name :", "")</f>
        <v/>
      </c>
      <c r="C53" s="850"/>
      <c r="D53" s="471"/>
      <c r="E53" s="472" t="str">
        <f>IF(Z2="Sole Bidder", "", "Printed Name :")</f>
        <v/>
      </c>
      <c r="F53" s="849"/>
      <c r="H53" s="844"/>
      <c r="Z53" s="846"/>
      <c r="AA53" s="846"/>
      <c r="AB53" s="846"/>
      <c r="AC53" s="846"/>
      <c r="AD53" s="845"/>
      <c r="AE53" s="841"/>
      <c r="AF53" s="841"/>
      <c r="AG53" s="845"/>
      <c r="AH53" s="845"/>
      <c r="AI53" s="845"/>
      <c r="AJ53" s="845"/>
      <c r="AK53" s="845"/>
      <c r="AL53" s="845"/>
      <c r="AM53" s="845"/>
      <c r="AN53" s="845"/>
      <c r="AO53" s="845"/>
    </row>
    <row r="54" spans="1:41" s="843" customFormat="1" ht="30" customHeight="1">
      <c r="A54" s="471"/>
      <c r="B54" s="472" t="str">
        <f>IF(Z3="2 or More", "Designation :", "")</f>
        <v/>
      </c>
      <c r="C54" s="850"/>
      <c r="D54" s="471"/>
      <c r="E54" s="472" t="str">
        <f>IF(Z2="Sole Bidder", "", "Designation :")</f>
        <v/>
      </c>
      <c r="F54" s="849"/>
      <c r="H54" s="844"/>
      <c r="Z54" s="846"/>
      <c r="AA54" s="846"/>
      <c r="AB54" s="846"/>
      <c r="AC54" s="846"/>
      <c r="AD54" s="845"/>
      <c r="AE54" s="841"/>
      <c r="AF54" s="841"/>
      <c r="AG54" s="845"/>
      <c r="AH54" s="845"/>
      <c r="AI54" s="845"/>
      <c r="AJ54" s="845"/>
      <c r="AK54" s="845"/>
      <c r="AL54" s="845"/>
      <c r="AM54" s="845"/>
      <c r="AN54" s="845"/>
      <c r="AO54" s="845"/>
    </row>
    <row r="55" spans="1:41" s="843" customFormat="1" ht="30" customHeight="1">
      <c r="A55" s="471"/>
      <c r="B55" s="472" t="str">
        <f>IF(Z3=2, "Common Seal :", "")</f>
        <v/>
      </c>
      <c r="C55" s="470"/>
      <c r="D55" s="471"/>
      <c r="E55" s="472"/>
      <c r="F55" s="474"/>
      <c r="H55" s="844"/>
      <c r="Z55" s="846"/>
      <c r="AA55" s="846"/>
      <c r="AB55" s="846"/>
      <c r="AC55" s="846"/>
      <c r="AD55" s="845"/>
      <c r="AE55" s="841"/>
      <c r="AF55" s="841"/>
      <c r="AG55" s="845"/>
      <c r="AH55" s="845"/>
      <c r="AI55" s="845"/>
      <c r="AJ55" s="845"/>
      <c r="AK55" s="845"/>
      <c r="AL55" s="845"/>
      <c r="AM55" s="845"/>
      <c r="AN55" s="845"/>
      <c r="AO55" s="845"/>
    </row>
    <row r="56" spans="1:41" s="843" customFormat="1" ht="33" customHeight="1">
      <c r="A56" s="848" t="s">
        <v>263</v>
      </c>
      <c r="B56" s="476"/>
      <c r="C56" s="477"/>
      <c r="D56" s="474"/>
      <c r="E56" s="478"/>
      <c r="F56" s="474"/>
      <c r="H56" s="844"/>
      <c r="Z56" s="846"/>
      <c r="AA56" s="846"/>
      <c r="AB56" s="846"/>
      <c r="AC56" s="846"/>
      <c r="AD56" s="845"/>
      <c r="AE56" s="841"/>
      <c r="AF56" s="841"/>
      <c r="AG56" s="845"/>
      <c r="AH56" s="845"/>
      <c r="AI56" s="845"/>
      <c r="AJ56" s="845"/>
      <c r="AK56" s="845"/>
      <c r="AL56" s="845"/>
      <c r="AM56" s="845"/>
      <c r="AN56" s="845"/>
      <c r="AO56" s="845"/>
    </row>
    <row r="57" spans="1:41" s="843" customFormat="1" ht="33" customHeight="1">
      <c r="A57" s="1545" t="s">
        <v>282</v>
      </c>
      <c r="B57" s="1545"/>
      <c r="C57" s="1545"/>
      <c r="D57" s="1539"/>
      <c r="E57" s="1540"/>
      <c r="F57" s="1540"/>
      <c r="H57" s="844"/>
      <c r="Z57" s="846"/>
      <c r="AA57" s="846"/>
      <c r="AB57" s="846"/>
      <c r="AC57" s="846"/>
      <c r="AD57" s="845"/>
      <c r="AE57" s="841"/>
      <c r="AF57" s="841"/>
      <c r="AG57" s="845"/>
      <c r="AH57" s="845"/>
      <c r="AI57" s="845"/>
      <c r="AJ57" s="845"/>
      <c r="AK57" s="845"/>
      <c r="AL57" s="845"/>
      <c r="AM57" s="845"/>
      <c r="AN57" s="845"/>
      <c r="AO57" s="845"/>
    </row>
    <row r="58" spans="1:41" s="843" customFormat="1" ht="33" customHeight="1">
      <c r="A58" s="1544"/>
      <c r="B58" s="1544"/>
      <c r="C58" s="1544"/>
      <c r="D58" s="847"/>
      <c r="E58" s="847"/>
      <c r="F58" s="847"/>
      <c r="H58" s="844"/>
      <c r="Z58" s="846"/>
      <c r="AA58" s="846"/>
      <c r="AB58" s="846"/>
      <c r="AC58" s="846"/>
      <c r="AD58" s="845"/>
      <c r="AE58" s="841"/>
      <c r="AF58" s="841"/>
      <c r="AG58" s="845"/>
      <c r="AH58" s="845"/>
      <c r="AI58" s="845"/>
      <c r="AJ58" s="845"/>
      <c r="AK58" s="845"/>
      <c r="AL58" s="845"/>
      <c r="AM58" s="845"/>
      <c r="AN58" s="845"/>
      <c r="AO58" s="845"/>
    </row>
    <row r="59" spans="1:41" s="843" customFormat="1" ht="33" customHeight="1">
      <c r="A59" s="1543"/>
      <c r="B59" s="1543"/>
      <c r="C59" s="1543"/>
      <c r="D59" s="847"/>
      <c r="E59" s="847"/>
      <c r="F59" s="847"/>
      <c r="H59" s="844"/>
      <c r="Z59" s="846"/>
      <c r="AA59" s="846"/>
      <c r="AB59" s="846"/>
      <c r="AC59" s="846"/>
      <c r="AD59" s="845"/>
      <c r="AE59" s="841"/>
      <c r="AF59" s="841"/>
      <c r="AG59" s="845"/>
      <c r="AH59" s="845"/>
      <c r="AI59" s="845"/>
      <c r="AJ59" s="845"/>
      <c r="AK59" s="845"/>
      <c r="AL59" s="845"/>
      <c r="AM59" s="845"/>
      <c r="AN59" s="845"/>
      <c r="AO59" s="845"/>
    </row>
    <row r="60" spans="1:41" s="843" customFormat="1" ht="33" customHeight="1">
      <c r="A60" s="1542" t="s">
        <v>283</v>
      </c>
      <c r="B60" s="1542"/>
      <c r="C60" s="1542"/>
      <c r="D60" s="1539"/>
      <c r="E60" s="1540"/>
      <c r="F60" s="1540"/>
      <c r="H60" s="844"/>
      <c r="Z60" s="846"/>
      <c r="AA60" s="846"/>
      <c r="AB60" s="846"/>
      <c r="AC60" s="846"/>
      <c r="AD60" s="845"/>
      <c r="AE60" s="841"/>
      <c r="AF60" s="841"/>
      <c r="AG60" s="845"/>
      <c r="AH60" s="845"/>
      <c r="AI60" s="845"/>
      <c r="AJ60" s="845"/>
      <c r="AK60" s="845"/>
      <c r="AL60" s="845"/>
      <c r="AM60" s="845"/>
      <c r="AN60" s="845"/>
      <c r="AO60" s="845"/>
    </row>
    <row r="61" spans="1:41" s="843" customFormat="1" ht="33" customHeight="1">
      <c r="A61" s="1542" t="s">
        <v>281</v>
      </c>
      <c r="B61" s="1542"/>
      <c r="C61" s="1542"/>
      <c r="D61" s="1539"/>
      <c r="E61" s="1540"/>
      <c r="F61" s="1540"/>
      <c r="H61" s="844"/>
      <c r="Z61" s="846"/>
      <c r="AA61" s="846"/>
      <c r="AB61" s="846"/>
      <c r="AC61" s="846"/>
      <c r="AD61" s="845"/>
      <c r="AE61" s="841"/>
      <c r="AF61" s="841"/>
      <c r="AG61" s="845"/>
      <c r="AH61" s="845"/>
      <c r="AI61" s="845"/>
      <c r="AJ61" s="845"/>
      <c r="AK61" s="845"/>
      <c r="AL61" s="845"/>
      <c r="AM61" s="845"/>
      <c r="AN61" s="845"/>
      <c r="AO61" s="845"/>
    </row>
    <row r="62" spans="1:41" s="843" customFormat="1" ht="33" customHeight="1">
      <c r="A62" s="1542" t="s">
        <v>284</v>
      </c>
      <c r="B62" s="1542"/>
      <c r="C62" s="1542"/>
      <c r="D62" s="1539"/>
      <c r="E62" s="1540"/>
      <c r="F62" s="1540"/>
      <c r="H62" s="844"/>
      <c r="Z62" s="846"/>
      <c r="AA62" s="846"/>
      <c r="AB62" s="846"/>
      <c r="AC62" s="846"/>
      <c r="AD62" s="845"/>
      <c r="AE62" s="841"/>
      <c r="AF62" s="841"/>
      <c r="AG62" s="845"/>
      <c r="AH62" s="845"/>
      <c r="AI62" s="845"/>
      <c r="AJ62" s="845"/>
      <c r="AK62" s="845"/>
      <c r="AL62" s="845"/>
      <c r="AM62" s="845"/>
      <c r="AN62" s="845"/>
      <c r="AO62" s="845"/>
    </row>
    <row r="63" spans="1:41" s="843" customFormat="1" ht="33" customHeight="1">
      <c r="A63" s="1545" t="s">
        <v>285</v>
      </c>
      <c r="B63" s="1545"/>
      <c r="C63" s="1545"/>
      <c r="D63" s="1539"/>
      <c r="E63" s="1540"/>
      <c r="F63" s="1540"/>
      <c r="H63" s="844"/>
      <c r="Z63" s="846"/>
      <c r="AA63" s="846"/>
      <c r="AB63" s="846"/>
      <c r="AC63" s="846"/>
      <c r="AD63" s="845"/>
      <c r="AE63" s="841"/>
      <c r="AF63" s="841"/>
      <c r="AG63" s="845"/>
      <c r="AH63" s="845"/>
      <c r="AI63" s="845"/>
      <c r="AJ63" s="845"/>
      <c r="AK63" s="845"/>
      <c r="AL63" s="845"/>
      <c r="AM63" s="845"/>
      <c r="AN63" s="845"/>
      <c r="AO63" s="845"/>
    </row>
    <row r="64" spans="1:41" s="843" customFormat="1" ht="33" customHeight="1">
      <c r="A64" s="1544"/>
      <c r="B64" s="1544"/>
      <c r="C64" s="1544"/>
      <c r="D64" s="847"/>
      <c r="E64" s="847"/>
      <c r="F64" s="847"/>
      <c r="H64" s="844"/>
      <c r="Z64" s="846"/>
      <c r="AA64" s="846"/>
      <c r="AB64" s="846"/>
      <c r="AC64" s="846"/>
      <c r="AD64" s="845"/>
      <c r="AE64" s="841"/>
      <c r="AF64" s="841"/>
      <c r="AG64" s="845"/>
      <c r="AH64" s="845"/>
      <c r="AI64" s="845"/>
      <c r="AJ64" s="845"/>
      <c r="AK64" s="845"/>
      <c r="AL64" s="845"/>
      <c r="AM64" s="845"/>
      <c r="AN64" s="845"/>
      <c r="AO64" s="845"/>
    </row>
    <row r="65" spans="1:41" s="843" customFormat="1" ht="33" customHeight="1">
      <c r="A65" s="1543"/>
      <c r="B65" s="1543"/>
      <c r="C65" s="1543"/>
      <c r="D65" s="847"/>
      <c r="E65" s="847"/>
      <c r="F65" s="847"/>
      <c r="H65" s="844"/>
      <c r="Z65" s="846"/>
      <c r="AA65" s="846"/>
      <c r="AB65" s="846"/>
      <c r="AC65" s="846"/>
      <c r="AD65" s="845"/>
      <c r="AE65" s="841"/>
      <c r="AF65" s="841"/>
      <c r="AG65" s="845"/>
      <c r="AH65" s="845"/>
      <c r="AI65" s="845"/>
      <c r="AJ65" s="845"/>
      <c r="AK65" s="845"/>
      <c r="AL65" s="845"/>
      <c r="AM65" s="845"/>
      <c r="AN65" s="845"/>
      <c r="AO65" s="845"/>
    </row>
    <row r="66" spans="1:41" s="843" customFormat="1" ht="60.75" customHeight="1">
      <c r="A66" s="154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6" s="1541"/>
      <c r="C66" s="1541"/>
      <c r="D66" s="1541"/>
      <c r="E66" s="1541"/>
      <c r="F66" s="1541"/>
      <c r="H66" s="844"/>
      <c r="Z66" s="846"/>
      <c r="AA66" s="846"/>
      <c r="AB66" s="846"/>
      <c r="AC66" s="846"/>
      <c r="AD66" s="845"/>
      <c r="AE66" s="841"/>
      <c r="AF66" s="841"/>
      <c r="AG66" s="845"/>
      <c r="AH66" s="845"/>
      <c r="AI66" s="845"/>
      <c r="AJ66" s="845"/>
      <c r="AK66" s="845"/>
      <c r="AL66" s="845"/>
      <c r="AM66" s="845"/>
      <c r="AN66" s="845"/>
      <c r="AO66" s="845"/>
    </row>
    <row r="67" spans="1:41" s="843" customFormat="1" ht="33" customHeight="1">
      <c r="A67" s="1536" t="s">
        <v>158</v>
      </c>
      <c r="B67" s="1536"/>
      <c r="C67" s="1536"/>
      <c r="D67" s="1536"/>
      <c r="E67" s="1536"/>
      <c r="F67" s="1536"/>
      <c r="H67" s="844"/>
      <c r="Z67" s="846"/>
      <c r="AA67" s="846"/>
      <c r="AB67" s="846"/>
      <c r="AC67" s="846"/>
      <c r="AD67" s="845"/>
      <c r="AE67" s="841"/>
      <c r="AF67" s="841"/>
      <c r="AG67" s="845"/>
      <c r="AH67" s="845"/>
      <c r="AI67" s="845"/>
      <c r="AJ67" s="845"/>
      <c r="AK67" s="845"/>
      <c r="AL67" s="845"/>
      <c r="AM67" s="845"/>
      <c r="AN67" s="845"/>
      <c r="AO67" s="845"/>
    </row>
    <row r="68" spans="1:41" s="843" customFormat="1" ht="33" customHeight="1">
      <c r="A68" s="844"/>
      <c r="B68" s="844"/>
      <c r="H68" s="844"/>
      <c r="Z68" s="846"/>
      <c r="AA68" s="846"/>
      <c r="AB68" s="846"/>
      <c r="AC68" s="846"/>
      <c r="AD68" s="845"/>
      <c r="AE68" s="841"/>
      <c r="AF68" s="841"/>
      <c r="AG68" s="845"/>
      <c r="AH68" s="845"/>
      <c r="AI68" s="845"/>
      <c r="AJ68" s="845"/>
      <c r="AK68" s="845"/>
      <c r="AL68" s="845"/>
      <c r="AM68" s="845"/>
      <c r="AN68" s="845"/>
      <c r="AO68" s="845"/>
    </row>
    <row r="69" spans="1:41" s="843" customFormat="1" ht="33" customHeight="1">
      <c r="A69" s="844"/>
      <c r="B69" s="844"/>
      <c r="H69" s="844"/>
      <c r="Z69" s="846"/>
      <c r="AA69" s="846"/>
      <c r="AB69" s="846"/>
      <c r="AC69" s="846"/>
      <c r="AD69" s="845"/>
      <c r="AE69" s="841"/>
      <c r="AF69" s="841"/>
      <c r="AG69" s="845"/>
      <c r="AH69" s="845"/>
      <c r="AI69" s="845"/>
      <c r="AJ69" s="845"/>
      <c r="AK69" s="845"/>
      <c r="AL69" s="845"/>
      <c r="AM69" s="845"/>
      <c r="AN69" s="845"/>
      <c r="AO69" s="845"/>
    </row>
    <row r="70" spans="1:41">
      <c r="A70" s="844"/>
    </row>
    <row r="71" spans="1:41">
      <c r="A71" s="844"/>
    </row>
    <row r="72" spans="1:41">
      <c r="A72" s="844"/>
    </row>
    <row r="73" spans="1:41">
      <c r="A73" s="844"/>
    </row>
    <row r="74" spans="1:41">
      <c r="A74" s="844"/>
    </row>
    <row r="75" spans="1:41">
      <c r="A75" s="844"/>
    </row>
    <row r="76" spans="1:41">
      <c r="A76" s="844"/>
    </row>
    <row r="77" spans="1:41">
      <c r="A77" s="844"/>
    </row>
    <row r="78" spans="1:41">
      <c r="A78" s="844"/>
    </row>
    <row r="79" spans="1:41">
      <c r="A79" s="844"/>
    </row>
    <row r="80" spans="1:41">
      <c r="A80" s="844"/>
    </row>
    <row r="81" spans="1:1">
      <c r="A81" s="844"/>
    </row>
  </sheetData>
  <sheetProtection algorithmName="SHA-512" hashValue="QtdK0TYikkqJd4yM5JPGm2wrbDYrKTpx7R6+CwXUopkjxZ7HSfg5YfPWSQGioq+GaANb6uhNTXS+LmazGkN/5w==" saltValue="52aKSUFzX0PE8UBMNT9Cyg==" spinCount="100000" sheet="1" objects="1" scenarios="1" formatCells="0" formatColumns="0" formatRows="0" selectLockedCells="1" sort="0"/>
  <customSheetViews>
    <customSheetView guid="{92E4643E-E153-4A15-ADC8-B3E5FA86113E}" showPageBreaks="1" showGridLines="0" zeroValues="0" fitToPage="1" printArea="1" hiddenColumns="1" view="pageBreakPreview">
      <selection activeCell="F51" sqref="F51"/>
      <rowBreaks count="1" manualBreakCount="1">
        <brk id="35" max="5" man="1"/>
      </rowBreaks>
      <pageMargins left="0.75" right="0.77" top="0.62" bottom="0.61" header="0.39" footer="0.32"/>
      <pageSetup fitToHeight="10000" orientation="portrait" r:id="rId1"/>
      <headerFooter alignWithMargins="0">
        <oddFooter>&amp;R&amp;"Book Antiqua,Bold"&amp;8Bid Form (1st Envelope)  / Page &amp;P of &amp;N</oddFooter>
      </headerFooter>
    </customSheetView>
    <customSheetView guid="{1A69D62F-E881-40D6-8A9A-90D0B2FD17F9}" showPageBreaks="1" showGridLines="0" zeroValues="0" printArea="1" hiddenColumns="1" view="pageBreakPreview">
      <selection activeCell="F51" sqref="F51"/>
      <rowBreaks count="1" manualBreakCount="1">
        <brk id="35" max="5" man="1"/>
      </rowBreaks>
      <pageMargins left="0.75" right="0.77" top="0.62" bottom="0.61" header="0.39" footer="0.32"/>
      <pageSetup scale="68" orientation="portrait" r:id="rId2"/>
      <headerFooter alignWithMargins="0">
        <oddFooter>&amp;R&amp;"Book Antiqua,Bold"&amp;8Bid Form (1st Envelope)  / Page &amp;P of &amp;N</oddFooter>
      </headerFooter>
    </customSheetView>
    <customSheetView guid="{7FEA3959-92A6-4B7E-927B-087EAC5E7414}" showPageBreaks="1" showGridLines="0" zeroValues="0" printArea="1" hiddenColumns="1" view="pageBreakPreview" topLeftCell="A46">
      <selection activeCell="F51" sqref="F51"/>
      <rowBreaks count="1" manualBreakCount="1">
        <brk id="35" max="5" man="1"/>
      </rowBreaks>
      <pageMargins left="0.75" right="0.77" top="0.62" bottom="0.61" header="0.39" footer="0.32"/>
      <pageSetup scale="68" orientation="portrait" r:id="rId3"/>
      <headerFooter alignWithMargins="0">
        <oddFooter>&amp;R&amp;"Book Antiqua,Bold"&amp;8Bid Form (1st Envelope)  / Page &amp;P of &amp;N</oddFooter>
      </headerFooter>
    </customSheetView>
    <customSheetView guid="{A6F13BD3-B96C-452C-968D-78F6E5959979}" showPageBreaks="1" showGridLines="0" zeroValues="0" fitToPage="1" printArea="1" hiddenColumns="1" view="pageBreakPreview">
      <selection activeCell="F51" sqref="F51"/>
      <rowBreaks count="1" manualBreakCount="1">
        <brk id="35" max="5" man="1"/>
      </rowBreaks>
      <pageMargins left="0.75" right="0.77" top="0.62" bottom="0.61" header="0.39" footer="0.32"/>
      <pageSetup fitToHeight="10000" orientation="portrait" r:id="rId4"/>
      <headerFooter alignWithMargins="0">
        <oddFooter>&amp;R&amp;"Book Antiqua,Bold"&amp;8Bid Form (1st Envelope)  / Page &amp;P of &amp;N</oddFooter>
      </headerFooter>
    </customSheetView>
  </customSheetViews>
  <mergeCells count="49">
    <mergeCell ref="A2:F2"/>
    <mergeCell ref="B25:C25"/>
    <mergeCell ref="B23:C23"/>
    <mergeCell ref="B24:C24"/>
    <mergeCell ref="B26:C26"/>
    <mergeCell ref="B21:F21"/>
    <mergeCell ref="D22:F22"/>
    <mergeCell ref="B20:F20"/>
    <mergeCell ref="A4:F4"/>
    <mergeCell ref="C6:F6"/>
    <mergeCell ref="B7:C7"/>
    <mergeCell ref="C16:F16"/>
    <mergeCell ref="B18:F18"/>
    <mergeCell ref="B19:F19"/>
    <mergeCell ref="B22:C22"/>
    <mergeCell ref="B27:C27"/>
    <mergeCell ref="B36:F36"/>
    <mergeCell ref="B29:C29"/>
    <mergeCell ref="B35:F35"/>
    <mergeCell ref="D29:F29"/>
    <mergeCell ref="D60:F60"/>
    <mergeCell ref="D61:F61"/>
    <mergeCell ref="B41:F41"/>
    <mergeCell ref="B30:F30"/>
    <mergeCell ref="B28:C28"/>
    <mergeCell ref="B38:F38"/>
    <mergeCell ref="D57:F57"/>
    <mergeCell ref="B37:F37"/>
    <mergeCell ref="B39:F39"/>
    <mergeCell ref="A50:F50"/>
    <mergeCell ref="A57:C57"/>
    <mergeCell ref="B40:F40"/>
    <mergeCell ref="B47:C47"/>
    <mergeCell ref="A67:F67"/>
    <mergeCell ref="B31:F31"/>
    <mergeCell ref="B32:F32"/>
    <mergeCell ref="B33:F33"/>
    <mergeCell ref="D63:F63"/>
    <mergeCell ref="B34:F34"/>
    <mergeCell ref="A66:F66"/>
    <mergeCell ref="A62:C62"/>
    <mergeCell ref="A65:C65"/>
    <mergeCell ref="D62:F62"/>
    <mergeCell ref="A64:C64"/>
    <mergeCell ref="A58:C58"/>
    <mergeCell ref="A61:C61"/>
    <mergeCell ref="A59:C59"/>
    <mergeCell ref="A63:C63"/>
    <mergeCell ref="A60:C60"/>
  </mergeCells>
  <conditionalFormatting sqref="F53:F54">
    <cfRule type="expression" dxfId="22" priority="3" stopIfTrue="1">
      <formula>$E$53=""</formula>
    </cfRule>
  </conditionalFormatting>
  <conditionalFormatting sqref="C53:C54">
    <cfRule type="expression" dxfId="21" priority="4" stopIfTrue="1">
      <formula>$B$53=""</formula>
    </cfRule>
  </conditionalFormatting>
  <conditionalFormatting sqref="B40:F40">
    <cfRule type="expression" dxfId="20" priority="1">
      <formula>$H$40=1</formula>
    </cfRule>
  </conditionalFormatting>
  <pageMargins left="0.75" right="0.77" top="0.62" bottom="0.61" header="0.39" footer="0.32"/>
  <pageSetup fitToHeight="10000" orientation="portrait" r:id="rId5"/>
  <headerFooter alignWithMargins="0">
    <oddFooter>&amp;R&amp;"Book Antiqua,Bold"&amp;8Bid Form (1st Envelope)  / Page &amp;P of &amp;N</oddFooter>
  </headerFooter>
  <rowBreaks count="1" manualBreakCount="1">
    <brk id="37" max="5" man="1"/>
  </rowBreaks>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2"/>
    <pageSetUpPr fitToPage="1"/>
  </sheetPr>
  <dimension ref="A1:AY137"/>
  <sheetViews>
    <sheetView view="pageBreakPreview" topLeftCell="A14" zoomScale="85" zoomScaleNormal="55" zoomScaleSheetLayoutView="85" workbookViewId="0">
      <selection activeCell="M17" sqref="M17"/>
    </sheetView>
  </sheetViews>
  <sheetFormatPr defaultRowHeight="16.5"/>
  <cols>
    <col min="1" max="1" width="8.25" style="1080" customWidth="1"/>
    <col min="2" max="2" width="14.375" style="1080" customWidth="1"/>
    <col min="3" max="3" width="9.875" style="1080" hidden="1" customWidth="1"/>
    <col min="4" max="4" width="25.625" style="1080" hidden="1" customWidth="1"/>
    <col min="5" max="5" width="14.875" style="1075" hidden="1" customWidth="1"/>
    <col min="6" max="6" width="18.75" style="1075" hidden="1" customWidth="1"/>
    <col min="7" max="7" width="18.75" style="1075" customWidth="1"/>
    <col min="8" max="8" width="13.5" style="1075" customWidth="1"/>
    <col min="9" max="9" width="20.5" style="1075" customWidth="1"/>
    <col min="10" max="10" width="66.875" style="1081" customWidth="1"/>
    <col min="11" max="11" width="7.625" style="1075" customWidth="1"/>
    <col min="12" max="12" width="6.375" style="1075" customWidth="1"/>
    <col min="13" max="13" width="15.75" style="1076" customWidth="1"/>
    <col min="14" max="14" width="18.625" style="1076" customWidth="1"/>
    <col min="15" max="15" width="17.75" style="1145" hidden="1" customWidth="1"/>
    <col min="16" max="16" width="17.125" style="1077" hidden="1" customWidth="1"/>
    <col min="17" max="18" width="19.75" style="1077" hidden="1" customWidth="1"/>
    <col min="19" max="19" width="19" style="1078" hidden="1" customWidth="1"/>
    <col min="20" max="20" width="17.25" style="1040" customWidth="1"/>
    <col min="21" max="21" width="12.25" style="1040" customWidth="1"/>
    <col min="22" max="22" width="9.5" style="1040" customWidth="1"/>
    <col min="23" max="23" width="9" style="1040" customWidth="1"/>
    <col min="24" max="24" width="14.25" style="258" customWidth="1"/>
    <col min="25" max="25" width="24.125" style="258" customWidth="1"/>
    <col min="26" max="26" width="11.125" style="1041" customWidth="1"/>
    <col min="27" max="27" width="12.75" style="1041" customWidth="1"/>
    <col min="28" max="28" width="11.375" style="1042" customWidth="1"/>
    <col min="29" max="29" width="10.375" style="258" customWidth="1"/>
    <col min="30" max="30" width="17.75" style="258" customWidth="1"/>
    <col min="31" max="31" width="10.5" style="258" customWidth="1"/>
    <col min="32" max="32" width="12.375" style="258" customWidth="1"/>
    <col min="33" max="34" width="9" style="1045" customWidth="1"/>
    <col min="35" max="35" width="10.875" style="258" customWidth="1"/>
    <col min="36" max="36" width="18.75" style="258" customWidth="1"/>
    <col min="37" max="37" width="9" style="258" customWidth="1"/>
    <col min="38" max="50" width="9" style="1040" customWidth="1"/>
    <col min="51" max="51" width="9" style="1040"/>
    <col min="52" max="16384" width="9" style="258"/>
  </cols>
  <sheetData>
    <row r="1" spans="1:51">
      <c r="A1" s="1032" t="str">
        <f>Cover!B3</f>
        <v>NESH/CSM/G1/SRM/OT/1500-1286/NIT  dated 27/05/2024.</v>
      </c>
      <c r="B1" s="1032"/>
      <c r="C1" s="1032"/>
      <c r="D1" s="1032"/>
      <c r="E1" s="1033"/>
      <c r="F1" s="1033"/>
      <c r="G1" s="1033"/>
      <c r="H1" s="1033"/>
      <c r="I1" s="1033"/>
      <c r="J1" s="1034"/>
      <c r="K1" s="1033"/>
      <c r="L1" s="1033"/>
      <c r="M1" s="1035"/>
      <c r="N1" s="1036" t="s">
        <v>678</v>
      </c>
      <c r="O1" s="1037" t="s">
        <v>539</v>
      </c>
      <c r="P1" s="1038"/>
      <c r="Q1" s="1038"/>
      <c r="R1" s="1038"/>
      <c r="S1" s="1039"/>
      <c r="AD1" s="1043" t="s">
        <v>266</v>
      </c>
      <c r="AE1" s="1044" t="e">
        <f>SUMIF(#REF!, "Direct",#REF!)</f>
        <v>#REF!</v>
      </c>
      <c r="AJ1" s="1044" t="e">
        <f>#REF!</f>
        <v>#REF!</v>
      </c>
      <c r="AK1" s="1046" t="s">
        <v>267</v>
      </c>
    </row>
    <row r="2" spans="1:51">
      <c r="A2" s="1047"/>
      <c r="B2" s="1047"/>
      <c r="C2" s="1047"/>
      <c r="D2" s="1047"/>
      <c r="E2" s="1048"/>
      <c r="F2" s="1048"/>
      <c r="G2" s="1048"/>
      <c r="H2" s="1048"/>
      <c r="I2" s="1048"/>
      <c r="J2" s="1034"/>
      <c r="K2" s="1048"/>
      <c r="L2" s="1048"/>
      <c r="M2" s="1049"/>
      <c r="N2" s="1049"/>
      <c r="O2" s="1034"/>
      <c r="P2" s="1038"/>
      <c r="Q2" s="1038"/>
      <c r="R2" s="1038"/>
      <c r="S2" s="1039"/>
      <c r="AA2" s="1050"/>
      <c r="AD2" s="1043" t="s">
        <v>268</v>
      </c>
      <c r="AE2" s="1051" t="e">
        <f>#REF!-AE1</f>
        <v>#REF!</v>
      </c>
      <c r="AF2" s="1052"/>
      <c r="AJ2" s="1044" t="e">
        <f>#REF!</f>
        <v>#REF!</v>
      </c>
    </row>
    <row r="3" spans="1:51" s="242" customFormat="1" ht="36.75" customHeight="1">
      <c r="A3" s="1559" t="str">
        <f>Basic!B3</f>
        <v>Rate Contract for Engagement of Surveying Agency for various Survey Works of Transmission Lines 132kv &amp; Above under NERTS for period of 1 Year (With 6 Months Provision for Extension)</v>
      </c>
      <c r="B3" s="1560"/>
      <c r="C3" s="1560"/>
      <c r="D3" s="1560"/>
      <c r="E3" s="1560"/>
      <c r="F3" s="1560"/>
      <c r="G3" s="1560"/>
      <c r="H3" s="1560"/>
      <c r="I3" s="1560"/>
      <c r="J3" s="1560"/>
      <c r="K3" s="1560"/>
      <c r="L3" s="1560"/>
      <c r="M3" s="1560"/>
      <c r="N3" s="1560"/>
      <c r="O3" s="1560"/>
      <c r="P3" s="1561"/>
      <c r="Q3" s="1053"/>
      <c r="R3" s="1053"/>
      <c r="S3" s="1054"/>
      <c r="T3" s="1055"/>
      <c r="U3" s="1055"/>
      <c r="V3" s="1055"/>
      <c r="W3" s="1055"/>
      <c r="Y3" s="1056"/>
      <c r="Z3" s="1057"/>
      <c r="AA3" s="1057"/>
      <c r="AB3" s="1057"/>
      <c r="AD3" s="1056"/>
      <c r="AG3" s="1564"/>
      <c r="AH3" s="1564"/>
      <c r="AL3" s="1055"/>
      <c r="AM3" s="1055"/>
      <c r="AN3" s="1055"/>
      <c r="AO3" s="1055"/>
      <c r="AP3" s="1055"/>
      <c r="AQ3" s="1055"/>
      <c r="AR3" s="1055"/>
      <c r="AS3" s="1055"/>
      <c r="AT3" s="1055"/>
      <c r="AU3" s="1055"/>
      <c r="AV3" s="1055"/>
      <c r="AW3" s="1055"/>
      <c r="AX3" s="1055"/>
      <c r="AY3" s="1055"/>
    </row>
    <row r="4" spans="1:51" ht="28.5" customHeight="1">
      <c r="A4" s="1571" t="s">
        <v>487</v>
      </c>
      <c r="B4" s="1572"/>
      <c r="C4" s="1572"/>
      <c r="D4" s="1572"/>
      <c r="E4" s="1572"/>
      <c r="F4" s="1572"/>
      <c r="G4" s="1572"/>
      <c r="H4" s="1572"/>
      <c r="I4" s="1572"/>
      <c r="J4" s="1572"/>
      <c r="K4" s="1572"/>
      <c r="L4" s="1572"/>
      <c r="M4" s="1572"/>
      <c r="N4" s="1572"/>
      <c r="O4" s="1572"/>
      <c r="P4" s="1573"/>
      <c r="Q4" s="1038"/>
      <c r="R4" s="1038"/>
      <c r="S4" s="1039"/>
      <c r="Y4" s="974"/>
      <c r="Z4" s="1058"/>
      <c r="AA4" s="1059"/>
      <c r="AB4" s="1059"/>
      <c r="AD4" s="974"/>
      <c r="AE4" s="1060"/>
      <c r="AF4" s="1052"/>
    </row>
    <row r="5" spans="1:51">
      <c r="A5" s="1061"/>
      <c r="B5" s="1061"/>
      <c r="C5" s="1061"/>
      <c r="D5" s="1061"/>
      <c r="E5" s="1062"/>
      <c r="F5" s="1062"/>
      <c r="G5" s="1062"/>
      <c r="H5" s="1062"/>
      <c r="I5" s="1062"/>
      <c r="J5" s="1063"/>
      <c r="K5" s="1062"/>
      <c r="L5" s="1062"/>
      <c r="M5" s="1064"/>
      <c r="N5" s="1064"/>
      <c r="O5" s="1063"/>
      <c r="P5" s="1065"/>
      <c r="Q5" s="1065"/>
      <c r="R5" s="1065"/>
      <c r="S5" s="1066"/>
      <c r="Y5" s="974"/>
      <c r="Z5" s="1058"/>
      <c r="AA5" s="1059"/>
      <c r="AB5" s="1059"/>
      <c r="AD5" s="1067"/>
    </row>
    <row r="6" spans="1:51">
      <c r="A6" s="968" t="str">
        <f>"Bidder’s Name and Address (" &amp; MID('Names of Bidder'!D9,9, 20) &amp; ") :"</f>
        <v>Bidder’s Name and Address (e) :</v>
      </c>
      <c r="B6" s="969"/>
      <c r="C6" s="969"/>
      <c r="D6" s="969"/>
      <c r="E6" s="970"/>
      <c r="F6" s="970"/>
      <c r="G6" s="970"/>
      <c r="H6" s="970"/>
      <c r="I6" s="970"/>
      <c r="J6" s="971"/>
      <c r="K6" s="1068"/>
      <c r="L6" s="972" t="s">
        <v>400</v>
      </c>
      <c r="N6" s="1069"/>
      <c r="O6" s="973"/>
      <c r="P6" s="1070"/>
      <c r="Q6" s="1070"/>
      <c r="R6" s="1070"/>
      <c r="S6" s="1071"/>
      <c r="Y6" s="974"/>
      <c r="Z6" s="1058"/>
      <c r="AA6" s="1059"/>
      <c r="AB6" s="1059"/>
      <c r="AD6" s="1067"/>
      <c r="AE6" s="1072"/>
    </row>
    <row r="7" spans="1:51">
      <c r="A7" s="1569"/>
      <c r="B7" s="1570"/>
      <c r="C7" s="1570"/>
      <c r="D7" s="1570"/>
      <c r="E7" s="1073"/>
      <c r="F7" s="1073"/>
      <c r="G7" s="1073"/>
      <c r="H7" s="1073"/>
      <c r="I7" s="1073"/>
      <c r="J7" s="1074"/>
      <c r="L7" s="1073"/>
      <c r="M7" s="974" t="s">
        <v>718</v>
      </c>
      <c r="O7" s="975"/>
      <c r="Y7" s="1077"/>
      <c r="Z7" s="1079"/>
      <c r="AA7" s="1079"/>
      <c r="AB7" s="1079"/>
      <c r="AG7" s="1565"/>
      <c r="AH7" s="1565"/>
    </row>
    <row r="8" spans="1:51" ht="24.75" customHeight="1">
      <c r="A8" s="976" t="s">
        <v>401</v>
      </c>
      <c r="B8" s="977" t="str">
        <f>'Names of Bidder'!D9</f>
        <v>Name_Name</v>
      </c>
      <c r="D8" s="977"/>
      <c r="E8" s="978"/>
      <c r="F8" s="978"/>
      <c r="G8" s="978"/>
      <c r="H8" s="978"/>
      <c r="I8" s="978"/>
      <c r="M8" s="974" t="s">
        <v>666</v>
      </c>
      <c r="O8" s="975"/>
      <c r="Y8" s="974"/>
      <c r="Z8" s="1082"/>
      <c r="AA8" s="1083"/>
      <c r="AB8" s="1083"/>
      <c r="AJ8" s="1044" t="e">
        <f>IF(#REF!=1,#REF!&amp;" &amp; "&amp;#REF!,IF(#REF!="2 or More",#REF!&amp;" , "&amp;#REF!&amp;" &amp; "&amp;#REF!,""))</f>
        <v>#REF!</v>
      </c>
    </row>
    <row r="9" spans="1:51" ht="23.25" customHeight="1">
      <c r="A9" s="976" t="s">
        <v>403</v>
      </c>
      <c r="B9" s="1026" t="str">
        <f>'Names of Bidder'!D10</f>
        <v>Address1</v>
      </c>
      <c r="D9" s="1026"/>
      <c r="E9" s="978"/>
      <c r="F9" s="978"/>
      <c r="G9" s="978"/>
      <c r="H9" s="978"/>
      <c r="I9" s="978"/>
      <c r="M9" s="974" t="s">
        <v>667</v>
      </c>
      <c r="O9" s="975"/>
      <c r="Y9" s="974"/>
      <c r="Z9" s="1082"/>
      <c r="AA9" s="1083"/>
      <c r="AB9" s="1083"/>
    </row>
    <row r="10" spans="1:51">
      <c r="A10" s="979"/>
      <c r="B10" s="1026" t="str">
        <f>'Names of Bidder'!D11</f>
        <v>Address2</v>
      </c>
      <c r="D10" s="1026"/>
      <c r="E10" s="978"/>
      <c r="F10" s="978"/>
      <c r="G10" s="978"/>
      <c r="H10" s="978"/>
      <c r="I10" s="978"/>
      <c r="M10" s="974" t="s">
        <v>668</v>
      </c>
      <c r="O10" s="980"/>
      <c r="Y10" s="1084"/>
      <c r="Z10" s="1085"/>
      <c r="AA10" s="1059"/>
      <c r="AB10" s="1086"/>
    </row>
    <row r="11" spans="1:51">
      <c r="A11" s="979"/>
      <c r="B11" s="1026"/>
      <c r="D11" s="1026"/>
      <c r="E11" s="978"/>
      <c r="F11" s="978"/>
      <c r="G11" s="978"/>
      <c r="H11" s="978"/>
      <c r="I11" s="978"/>
      <c r="M11" s="258" t="s">
        <v>669</v>
      </c>
      <c r="O11" s="980"/>
      <c r="AG11" s="1565"/>
      <c r="AH11" s="1565"/>
    </row>
    <row r="12" spans="1:51">
      <c r="A12" s="977"/>
      <c r="B12" s="977"/>
      <c r="C12" s="977"/>
      <c r="D12" s="977"/>
      <c r="E12" s="978"/>
      <c r="F12" s="978"/>
      <c r="G12" s="978"/>
      <c r="H12" s="978"/>
      <c r="I12" s="978"/>
      <c r="J12" s="975"/>
      <c r="K12" s="978"/>
      <c r="L12" s="978"/>
      <c r="M12" s="1389"/>
      <c r="N12" s="1050"/>
      <c r="O12" s="1041"/>
      <c r="AI12" s="1087"/>
    </row>
    <row r="13" spans="1:51" ht="27" customHeight="1">
      <c r="A13" s="1567" t="s">
        <v>656</v>
      </c>
      <c r="B13" s="1567"/>
      <c r="C13" s="1567"/>
      <c r="D13" s="1567"/>
      <c r="E13" s="1567"/>
      <c r="F13" s="1567"/>
      <c r="G13" s="1567"/>
      <c r="H13" s="1567"/>
      <c r="I13" s="1567"/>
      <c r="J13" s="1567"/>
      <c r="K13" s="1567"/>
      <c r="L13" s="1567"/>
      <c r="M13" s="1567"/>
      <c r="N13" s="1567"/>
      <c r="O13" s="1567"/>
      <c r="P13" s="1387"/>
      <c r="Q13" s="1387"/>
      <c r="R13" s="1387"/>
      <c r="S13" s="1388"/>
      <c r="T13" s="1088"/>
      <c r="U13" s="1088"/>
      <c r="V13" s="1088"/>
      <c r="W13" s="1088"/>
      <c r="AA13" s="1050"/>
      <c r="AE13" s="258" t="s">
        <v>432</v>
      </c>
      <c r="AI13" s="1087"/>
    </row>
    <row r="14" spans="1:51">
      <c r="A14" s="1047"/>
      <c r="B14" s="1047"/>
      <c r="C14" s="1047"/>
      <c r="D14" s="1089" t="e">
        <f>'Sch-1'!#REF!</f>
        <v>#REF!</v>
      </c>
      <c r="E14" s="1048"/>
      <c r="F14" s="1062"/>
      <c r="G14" s="1062"/>
      <c r="H14" s="1062"/>
      <c r="I14" s="1062"/>
      <c r="J14" s="1034"/>
      <c r="K14" s="1048"/>
      <c r="L14" s="1048"/>
      <c r="M14" s="1574" t="s">
        <v>286</v>
      </c>
      <c r="N14" s="1575"/>
      <c r="O14" s="1090" t="s">
        <v>286</v>
      </c>
      <c r="P14" s="1038"/>
      <c r="Q14" s="1038"/>
      <c r="R14" s="1038"/>
      <c r="S14" s="1039"/>
      <c r="Z14" s="1566"/>
      <c r="AA14" s="1566"/>
      <c r="AC14" s="1568"/>
      <c r="AD14" s="1568"/>
      <c r="AE14" s="258" t="s">
        <v>81</v>
      </c>
      <c r="AG14" s="1565"/>
      <c r="AH14" s="1565"/>
    </row>
    <row r="15" spans="1:51" s="1100" customFormat="1" ht="90">
      <c r="A15" s="1091" t="s">
        <v>367</v>
      </c>
      <c r="B15" s="1091" t="s">
        <v>670</v>
      </c>
      <c r="C15" s="1091" t="s">
        <v>577</v>
      </c>
      <c r="D15" s="1091" t="s">
        <v>582</v>
      </c>
      <c r="E15" s="1092" t="s">
        <v>578</v>
      </c>
      <c r="F15" s="1093" t="s">
        <v>621</v>
      </c>
      <c r="G15" s="1094" t="s">
        <v>682</v>
      </c>
      <c r="H15" s="1093" t="s">
        <v>622</v>
      </c>
      <c r="I15" s="1094" t="s">
        <v>683</v>
      </c>
      <c r="J15" s="1095" t="s">
        <v>399</v>
      </c>
      <c r="K15" s="1091" t="s">
        <v>358</v>
      </c>
      <c r="L15" s="1091" t="s">
        <v>368</v>
      </c>
      <c r="M15" s="1093" t="s">
        <v>659</v>
      </c>
      <c r="N15" s="1093" t="s">
        <v>660</v>
      </c>
      <c r="O15" s="1096" t="s">
        <v>588</v>
      </c>
      <c r="P15" s="1093" t="s">
        <v>655</v>
      </c>
      <c r="Q15" s="1097" t="s">
        <v>634</v>
      </c>
      <c r="R15" s="1097" t="s">
        <v>635</v>
      </c>
      <c r="S15" s="1098" t="s">
        <v>628</v>
      </c>
      <c r="T15" s="1099"/>
      <c r="W15" s="1101"/>
      <c r="Z15" s="1024"/>
      <c r="AA15" s="1024"/>
      <c r="AB15" s="1050"/>
      <c r="AC15" s="1024"/>
      <c r="AD15" s="1024"/>
      <c r="AL15" s="1101"/>
      <c r="AM15" s="1101"/>
      <c r="AN15" s="1101"/>
      <c r="AO15" s="1101"/>
      <c r="AP15" s="1101"/>
      <c r="AQ15" s="1101"/>
      <c r="AR15" s="1101"/>
      <c r="AS15" s="1101"/>
      <c r="AT15" s="1101"/>
      <c r="AU15" s="1101"/>
      <c r="AV15" s="1101"/>
      <c r="AW15" s="1101"/>
      <c r="AX15" s="1101"/>
      <c r="AY15" s="1101"/>
    </row>
    <row r="16" spans="1:51" s="1410" customFormat="1" ht="15">
      <c r="A16" s="1403">
        <v>1</v>
      </c>
      <c r="B16" s="1403">
        <v>2</v>
      </c>
      <c r="C16" s="1403">
        <v>3</v>
      </c>
      <c r="D16" s="1403">
        <v>4</v>
      </c>
      <c r="E16" s="1403">
        <v>5</v>
      </c>
      <c r="F16" s="1404" t="s">
        <v>623</v>
      </c>
      <c r="G16" s="1404">
        <v>3</v>
      </c>
      <c r="H16" s="1404">
        <v>4</v>
      </c>
      <c r="I16" s="1404">
        <v>5</v>
      </c>
      <c r="J16" s="1415">
        <v>6</v>
      </c>
      <c r="K16" s="1405">
        <v>7</v>
      </c>
      <c r="L16" s="1405">
        <v>8</v>
      </c>
      <c r="M16" s="1405">
        <v>9</v>
      </c>
      <c r="N16" s="1405" t="s">
        <v>587</v>
      </c>
      <c r="O16" s="1406">
        <v>11</v>
      </c>
      <c r="P16" s="1407">
        <v>11</v>
      </c>
      <c r="Q16" s="1407"/>
      <c r="R16" s="1407"/>
      <c r="S16" s="1408"/>
      <c r="T16" s="1409"/>
      <c r="W16" s="1411"/>
      <c r="Z16" s="1412"/>
      <c r="AA16" s="1412"/>
      <c r="AB16" s="1413"/>
      <c r="AC16" s="1412"/>
      <c r="AD16" s="1412"/>
      <c r="AG16" s="1414"/>
      <c r="AH16" s="1414"/>
      <c r="AL16" s="1411"/>
      <c r="AM16" s="1411"/>
      <c r="AN16" s="1411"/>
      <c r="AO16" s="1411"/>
      <c r="AP16" s="1411"/>
      <c r="AQ16" s="1411"/>
      <c r="AR16" s="1411"/>
      <c r="AS16" s="1411"/>
      <c r="AT16" s="1411"/>
      <c r="AU16" s="1411"/>
      <c r="AV16" s="1411"/>
      <c r="AW16" s="1411"/>
      <c r="AX16" s="1411"/>
      <c r="AY16" s="1411"/>
    </row>
    <row r="17" spans="1:51" s="1107" customFormat="1">
      <c r="A17" s="1399">
        <v>1</v>
      </c>
      <c r="B17" s="1102"/>
      <c r="C17" s="1102"/>
      <c r="D17" s="1102"/>
      <c r="E17" s="1102"/>
      <c r="F17" s="1103"/>
      <c r="G17" s="1103"/>
      <c r="H17" s="1103"/>
      <c r="I17" s="1103"/>
      <c r="J17" s="1401"/>
      <c r="K17" s="1399"/>
      <c r="L17" s="1402"/>
      <c r="M17" s="1146"/>
      <c r="N17" s="1417">
        <f>ROUND(M17*L17,2)</f>
        <v>0</v>
      </c>
      <c r="O17" s="1400"/>
      <c r="P17" s="1104"/>
      <c r="Q17" s="1104"/>
      <c r="R17" s="1104"/>
      <c r="S17" s="1105"/>
      <c r="T17" s="1106"/>
      <c r="W17" s="1108"/>
      <c r="Z17" s="1025"/>
      <c r="AA17" s="1025"/>
      <c r="AB17" s="1109"/>
      <c r="AC17" s="1025"/>
      <c r="AD17" s="1025"/>
      <c r="AG17" s="1110"/>
      <c r="AH17" s="1110"/>
      <c r="AL17" s="1108"/>
      <c r="AM17" s="1108"/>
      <c r="AN17" s="1108"/>
      <c r="AO17" s="1108"/>
      <c r="AP17" s="1108"/>
      <c r="AQ17" s="1108"/>
      <c r="AR17" s="1108"/>
      <c r="AS17" s="1108"/>
      <c r="AT17" s="1108"/>
      <c r="AU17" s="1108"/>
      <c r="AV17" s="1108"/>
      <c r="AW17" s="1108"/>
      <c r="AX17" s="1108"/>
      <c r="AY17" s="1108"/>
    </row>
    <row r="18" spans="1:51" s="1107" customFormat="1">
      <c r="A18" s="1399">
        <f>A17+1</f>
        <v>2</v>
      </c>
      <c r="B18" s="1102"/>
      <c r="C18" s="1102"/>
      <c r="D18" s="1102"/>
      <c r="E18" s="1102"/>
      <c r="F18" s="1103"/>
      <c r="G18" s="1103"/>
      <c r="H18" s="1103"/>
      <c r="I18" s="1103"/>
      <c r="J18" s="1401"/>
      <c r="K18" s="1399"/>
      <c r="L18" s="1398"/>
      <c r="M18" s="1146"/>
      <c r="N18" s="1417">
        <f t="shared" ref="N18:N29" si="0">ROUND(M18*L18,2)</f>
        <v>0</v>
      </c>
      <c r="O18" s="1400"/>
      <c r="P18" s="1104"/>
      <c r="Q18" s="1104"/>
      <c r="R18" s="1104"/>
      <c r="S18" s="1105"/>
      <c r="T18" s="1106"/>
      <c r="W18" s="1108"/>
      <c r="Z18" s="1025"/>
      <c r="AA18" s="1025"/>
      <c r="AB18" s="1109"/>
      <c r="AC18" s="1025"/>
      <c r="AD18" s="1025"/>
      <c r="AG18" s="1110"/>
      <c r="AH18" s="1110"/>
      <c r="AL18" s="1108"/>
      <c r="AM18" s="1108"/>
      <c r="AN18" s="1108"/>
      <c r="AO18" s="1108"/>
      <c r="AP18" s="1108"/>
      <c r="AQ18" s="1108"/>
      <c r="AR18" s="1108"/>
      <c r="AS18" s="1108"/>
      <c r="AT18" s="1108"/>
      <c r="AU18" s="1108"/>
      <c r="AV18" s="1108"/>
      <c r="AW18" s="1108"/>
      <c r="AX18" s="1108"/>
      <c r="AY18" s="1108"/>
    </row>
    <row r="19" spans="1:51" s="1107" customFormat="1">
      <c r="A19" s="1399">
        <f t="shared" ref="A19:A29" si="1">A18+1</f>
        <v>3</v>
      </c>
      <c r="B19" s="1102"/>
      <c r="C19" s="1102"/>
      <c r="D19" s="1102"/>
      <c r="E19" s="1102"/>
      <c r="F19" s="1103"/>
      <c r="G19" s="1103"/>
      <c r="H19" s="1103"/>
      <c r="I19" s="1103"/>
      <c r="J19" s="1401"/>
      <c r="K19" s="1399"/>
      <c r="L19" s="1402"/>
      <c r="M19" s="1146"/>
      <c r="N19" s="1417">
        <f t="shared" si="0"/>
        <v>0</v>
      </c>
      <c r="O19" s="1400"/>
      <c r="P19" s="1104"/>
      <c r="Q19" s="1104"/>
      <c r="R19" s="1104"/>
      <c r="S19" s="1105"/>
      <c r="T19" s="1106"/>
      <c r="W19" s="1108"/>
      <c r="Z19" s="1025"/>
      <c r="AA19" s="1025"/>
      <c r="AB19" s="1109"/>
      <c r="AC19" s="1025"/>
      <c r="AD19" s="1025"/>
      <c r="AG19" s="1110"/>
      <c r="AH19" s="1110"/>
      <c r="AL19" s="1108"/>
      <c r="AM19" s="1108"/>
      <c r="AN19" s="1108"/>
      <c r="AO19" s="1108"/>
      <c r="AP19" s="1108"/>
      <c r="AQ19" s="1108"/>
      <c r="AR19" s="1108"/>
      <c r="AS19" s="1108"/>
      <c r="AT19" s="1108"/>
      <c r="AU19" s="1108"/>
      <c r="AV19" s="1108"/>
      <c r="AW19" s="1108"/>
      <c r="AX19" s="1108"/>
      <c r="AY19" s="1108"/>
    </row>
    <row r="20" spans="1:51" s="1107" customFormat="1">
      <c r="A20" s="1399">
        <f t="shared" si="1"/>
        <v>4</v>
      </c>
      <c r="B20" s="1102"/>
      <c r="C20" s="1102"/>
      <c r="D20" s="1102"/>
      <c r="E20" s="1102"/>
      <c r="F20" s="1103"/>
      <c r="G20" s="1103"/>
      <c r="H20" s="1103"/>
      <c r="I20" s="1103"/>
      <c r="J20" s="1401"/>
      <c r="K20" s="1399"/>
      <c r="L20" s="1402"/>
      <c r="M20" s="1146"/>
      <c r="N20" s="1417">
        <f t="shared" si="0"/>
        <v>0</v>
      </c>
      <c r="O20" s="1400"/>
      <c r="P20" s="1104"/>
      <c r="Q20" s="1104"/>
      <c r="R20" s="1104"/>
      <c r="S20" s="1105"/>
      <c r="T20" s="1106"/>
      <c r="W20" s="1108"/>
      <c r="Z20" s="1025"/>
      <c r="AA20" s="1025"/>
      <c r="AB20" s="1109"/>
      <c r="AC20" s="1025"/>
      <c r="AD20" s="1025"/>
      <c r="AG20" s="1110"/>
      <c r="AH20" s="1110"/>
      <c r="AL20" s="1108"/>
      <c r="AM20" s="1108"/>
      <c r="AN20" s="1108"/>
      <c r="AO20" s="1108"/>
      <c r="AP20" s="1108"/>
      <c r="AQ20" s="1108"/>
      <c r="AR20" s="1108"/>
      <c r="AS20" s="1108"/>
      <c r="AT20" s="1108"/>
      <c r="AU20" s="1108"/>
      <c r="AV20" s="1108"/>
      <c r="AW20" s="1108"/>
      <c r="AX20" s="1108"/>
      <c r="AY20" s="1108"/>
    </row>
    <row r="21" spans="1:51" s="1107" customFormat="1">
      <c r="A21" s="1399">
        <f t="shared" si="1"/>
        <v>5</v>
      </c>
      <c r="B21" s="1102"/>
      <c r="C21" s="1102"/>
      <c r="D21" s="1102"/>
      <c r="E21" s="1102"/>
      <c r="F21" s="1103"/>
      <c r="G21" s="1103"/>
      <c r="H21" s="1103"/>
      <c r="I21" s="1103"/>
      <c r="J21" s="1401"/>
      <c r="K21" s="1399"/>
      <c r="L21" s="1402"/>
      <c r="M21" s="1146"/>
      <c r="N21" s="1417">
        <f t="shared" si="0"/>
        <v>0</v>
      </c>
      <c r="O21" s="1400"/>
      <c r="P21" s="1104"/>
      <c r="Q21" s="1104"/>
      <c r="R21" s="1104"/>
      <c r="S21" s="1105"/>
      <c r="T21" s="1106"/>
      <c r="W21" s="1108"/>
      <c r="Z21" s="1025"/>
      <c r="AA21" s="1025"/>
      <c r="AB21" s="1109"/>
      <c r="AC21" s="1025"/>
      <c r="AD21" s="1025"/>
      <c r="AG21" s="1110"/>
      <c r="AH21" s="1110"/>
      <c r="AL21" s="1108"/>
      <c r="AM21" s="1108"/>
      <c r="AN21" s="1108"/>
      <c r="AO21" s="1108"/>
      <c r="AP21" s="1108"/>
      <c r="AQ21" s="1108"/>
      <c r="AR21" s="1108"/>
      <c r="AS21" s="1108"/>
      <c r="AT21" s="1108"/>
      <c r="AU21" s="1108"/>
      <c r="AV21" s="1108"/>
      <c r="AW21" s="1108"/>
      <c r="AX21" s="1108"/>
      <c r="AY21" s="1108"/>
    </row>
    <row r="22" spans="1:51" s="1107" customFormat="1">
      <c r="A22" s="1399">
        <f t="shared" si="1"/>
        <v>6</v>
      </c>
      <c r="B22" s="1102"/>
      <c r="C22" s="1102"/>
      <c r="D22" s="1102"/>
      <c r="E22" s="1102"/>
      <c r="F22" s="1103"/>
      <c r="G22" s="1103"/>
      <c r="H22" s="1103"/>
      <c r="I22" s="1103"/>
      <c r="J22" s="1401"/>
      <c r="K22" s="1399"/>
      <c r="L22" s="1402"/>
      <c r="M22" s="1146"/>
      <c r="N22" s="1417">
        <f t="shared" si="0"/>
        <v>0</v>
      </c>
      <c r="O22" s="1400"/>
      <c r="P22" s="1104"/>
      <c r="Q22" s="1104"/>
      <c r="R22" s="1104"/>
      <c r="S22" s="1105"/>
      <c r="T22" s="1106"/>
      <c r="W22" s="1108"/>
      <c r="Z22" s="1025"/>
      <c r="AA22" s="1025"/>
      <c r="AB22" s="1109"/>
      <c r="AC22" s="1025"/>
      <c r="AD22" s="1025"/>
      <c r="AG22" s="1110"/>
      <c r="AH22" s="1110"/>
      <c r="AL22" s="1108"/>
      <c r="AM22" s="1108"/>
      <c r="AN22" s="1108"/>
      <c r="AO22" s="1108"/>
      <c r="AP22" s="1108"/>
      <c r="AQ22" s="1108"/>
      <c r="AR22" s="1108"/>
      <c r="AS22" s="1108"/>
      <c r="AT22" s="1108"/>
      <c r="AU22" s="1108"/>
      <c r="AV22" s="1108"/>
      <c r="AW22" s="1108"/>
      <c r="AX22" s="1108"/>
      <c r="AY22" s="1108"/>
    </row>
    <row r="23" spans="1:51" s="1107" customFormat="1">
      <c r="A23" s="1399">
        <f t="shared" si="1"/>
        <v>7</v>
      </c>
      <c r="B23" s="1102"/>
      <c r="C23" s="1102"/>
      <c r="D23" s="1102"/>
      <c r="E23" s="1102"/>
      <c r="F23" s="1103"/>
      <c r="G23" s="1103"/>
      <c r="H23" s="1103"/>
      <c r="I23" s="1103"/>
      <c r="J23" s="1401"/>
      <c r="K23" s="1399"/>
      <c r="L23" s="1402"/>
      <c r="M23" s="1146"/>
      <c r="N23" s="1417">
        <f t="shared" si="0"/>
        <v>0</v>
      </c>
      <c r="O23" s="1400"/>
      <c r="P23" s="1104"/>
      <c r="Q23" s="1104"/>
      <c r="R23" s="1104"/>
      <c r="S23" s="1105"/>
      <c r="T23" s="1106"/>
      <c r="W23" s="1108"/>
      <c r="Z23" s="1025"/>
      <c r="AA23" s="1025"/>
      <c r="AB23" s="1109"/>
      <c r="AC23" s="1025"/>
      <c r="AD23" s="1025"/>
      <c r="AG23" s="1110"/>
      <c r="AH23" s="1110"/>
      <c r="AL23" s="1108"/>
      <c r="AM23" s="1108"/>
      <c r="AN23" s="1108"/>
      <c r="AO23" s="1108"/>
      <c r="AP23" s="1108"/>
      <c r="AQ23" s="1108"/>
      <c r="AR23" s="1108"/>
      <c r="AS23" s="1108"/>
      <c r="AT23" s="1108"/>
      <c r="AU23" s="1108"/>
      <c r="AV23" s="1108"/>
      <c r="AW23" s="1108"/>
      <c r="AX23" s="1108"/>
      <c r="AY23" s="1108"/>
    </row>
    <row r="24" spans="1:51" s="1107" customFormat="1">
      <c r="A24" s="1399">
        <f t="shared" si="1"/>
        <v>8</v>
      </c>
      <c r="B24" s="1102"/>
      <c r="C24" s="1102"/>
      <c r="D24" s="1102"/>
      <c r="E24" s="1102"/>
      <c r="F24" s="1103"/>
      <c r="G24" s="1103"/>
      <c r="H24" s="1103"/>
      <c r="I24" s="1103"/>
      <c r="J24" s="1401"/>
      <c r="K24" s="1399"/>
      <c r="L24" s="1402"/>
      <c r="M24" s="1146"/>
      <c r="N24" s="1417">
        <f t="shared" si="0"/>
        <v>0</v>
      </c>
      <c r="O24" s="1400"/>
      <c r="P24" s="1104"/>
      <c r="Q24" s="1104"/>
      <c r="R24" s="1104"/>
      <c r="S24" s="1105"/>
      <c r="T24" s="1106"/>
      <c r="W24" s="1108"/>
      <c r="Z24" s="1025"/>
      <c r="AA24" s="1025"/>
      <c r="AB24" s="1109"/>
      <c r="AC24" s="1025"/>
      <c r="AD24" s="1025"/>
      <c r="AG24" s="1110"/>
      <c r="AH24" s="1110"/>
      <c r="AL24" s="1108"/>
      <c r="AM24" s="1108"/>
      <c r="AN24" s="1108"/>
      <c r="AO24" s="1108"/>
      <c r="AP24" s="1108"/>
      <c r="AQ24" s="1108"/>
      <c r="AR24" s="1108"/>
      <c r="AS24" s="1108"/>
      <c r="AT24" s="1108"/>
      <c r="AU24" s="1108"/>
      <c r="AV24" s="1108"/>
      <c r="AW24" s="1108"/>
      <c r="AX24" s="1108"/>
      <c r="AY24" s="1108"/>
    </row>
    <row r="25" spans="1:51" s="1107" customFormat="1">
      <c r="A25" s="1399">
        <f t="shared" si="1"/>
        <v>9</v>
      </c>
      <c r="B25" s="1102"/>
      <c r="C25" s="1102"/>
      <c r="D25" s="1102"/>
      <c r="E25" s="1102"/>
      <c r="F25" s="1103"/>
      <c r="G25" s="1103"/>
      <c r="H25" s="1103"/>
      <c r="I25" s="1103"/>
      <c r="J25" s="1401"/>
      <c r="K25" s="1399"/>
      <c r="L25" s="1402"/>
      <c r="M25" s="1146"/>
      <c r="N25" s="1417">
        <f t="shared" si="0"/>
        <v>0</v>
      </c>
      <c r="O25" s="1400"/>
      <c r="P25" s="1104"/>
      <c r="Q25" s="1104"/>
      <c r="R25" s="1104"/>
      <c r="S25" s="1105"/>
      <c r="T25" s="1106"/>
      <c r="W25" s="1108"/>
      <c r="Z25" s="1025"/>
      <c r="AA25" s="1025"/>
      <c r="AB25" s="1109"/>
      <c r="AC25" s="1025"/>
      <c r="AD25" s="1025"/>
      <c r="AG25" s="1110"/>
      <c r="AH25" s="1110"/>
      <c r="AL25" s="1108"/>
      <c r="AM25" s="1108"/>
      <c r="AN25" s="1108"/>
      <c r="AO25" s="1108"/>
      <c r="AP25" s="1108"/>
      <c r="AQ25" s="1108"/>
      <c r="AR25" s="1108"/>
      <c r="AS25" s="1108"/>
      <c r="AT25" s="1108"/>
      <c r="AU25" s="1108"/>
      <c r="AV25" s="1108"/>
      <c r="AW25" s="1108"/>
      <c r="AX25" s="1108"/>
      <c r="AY25" s="1108"/>
    </row>
    <row r="26" spans="1:51" s="1107" customFormat="1">
      <c r="A26" s="1399">
        <f t="shared" si="1"/>
        <v>10</v>
      </c>
      <c r="B26" s="1102"/>
      <c r="C26" s="1102"/>
      <c r="D26" s="1102"/>
      <c r="E26" s="1102"/>
      <c r="F26" s="1103"/>
      <c r="G26" s="1103"/>
      <c r="H26" s="1103"/>
      <c r="I26" s="1103"/>
      <c r="J26" s="1401"/>
      <c r="K26" s="1399"/>
      <c r="L26" s="1402"/>
      <c r="M26" s="1146"/>
      <c r="N26" s="1417">
        <f t="shared" si="0"/>
        <v>0</v>
      </c>
      <c r="O26" s="1400"/>
      <c r="P26" s="1104"/>
      <c r="Q26" s="1104"/>
      <c r="R26" s="1104"/>
      <c r="S26" s="1105"/>
      <c r="T26" s="1106"/>
      <c r="W26" s="1108"/>
      <c r="Z26" s="1025"/>
      <c r="AA26" s="1025"/>
      <c r="AB26" s="1109"/>
      <c r="AC26" s="1025"/>
      <c r="AD26" s="1025"/>
      <c r="AG26" s="1110"/>
      <c r="AH26" s="1110"/>
      <c r="AL26" s="1108"/>
      <c r="AM26" s="1108"/>
      <c r="AN26" s="1108"/>
      <c r="AO26" s="1108"/>
      <c r="AP26" s="1108"/>
      <c r="AQ26" s="1108"/>
      <c r="AR26" s="1108"/>
      <c r="AS26" s="1108"/>
      <c r="AT26" s="1108"/>
      <c r="AU26" s="1108"/>
      <c r="AV26" s="1108"/>
      <c r="AW26" s="1108"/>
      <c r="AX26" s="1108"/>
      <c r="AY26" s="1108"/>
    </row>
    <row r="27" spans="1:51" s="1107" customFormat="1" ht="18" customHeight="1">
      <c r="A27" s="1399">
        <f t="shared" si="1"/>
        <v>11</v>
      </c>
      <c r="B27" s="1102"/>
      <c r="C27" s="1102"/>
      <c r="D27" s="1102"/>
      <c r="E27" s="1102"/>
      <c r="F27" s="1103"/>
      <c r="G27" s="1103"/>
      <c r="H27" s="1103"/>
      <c r="I27" s="1103"/>
      <c r="J27" s="1401"/>
      <c r="K27" s="1399"/>
      <c r="L27" s="1402"/>
      <c r="M27" s="1146"/>
      <c r="N27" s="1417">
        <f t="shared" si="0"/>
        <v>0</v>
      </c>
      <c r="O27" s="1400"/>
      <c r="P27" s="1104"/>
      <c r="Q27" s="1104"/>
      <c r="R27" s="1104"/>
      <c r="S27" s="1105"/>
      <c r="T27" s="1106"/>
      <c r="W27" s="1108"/>
      <c r="Z27" s="1025"/>
      <c r="AA27" s="1025"/>
      <c r="AB27" s="1109"/>
      <c r="AC27" s="1025"/>
      <c r="AD27" s="1025"/>
      <c r="AG27" s="1110"/>
      <c r="AH27" s="1110"/>
      <c r="AL27" s="1108"/>
      <c r="AM27" s="1108"/>
      <c r="AN27" s="1108"/>
      <c r="AO27" s="1108"/>
      <c r="AP27" s="1108"/>
      <c r="AQ27" s="1108"/>
      <c r="AR27" s="1108"/>
      <c r="AS27" s="1108"/>
      <c r="AT27" s="1108"/>
      <c r="AU27" s="1108"/>
      <c r="AV27" s="1108"/>
      <c r="AW27" s="1108"/>
      <c r="AX27" s="1108"/>
      <c r="AY27" s="1108"/>
    </row>
    <row r="28" spans="1:51" s="1107" customFormat="1">
      <c r="A28" s="1399">
        <f t="shared" si="1"/>
        <v>12</v>
      </c>
      <c r="B28" s="1102"/>
      <c r="C28" s="1102"/>
      <c r="D28" s="1102"/>
      <c r="E28" s="1102"/>
      <c r="F28" s="1103"/>
      <c r="G28" s="1103"/>
      <c r="H28" s="1103"/>
      <c r="I28" s="1103"/>
      <c r="J28" s="1401"/>
      <c r="K28" s="1399"/>
      <c r="L28" s="1402"/>
      <c r="M28" s="1146"/>
      <c r="N28" s="1417">
        <f t="shared" si="0"/>
        <v>0</v>
      </c>
      <c r="O28" s="1400"/>
      <c r="P28" s="1104"/>
      <c r="Q28" s="1104"/>
      <c r="R28" s="1104"/>
      <c r="S28" s="1105"/>
      <c r="T28" s="1106"/>
      <c r="W28" s="1108"/>
      <c r="Z28" s="1025"/>
      <c r="AA28" s="1025"/>
      <c r="AB28" s="1109"/>
      <c r="AC28" s="1025"/>
      <c r="AD28" s="1025"/>
      <c r="AG28" s="1110"/>
      <c r="AH28" s="1110"/>
      <c r="AL28" s="1108"/>
      <c r="AM28" s="1108"/>
      <c r="AN28" s="1108"/>
      <c r="AO28" s="1108"/>
      <c r="AP28" s="1108"/>
      <c r="AQ28" s="1108"/>
      <c r="AR28" s="1108"/>
      <c r="AS28" s="1108"/>
      <c r="AT28" s="1108"/>
      <c r="AU28" s="1108"/>
      <c r="AV28" s="1108"/>
      <c r="AW28" s="1108"/>
      <c r="AX28" s="1108"/>
      <c r="AY28" s="1108"/>
    </row>
    <row r="29" spans="1:51" s="1107" customFormat="1">
      <c r="A29" s="1399">
        <f t="shared" si="1"/>
        <v>13</v>
      </c>
      <c r="B29" s="1102"/>
      <c r="C29" s="1102"/>
      <c r="D29" s="1102"/>
      <c r="E29" s="1102"/>
      <c r="F29" s="1103"/>
      <c r="G29" s="1103"/>
      <c r="H29" s="1103"/>
      <c r="I29" s="1103"/>
      <c r="J29" s="1401"/>
      <c r="K29" s="1399"/>
      <c r="L29" s="1402"/>
      <c r="M29" s="1146"/>
      <c r="N29" s="1417">
        <f t="shared" si="0"/>
        <v>0</v>
      </c>
      <c r="O29" s="1400"/>
      <c r="P29" s="1104"/>
      <c r="Q29" s="1104"/>
      <c r="R29" s="1104"/>
      <c r="S29" s="1105"/>
      <c r="T29" s="1106"/>
      <c r="W29" s="1108"/>
      <c r="Z29" s="1025"/>
      <c r="AA29" s="1025"/>
      <c r="AB29" s="1109"/>
      <c r="AC29" s="1025"/>
      <c r="AD29" s="1025"/>
      <c r="AG29" s="1110"/>
      <c r="AH29" s="1110"/>
      <c r="AL29" s="1108"/>
      <c r="AM29" s="1108"/>
      <c r="AN29" s="1108"/>
      <c r="AO29" s="1108"/>
      <c r="AP29" s="1108"/>
      <c r="AQ29" s="1108"/>
      <c r="AR29" s="1108"/>
      <c r="AS29" s="1108"/>
      <c r="AT29" s="1108"/>
      <c r="AU29" s="1108"/>
      <c r="AV29" s="1108"/>
      <c r="AW29" s="1108"/>
      <c r="AX29" s="1108"/>
      <c r="AY29" s="1108"/>
    </row>
    <row r="30" spans="1:51" s="1113" customFormat="1">
      <c r="A30" s="1115"/>
      <c r="B30" s="1115"/>
      <c r="C30" s="1115"/>
      <c r="D30" s="1115"/>
      <c r="E30" s="1115"/>
      <c r="F30" s="1115"/>
      <c r="G30" s="1115"/>
      <c r="H30" s="1115"/>
      <c r="I30" s="1115"/>
      <c r="J30" s="1116" t="s">
        <v>680</v>
      </c>
      <c r="K30" s="1115"/>
      <c r="L30" s="1115"/>
      <c r="M30" s="1115"/>
      <c r="N30" s="1117">
        <f>SUM(N17:N29)</f>
        <v>0</v>
      </c>
      <c r="O30" s="1115"/>
      <c r="P30" s="1111"/>
      <c r="Q30" s="1111"/>
      <c r="R30" s="1111"/>
      <c r="S30" s="1118"/>
      <c r="T30" s="1112"/>
      <c r="U30" s="1112"/>
      <c r="V30" s="1112"/>
      <c r="W30" s="1112"/>
      <c r="Z30" s="1114"/>
      <c r="AA30" s="1114"/>
      <c r="AB30" s="1114"/>
      <c r="AL30" s="1112"/>
      <c r="AM30" s="1112"/>
      <c r="AN30" s="1112"/>
      <c r="AO30" s="1112"/>
      <c r="AP30" s="1112"/>
      <c r="AQ30" s="1112"/>
      <c r="AR30" s="1112"/>
      <c r="AS30" s="1112"/>
      <c r="AT30" s="1112"/>
      <c r="AU30" s="1112"/>
      <c r="AV30" s="1112"/>
      <c r="AW30" s="1112"/>
      <c r="AX30" s="1112"/>
      <c r="AY30" s="1112"/>
    </row>
    <row r="31" spans="1:51">
      <c r="A31" s="1119"/>
      <c r="B31" s="1119"/>
      <c r="C31" s="1119"/>
      <c r="D31" s="1119"/>
      <c r="E31" s="1120"/>
      <c r="F31" s="1120"/>
      <c r="G31" s="1120"/>
      <c r="H31" s="1120"/>
      <c r="I31" s="1120"/>
      <c r="J31" s="1121"/>
      <c r="K31" s="1062"/>
      <c r="L31" s="1062"/>
      <c r="M31" s="1064"/>
      <c r="N31" s="1122"/>
      <c r="O31" s="1123"/>
      <c r="P31" s="1122"/>
      <c r="Q31" s="1124"/>
      <c r="R31" s="1124"/>
      <c r="S31" s="1125"/>
      <c r="T31" s="1126"/>
    </row>
    <row r="32" spans="1:51" s="1132" customFormat="1">
      <c r="A32" s="1113" t="s">
        <v>579</v>
      </c>
      <c r="B32" s="1562" t="s">
        <v>619</v>
      </c>
      <c r="C32" s="1562"/>
      <c r="D32" s="1562"/>
      <c r="E32" s="1562"/>
      <c r="F32" s="1562"/>
      <c r="G32" s="1562"/>
      <c r="H32" s="1562"/>
      <c r="I32" s="1562"/>
      <c r="J32" s="1562"/>
      <c r="K32" s="1562"/>
      <c r="L32" s="1562"/>
      <c r="M32" s="1562"/>
      <c r="N32" s="1562"/>
      <c r="O32" s="1562"/>
      <c r="P32" s="1127"/>
      <c r="Q32" s="1128"/>
      <c r="R32" s="1128"/>
      <c r="S32" s="1129"/>
      <c r="T32" s="1130"/>
      <c r="U32" s="1131"/>
      <c r="V32" s="1131"/>
      <c r="W32" s="1131"/>
      <c r="Z32" s="1041"/>
      <c r="AA32" s="1041"/>
      <c r="AB32" s="1042"/>
      <c r="AG32" s="1045"/>
      <c r="AH32" s="1045"/>
      <c r="AL32" s="1131"/>
      <c r="AM32" s="1131"/>
      <c r="AN32" s="1131"/>
      <c r="AO32" s="1131"/>
      <c r="AP32" s="1131"/>
      <c r="AQ32" s="1131"/>
      <c r="AR32" s="1131"/>
      <c r="AS32" s="1131"/>
      <c r="AT32" s="1131"/>
      <c r="AU32" s="1131"/>
      <c r="AV32" s="1131"/>
      <c r="AW32" s="1131"/>
      <c r="AX32" s="1131"/>
      <c r="AY32" s="1131"/>
    </row>
    <row r="33" spans="1:51" s="1132" customFormat="1" ht="37.5" customHeight="1">
      <c r="A33" s="1133" t="s">
        <v>627</v>
      </c>
      <c r="B33" s="1563" t="s">
        <v>620</v>
      </c>
      <c r="C33" s="1563"/>
      <c r="D33" s="1563"/>
      <c r="E33" s="1563"/>
      <c r="F33" s="1563"/>
      <c r="G33" s="1563"/>
      <c r="H33" s="1563"/>
      <c r="I33" s="1563"/>
      <c r="J33" s="1563"/>
      <c r="K33" s="1563"/>
      <c r="L33" s="1563"/>
      <c r="M33" s="1563"/>
      <c r="N33" s="1563"/>
      <c r="O33" s="1563"/>
      <c r="P33" s="1134"/>
      <c r="Q33" s="1128"/>
      <c r="R33" s="1128"/>
      <c r="S33" s="1129"/>
      <c r="T33" s="1130"/>
      <c r="U33" s="1131"/>
      <c r="V33" s="1131"/>
      <c r="W33" s="1131"/>
      <c r="Z33" s="1041"/>
      <c r="AA33" s="1041"/>
      <c r="AB33" s="1042"/>
      <c r="AG33" s="1045"/>
      <c r="AH33" s="1045"/>
      <c r="AL33" s="1131"/>
      <c r="AM33" s="1131"/>
      <c r="AN33" s="1131"/>
      <c r="AO33" s="1131"/>
      <c r="AP33" s="1131"/>
      <c r="AQ33" s="1131"/>
      <c r="AR33" s="1131"/>
      <c r="AS33" s="1131"/>
      <c r="AT33" s="1131"/>
      <c r="AU33" s="1131"/>
      <c r="AV33" s="1131"/>
      <c r="AW33" s="1131"/>
      <c r="AX33" s="1131"/>
      <c r="AY33" s="1131"/>
    </row>
    <row r="34" spans="1:51" s="1132" customFormat="1" ht="18.75" customHeight="1">
      <c r="A34" s="1135"/>
      <c r="B34" s="1136"/>
      <c r="C34" s="1136"/>
      <c r="D34" s="1136"/>
      <c r="E34" s="1136"/>
      <c r="F34" s="1136"/>
      <c r="G34" s="1136"/>
      <c r="H34" s="1136"/>
      <c r="I34" s="1136"/>
      <c r="J34" s="1137"/>
      <c r="K34" s="1136"/>
      <c r="L34" s="1136"/>
      <c r="M34" s="1136"/>
      <c r="N34" s="1138"/>
      <c r="O34" s="1139"/>
      <c r="P34" s="1134"/>
      <c r="Q34" s="1128"/>
      <c r="R34" s="1128"/>
      <c r="S34" s="1129"/>
      <c r="T34" s="1130"/>
      <c r="U34" s="1131"/>
      <c r="V34" s="1131"/>
      <c r="W34" s="1131"/>
      <c r="Z34" s="1041"/>
      <c r="AA34" s="1041"/>
      <c r="AB34" s="1042"/>
      <c r="AG34" s="1045"/>
      <c r="AH34" s="1045"/>
      <c r="AL34" s="1131"/>
      <c r="AM34" s="1131"/>
      <c r="AN34" s="1131"/>
      <c r="AO34" s="1131"/>
      <c r="AP34" s="1131"/>
      <c r="AQ34" s="1131"/>
      <c r="AR34" s="1131"/>
      <c r="AS34" s="1131"/>
      <c r="AT34" s="1131"/>
      <c r="AU34" s="1131"/>
      <c r="AV34" s="1131"/>
      <c r="AW34" s="1131"/>
      <c r="AX34" s="1131"/>
      <c r="AY34" s="1131"/>
    </row>
    <row r="35" spans="1:51" s="1132" customFormat="1" ht="23.25" customHeight="1">
      <c r="A35" s="1140" t="s">
        <v>549</v>
      </c>
      <c r="B35" s="981" t="str">
        <f>'Names of Bidder'!D48</f>
        <v>30  Apr  2024</v>
      </c>
      <c r="C35" s="1080"/>
      <c r="D35" s="1080"/>
      <c r="E35" s="1075"/>
      <c r="F35" s="1075"/>
      <c r="G35" s="1075"/>
      <c r="H35" s="1075"/>
      <c r="I35" s="1075"/>
      <c r="J35" s="974"/>
      <c r="K35" s="1075"/>
      <c r="L35" s="1075"/>
      <c r="M35" s="1077" t="s">
        <v>96</v>
      </c>
      <c r="N35" s="1141" t="str">
        <f>'Names of Bidder'!D39</f>
        <v>Printed_Name</v>
      </c>
      <c r="O35" s="1142"/>
      <c r="P35" s="1038"/>
      <c r="Q35" s="1038"/>
      <c r="R35" s="1038"/>
      <c r="S35" s="1039"/>
      <c r="T35" s="1131"/>
      <c r="U35" s="1131"/>
      <c r="V35" s="1131"/>
      <c r="W35" s="1131"/>
      <c r="Z35" s="1041"/>
      <c r="AA35" s="1041"/>
      <c r="AB35" s="1042"/>
      <c r="AG35" s="1045"/>
      <c r="AH35" s="1045"/>
      <c r="AL35" s="1131"/>
      <c r="AM35" s="1131"/>
      <c r="AN35" s="1131"/>
      <c r="AO35" s="1131"/>
      <c r="AP35" s="1131"/>
      <c r="AQ35" s="1131"/>
      <c r="AR35" s="1131"/>
      <c r="AS35" s="1131"/>
      <c r="AT35" s="1131"/>
      <c r="AU35" s="1131"/>
      <c r="AV35" s="1131"/>
      <c r="AW35" s="1131"/>
      <c r="AX35" s="1131"/>
      <c r="AY35" s="1131"/>
    </row>
    <row r="36" spans="1:51" s="1132" customFormat="1" ht="23.25" customHeight="1">
      <c r="A36" s="1140" t="s">
        <v>265</v>
      </c>
      <c r="B36" s="981" t="str">
        <f>'Names of Bidder'!D43</f>
        <v>Place_Place</v>
      </c>
      <c r="C36" s="1080"/>
      <c r="D36" s="1080"/>
      <c r="E36" s="1075"/>
      <c r="F36" s="1075"/>
      <c r="G36" s="1075"/>
      <c r="H36" s="1075"/>
      <c r="I36" s="1075"/>
      <c r="J36" s="974"/>
      <c r="K36" s="1075"/>
      <c r="L36" s="1075"/>
      <c r="M36" s="1077" t="s">
        <v>97</v>
      </c>
      <c r="N36" s="1141" t="str">
        <f>'Names of Bidder'!D40</f>
        <v>Designation</v>
      </c>
      <c r="O36" s="1143"/>
      <c r="P36" s="1038"/>
      <c r="Q36" s="1038"/>
      <c r="R36" s="1038"/>
      <c r="S36" s="1039"/>
      <c r="T36" s="1131"/>
      <c r="U36" s="1131"/>
      <c r="V36" s="1131"/>
      <c r="W36" s="1131"/>
      <c r="Z36" s="1041"/>
      <c r="AA36" s="1041"/>
      <c r="AB36" s="1042"/>
      <c r="AG36" s="1045"/>
      <c r="AH36" s="1045"/>
      <c r="AL36" s="1131"/>
      <c r="AM36" s="1131"/>
      <c r="AN36" s="1131"/>
      <c r="AO36" s="1131"/>
      <c r="AP36" s="1131"/>
      <c r="AQ36" s="1131"/>
      <c r="AR36" s="1131"/>
      <c r="AS36" s="1131"/>
      <c r="AT36" s="1131"/>
      <c r="AU36" s="1131"/>
      <c r="AV36" s="1131"/>
      <c r="AW36" s="1131"/>
      <c r="AX36" s="1131"/>
      <c r="AY36" s="1131"/>
    </row>
    <row r="37" spans="1:51" s="1132" customFormat="1">
      <c r="A37" s="985"/>
      <c r="B37" s="982"/>
      <c r="C37" s="982"/>
      <c r="D37" s="982"/>
      <c r="E37" s="983"/>
      <c r="F37" s="983"/>
      <c r="G37" s="983"/>
      <c r="H37" s="983"/>
      <c r="I37" s="983"/>
      <c r="J37" s="984"/>
      <c r="K37" s="1075"/>
      <c r="L37" s="1075"/>
      <c r="M37" s="1076"/>
      <c r="N37" s="1141"/>
      <c r="O37" s="1144"/>
      <c r="P37" s="1065"/>
      <c r="Q37" s="1065"/>
      <c r="R37" s="1065"/>
      <c r="S37" s="1066"/>
      <c r="T37" s="1131"/>
      <c r="U37" s="1131"/>
      <c r="V37" s="1131"/>
      <c r="W37" s="1131"/>
      <c r="Z37" s="1041"/>
      <c r="AA37" s="1041"/>
      <c r="AB37" s="1042"/>
      <c r="AG37" s="1045"/>
      <c r="AH37" s="1045"/>
      <c r="AL37" s="1131"/>
      <c r="AM37" s="1131"/>
      <c r="AN37" s="1131"/>
      <c r="AO37" s="1131"/>
      <c r="AP37" s="1131"/>
      <c r="AQ37" s="1131"/>
      <c r="AR37" s="1131"/>
      <c r="AS37" s="1131"/>
      <c r="AT37" s="1131"/>
      <c r="AU37" s="1131"/>
      <c r="AV37" s="1131"/>
      <c r="AW37" s="1131"/>
      <c r="AX37" s="1131"/>
      <c r="AY37" s="1131"/>
    </row>
    <row r="38" spans="1:51" s="1132" customFormat="1">
      <c r="A38" s="982"/>
      <c r="B38" s="982"/>
      <c r="C38" s="982"/>
      <c r="D38" s="982"/>
      <c r="E38" s="983"/>
      <c r="F38" s="983"/>
      <c r="G38" s="983"/>
      <c r="H38" s="983"/>
      <c r="I38" s="983"/>
      <c r="J38" s="984"/>
      <c r="K38" s="1075"/>
      <c r="L38" s="1075"/>
      <c r="M38" s="1076"/>
      <c r="N38" s="1076"/>
      <c r="O38" s="1145"/>
      <c r="P38" s="1077"/>
      <c r="Q38" s="1077"/>
      <c r="R38" s="1077"/>
      <c r="S38" s="1078"/>
      <c r="T38" s="1131"/>
      <c r="U38" s="1131"/>
      <c r="V38" s="1131"/>
      <c r="W38" s="1131"/>
      <c r="Z38" s="1041"/>
      <c r="AA38" s="1041"/>
      <c r="AB38" s="1042"/>
      <c r="AG38" s="1045"/>
      <c r="AH38" s="1045"/>
      <c r="AL38" s="1131"/>
      <c r="AM38" s="1131"/>
      <c r="AN38" s="1131"/>
      <c r="AO38" s="1131"/>
      <c r="AP38" s="1131"/>
      <c r="AQ38" s="1131"/>
      <c r="AR38" s="1131"/>
      <c r="AS38" s="1131"/>
      <c r="AT38" s="1131"/>
      <c r="AU38" s="1131"/>
      <c r="AV38" s="1131"/>
      <c r="AW38" s="1131"/>
      <c r="AX38" s="1131"/>
      <c r="AY38" s="1131"/>
    </row>
    <row r="39" spans="1:51" s="1132" customFormat="1">
      <c r="A39" s="982"/>
      <c r="B39" s="982"/>
      <c r="C39" s="982"/>
      <c r="D39" s="982"/>
      <c r="E39" s="983"/>
      <c r="F39" s="983"/>
      <c r="G39" s="983"/>
      <c r="H39" s="983"/>
      <c r="I39" s="983"/>
      <c r="J39" s="984"/>
      <c r="K39" s="1075"/>
      <c r="L39" s="1075"/>
      <c r="M39" s="1076"/>
      <c r="N39" s="1076"/>
      <c r="O39" s="1145"/>
      <c r="P39" s="1077"/>
      <c r="Q39" s="1077"/>
      <c r="R39" s="1077"/>
      <c r="S39" s="1078"/>
      <c r="T39" s="1131"/>
      <c r="U39" s="1131"/>
      <c r="V39" s="1131"/>
      <c r="W39" s="1131"/>
      <c r="Z39" s="1041"/>
      <c r="AA39" s="1041"/>
      <c r="AB39" s="1042"/>
      <c r="AG39" s="1045"/>
      <c r="AH39" s="1045"/>
      <c r="AL39" s="1131"/>
      <c r="AM39" s="1131"/>
      <c r="AN39" s="1131"/>
      <c r="AO39" s="1131"/>
      <c r="AP39" s="1131"/>
      <c r="AQ39" s="1131"/>
      <c r="AR39" s="1131"/>
      <c r="AS39" s="1131"/>
      <c r="AT39" s="1131"/>
      <c r="AU39" s="1131"/>
      <c r="AV39" s="1131"/>
      <c r="AW39" s="1131"/>
      <c r="AX39" s="1131"/>
      <c r="AY39" s="1131"/>
    </row>
    <row r="40" spans="1:51" s="1132" customFormat="1">
      <c r="A40" s="982"/>
      <c r="B40" s="982"/>
      <c r="C40" s="982"/>
      <c r="D40" s="982"/>
      <c r="E40" s="983"/>
      <c r="F40" s="983"/>
      <c r="G40" s="983"/>
      <c r="H40" s="983"/>
      <c r="I40" s="983"/>
      <c r="J40" s="984"/>
      <c r="K40" s="1075"/>
      <c r="L40" s="1075"/>
      <c r="M40" s="1076"/>
      <c r="N40" s="1076"/>
      <c r="O40" s="1145"/>
      <c r="P40" s="1077"/>
      <c r="Q40" s="1077"/>
      <c r="R40" s="1077"/>
      <c r="S40" s="1078"/>
      <c r="T40" s="1131"/>
      <c r="U40" s="1131"/>
      <c r="V40" s="1131"/>
      <c r="W40" s="1131"/>
      <c r="Z40" s="1041"/>
      <c r="AA40" s="1041"/>
      <c r="AB40" s="1042"/>
      <c r="AG40" s="1045"/>
      <c r="AH40" s="1045"/>
      <c r="AL40" s="1131"/>
      <c r="AM40" s="1131"/>
      <c r="AN40" s="1131"/>
      <c r="AO40" s="1131"/>
      <c r="AP40" s="1131"/>
      <c r="AQ40" s="1131"/>
      <c r="AR40" s="1131"/>
      <c r="AS40" s="1131"/>
      <c r="AT40" s="1131"/>
      <c r="AU40" s="1131"/>
      <c r="AV40" s="1131"/>
      <c r="AW40" s="1131"/>
      <c r="AX40" s="1131"/>
      <c r="AY40" s="1131"/>
    </row>
    <row r="41" spans="1:51" s="1132" customFormat="1">
      <c r="A41" s="982"/>
      <c r="B41" s="982"/>
      <c r="C41" s="982"/>
      <c r="D41" s="982"/>
      <c r="E41" s="983"/>
      <c r="F41" s="983"/>
      <c r="G41" s="983"/>
      <c r="H41" s="983"/>
      <c r="I41" s="983"/>
      <c r="J41" s="984"/>
      <c r="K41" s="1075"/>
      <c r="L41" s="1075"/>
      <c r="M41" s="1076"/>
      <c r="N41" s="1076"/>
      <c r="O41" s="1145"/>
      <c r="P41" s="1077"/>
      <c r="Q41" s="1077"/>
      <c r="R41" s="1077"/>
      <c r="S41" s="1078"/>
      <c r="T41" s="1131"/>
      <c r="U41" s="1131"/>
      <c r="V41" s="1131"/>
      <c r="W41" s="1131"/>
      <c r="Z41" s="1041"/>
      <c r="AA41" s="1041"/>
      <c r="AB41" s="1042"/>
      <c r="AG41" s="1045"/>
      <c r="AH41" s="1045"/>
      <c r="AL41" s="1131"/>
      <c r="AM41" s="1131"/>
      <c r="AN41" s="1131"/>
      <c r="AO41" s="1131"/>
      <c r="AP41" s="1131"/>
      <c r="AQ41" s="1131"/>
      <c r="AR41" s="1131"/>
      <c r="AS41" s="1131"/>
      <c r="AT41" s="1131"/>
      <c r="AU41" s="1131"/>
      <c r="AV41" s="1131"/>
      <c r="AW41" s="1131"/>
      <c r="AX41" s="1131"/>
      <c r="AY41" s="1131"/>
    </row>
    <row r="42" spans="1:51" s="1132" customFormat="1">
      <c r="A42" s="982"/>
      <c r="B42" s="982"/>
      <c r="C42" s="982"/>
      <c r="D42" s="982"/>
      <c r="E42" s="983"/>
      <c r="F42" s="983"/>
      <c r="G42" s="983"/>
      <c r="H42" s="983"/>
      <c r="I42" s="983"/>
      <c r="J42" s="984"/>
      <c r="K42" s="1075"/>
      <c r="L42" s="1075"/>
      <c r="M42" s="1076"/>
      <c r="N42" s="1076"/>
      <c r="O42" s="1145"/>
      <c r="P42" s="1077"/>
      <c r="Q42" s="1077"/>
      <c r="R42" s="1077"/>
      <c r="S42" s="1078"/>
      <c r="T42" s="1131"/>
      <c r="U42" s="1131"/>
      <c r="V42" s="1131"/>
      <c r="W42" s="1131"/>
      <c r="Z42" s="1041"/>
      <c r="AA42" s="1041"/>
      <c r="AB42" s="1042"/>
      <c r="AG42" s="1045"/>
      <c r="AH42" s="1045"/>
      <c r="AL42" s="1131"/>
      <c r="AM42" s="1131"/>
      <c r="AN42" s="1131"/>
      <c r="AO42" s="1131"/>
      <c r="AP42" s="1131"/>
      <c r="AQ42" s="1131"/>
      <c r="AR42" s="1131"/>
      <c r="AS42" s="1131"/>
      <c r="AT42" s="1131"/>
      <c r="AU42" s="1131"/>
      <c r="AV42" s="1131"/>
      <c r="AW42" s="1131"/>
      <c r="AX42" s="1131"/>
      <c r="AY42" s="1131"/>
    </row>
    <row r="43" spans="1:51" s="1132" customFormat="1">
      <c r="A43" s="982"/>
      <c r="B43" s="982"/>
      <c r="C43" s="982"/>
      <c r="D43" s="982"/>
      <c r="E43" s="983"/>
      <c r="F43" s="983"/>
      <c r="G43" s="983"/>
      <c r="H43" s="983"/>
      <c r="I43" s="983"/>
      <c r="J43" s="984"/>
      <c r="K43" s="1075"/>
      <c r="L43" s="1075"/>
      <c r="M43" s="1076"/>
      <c r="N43" s="1076"/>
      <c r="O43" s="1145"/>
      <c r="P43" s="1077"/>
      <c r="Q43" s="1077"/>
      <c r="R43" s="1077"/>
      <c r="S43" s="1078"/>
      <c r="T43" s="1131"/>
      <c r="U43" s="1131"/>
      <c r="V43" s="1131"/>
      <c r="W43" s="1131"/>
      <c r="Z43" s="1041"/>
      <c r="AA43" s="1041"/>
      <c r="AB43" s="1042"/>
      <c r="AG43" s="1045"/>
      <c r="AH43" s="1045"/>
      <c r="AL43" s="1131"/>
      <c r="AM43" s="1131"/>
      <c r="AN43" s="1131"/>
      <c r="AO43" s="1131"/>
      <c r="AP43" s="1131"/>
      <c r="AQ43" s="1131"/>
      <c r="AR43" s="1131"/>
      <c r="AS43" s="1131"/>
      <c r="AT43" s="1131"/>
      <c r="AU43" s="1131"/>
      <c r="AV43" s="1131"/>
      <c r="AW43" s="1131"/>
      <c r="AX43" s="1131"/>
      <c r="AY43" s="1131"/>
    </row>
    <row r="44" spans="1:51" s="1132" customFormat="1">
      <c r="A44" s="982"/>
      <c r="B44" s="982"/>
      <c r="C44" s="982"/>
      <c r="D44" s="982"/>
      <c r="E44" s="983"/>
      <c r="F44" s="983"/>
      <c r="G44" s="983"/>
      <c r="H44" s="983"/>
      <c r="I44" s="983"/>
      <c r="J44" s="984"/>
      <c r="K44" s="1075"/>
      <c r="L44" s="1075"/>
      <c r="M44" s="1076"/>
      <c r="N44" s="1076"/>
      <c r="O44" s="1145"/>
      <c r="P44" s="1077"/>
      <c r="Q44" s="1077"/>
      <c r="R44" s="1077"/>
      <c r="S44" s="1078"/>
      <c r="T44" s="1131"/>
      <c r="U44" s="1131"/>
      <c r="V44" s="1131"/>
      <c r="W44" s="1131"/>
      <c r="Z44" s="1041"/>
      <c r="AA44" s="1041"/>
      <c r="AB44" s="1042"/>
      <c r="AG44" s="1045"/>
      <c r="AH44" s="1045"/>
      <c r="AL44" s="1131"/>
      <c r="AM44" s="1131"/>
      <c r="AN44" s="1131"/>
      <c r="AO44" s="1131"/>
      <c r="AP44" s="1131"/>
      <c r="AQ44" s="1131"/>
      <c r="AR44" s="1131"/>
      <c r="AS44" s="1131"/>
      <c r="AT44" s="1131"/>
      <c r="AU44" s="1131"/>
      <c r="AV44" s="1131"/>
      <c r="AW44" s="1131"/>
      <c r="AX44" s="1131"/>
      <c r="AY44" s="1131"/>
    </row>
    <row r="45" spans="1:51" s="1132" customFormat="1">
      <c r="A45" s="982"/>
      <c r="B45" s="982"/>
      <c r="C45" s="982"/>
      <c r="D45" s="982"/>
      <c r="E45" s="983"/>
      <c r="F45" s="983"/>
      <c r="G45" s="983"/>
      <c r="H45" s="983"/>
      <c r="I45" s="983"/>
      <c r="J45" s="984"/>
      <c r="K45" s="1075"/>
      <c r="L45" s="1075"/>
      <c r="M45" s="1076"/>
      <c r="N45" s="1076"/>
      <c r="O45" s="1145"/>
      <c r="P45" s="1077"/>
      <c r="Q45" s="1077"/>
      <c r="R45" s="1077"/>
      <c r="S45" s="1078"/>
      <c r="T45" s="1131"/>
      <c r="U45" s="1131"/>
      <c r="V45" s="1131"/>
      <c r="W45" s="1131"/>
      <c r="Z45" s="1041"/>
      <c r="AA45" s="1041"/>
      <c r="AB45" s="1042"/>
      <c r="AG45" s="1045"/>
      <c r="AH45" s="1045"/>
      <c r="AL45" s="1131"/>
      <c r="AM45" s="1131"/>
      <c r="AN45" s="1131"/>
      <c r="AO45" s="1131"/>
      <c r="AP45" s="1131"/>
      <c r="AQ45" s="1131"/>
      <c r="AR45" s="1131"/>
      <c r="AS45" s="1131"/>
      <c r="AT45" s="1131"/>
      <c r="AU45" s="1131"/>
      <c r="AV45" s="1131"/>
      <c r="AW45" s="1131"/>
      <c r="AX45" s="1131"/>
      <c r="AY45" s="1131"/>
    </row>
    <row r="46" spans="1:51" s="1132" customFormat="1">
      <c r="A46" s="982"/>
      <c r="B46" s="982"/>
      <c r="C46" s="982"/>
      <c r="D46" s="982"/>
      <c r="E46" s="983"/>
      <c r="F46" s="983"/>
      <c r="G46" s="983"/>
      <c r="H46" s="983"/>
      <c r="I46" s="983"/>
      <c r="J46" s="984"/>
      <c r="K46" s="1075"/>
      <c r="L46" s="1075"/>
      <c r="M46" s="1076"/>
      <c r="N46" s="1076"/>
      <c r="O46" s="1145"/>
      <c r="P46" s="1077"/>
      <c r="Q46" s="1077"/>
      <c r="R46" s="1077"/>
      <c r="S46" s="1078"/>
      <c r="T46" s="1131"/>
      <c r="U46" s="1131"/>
      <c r="V46" s="1131"/>
      <c r="W46" s="1131"/>
      <c r="Z46" s="1041"/>
      <c r="AA46" s="1041"/>
      <c r="AB46" s="1042"/>
      <c r="AG46" s="1045"/>
      <c r="AH46" s="1045"/>
      <c r="AL46" s="1131"/>
      <c r="AM46" s="1131"/>
      <c r="AN46" s="1131"/>
      <c r="AO46" s="1131"/>
      <c r="AP46" s="1131"/>
      <c r="AQ46" s="1131"/>
      <c r="AR46" s="1131"/>
      <c r="AS46" s="1131"/>
      <c r="AT46" s="1131"/>
      <c r="AU46" s="1131"/>
      <c r="AV46" s="1131"/>
      <c r="AW46" s="1131"/>
      <c r="AX46" s="1131"/>
      <c r="AY46" s="1131"/>
    </row>
    <row r="47" spans="1:51" s="1132" customFormat="1">
      <c r="A47" s="982"/>
      <c r="B47" s="982"/>
      <c r="C47" s="982"/>
      <c r="D47" s="982"/>
      <c r="E47" s="983"/>
      <c r="F47" s="983"/>
      <c r="G47" s="983"/>
      <c r="H47" s="983"/>
      <c r="I47" s="983"/>
      <c r="J47" s="984"/>
      <c r="K47" s="1075"/>
      <c r="L47" s="1075"/>
      <c r="M47" s="1076"/>
      <c r="N47" s="1076"/>
      <c r="O47" s="1145"/>
      <c r="P47" s="1077"/>
      <c r="Q47" s="1077"/>
      <c r="R47" s="1077"/>
      <c r="S47" s="1078"/>
      <c r="T47" s="1131"/>
      <c r="U47" s="1131"/>
      <c r="V47" s="1131"/>
      <c r="W47" s="1131"/>
      <c r="Z47" s="1041"/>
      <c r="AA47" s="1041"/>
      <c r="AB47" s="1042"/>
      <c r="AG47" s="1045"/>
      <c r="AH47" s="1045"/>
      <c r="AL47" s="1131"/>
      <c r="AM47" s="1131"/>
      <c r="AN47" s="1131"/>
      <c r="AO47" s="1131"/>
      <c r="AP47" s="1131"/>
      <c r="AQ47" s="1131"/>
      <c r="AR47" s="1131"/>
      <c r="AS47" s="1131"/>
      <c r="AT47" s="1131"/>
      <c r="AU47" s="1131"/>
      <c r="AV47" s="1131"/>
      <c r="AW47" s="1131"/>
      <c r="AX47" s="1131"/>
      <c r="AY47" s="1131"/>
    </row>
    <row r="48" spans="1:51" s="1132" customFormat="1">
      <c r="A48" s="982"/>
      <c r="B48" s="982"/>
      <c r="C48" s="982"/>
      <c r="D48" s="982"/>
      <c r="E48" s="983"/>
      <c r="F48" s="983"/>
      <c r="G48" s="983"/>
      <c r="H48" s="983"/>
      <c r="I48" s="983"/>
      <c r="J48" s="984"/>
      <c r="K48" s="1075"/>
      <c r="L48" s="1075"/>
      <c r="M48" s="1076"/>
      <c r="N48" s="1076"/>
      <c r="O48" s="1145"/>
      <c r="P48" s="1077"/>
      <c r="Q48" s="1077"/>
      <c r="R48" s="1077"/>
      <c r="S48" s="1078"/>
      <c r="T48" s="1131"/>
      <c r="U48" s="1131"/>
      <c r="V48" s="1131"/>
      <c r="W48" s="1131"/>
      <c r="Z48" s="1041"/>
      <c r="AA48" s="1041"/>
      <c r="AB48" s="1042"/>
      <c r="AG48" s="1045"/>
      <c r="AH48" s="1045"/>
      <c r="AL48" s="1131"/>
      <c r="AM48" s="1131"/>
      <c r="AN48" s="1131"/>
      <c r="AO48" s="1131"/>
      <c r="AP48" s="1131"/>
      <c r="AQ48" s="1131"/>
      <c r="AR48" s="1131"/>
      <c r="AS48" s="1131"/>
      <c r="AT48" s="1131"/>
      <c r="AU48" s="1131"/>
      <c r="AV48" s="1131"/>
      <c r="AW48" s="1131"/>
      <c r="AX48" s="1131"/>
      <c r="AY48" s="1131"/>
    </row>
    <row r="49" spans="1:51" s="1132" customFormat="1">
      <c r="A49" s="982"/>
      <c r="B49" s="982"/>
      <c r="C49" s="982"/>
      <c r="D49" s="982"/>
      <c r="E49" s="983"/>
      <c r="F49" s="983"/>
      <c r="G49" s="983"/>
      <c r="H49" s="983"/>
      <c r="I49" s="983"/>
      <c r="J49" s="984"/>
      <c r="K49" s="1075"/>
      <c r="L49" s="1075"/>
      <c r="M49" s="1076"/>
      <c r="N49" s="1076"/>
      <c r="O49" s="1145"/>
      <c r="P49" s="1077"/>
      <c r="Q49" s="1077"/>
      <c r="R49" s="1077"/>
      <c r="S49" s="1078"/>
      <c r="T49" s="1131"/>
      <c r="U49" s="1131"/>
      <c r="V49" s="1131"/>
      <c r="W49" s="1131"/>
      <c r="Z49" s="1041"/>
      <c r="AA49" s="1041"/>
      <c r="AB49" s="1042"/>
      <c r="AG49" s="1045"/>
      <c r="AH49" s="1045"/>
      <c r="AL49" s="1131"/>
      <c r="AM49" s="1131"/>
      <c r="AN49" s="1131"/>
      <c r="AO49" s="1131"/>
      <c r="AP49" s="1131"/>
      <c r="AQ49" s="1131"/>
      <c r="AR49" s="1131"/>
      <c r="AS49" s="1131"/>
      <c r="AT49" s="1131"/>
      <c r="AU49" s="1131"/>
      <c r="AV49" s="1131"/>
      <c r="AW49" s="1131"/>
      <c r="AX49" s="1131"/>
      <c r="AY49" s="1131"/>
    </row>
    <row r="50" spans="1:51" s="1132" customFormat="1">
      <c r="A50" s="982"/>
      <c r="B50" s="982"/>
      <c r="C50" s="982"/>
      <c r="D50" s="982"/>
      <c r="E50" s="983"/>
      <c r="F50" s="983"/>
      <c r="G50" s="983"/>
      <c r="H50" s="983"/>
      <c r="I50" s="983"/>
      <c r="J50" s="984"/>
      <c r="K50" s="1075"/>
      <c r="L50" s="1075"/>
      <c r="M50" s="1076"/>
      <c r="N50" s="1076"/>
      <c r="O50" s="1145"/>
      <c r="P50" s="1077"/>
      <c r="Q50" s="1077"/>
      <c r="R50" s="1077"/>
      <c r="S50" s="1078"/>
      <c r="T50" s="1131"/>
      <c r="U50" s="1131"/>
      <c r="V50" s="1131"/>
      <c r="W50" s="1131"/>
      <c r="Z50" s="1041"/>
      <c r="AA50" s="1041"/>
      <c r="AB50" s="1042"/>
      <c r="AG50" s="1045"/>
      <c r="AH50" s="1045"/>
      <c r="AL50" s="1131"/>
      <c r="AM50" s="1131"/>
      <c r="AN50" s="1131"/>
      <c r="AO50" s="1131"/>
      <c r="AP50" s="1131"/>
      <c r="AQ50" s="1131"/>
      <c r="AR50" s="1131"/>
      <c r="AS50" s="1131"/>
      <c r="AT50" s="1131"/>
      <c r="AU50" s="1131"/>
      <c r="AV50" s="1131"/>
      <c r="AW50" s="1131"/>
      <c r="AX50" s="1131"/>
      <c r="AY50" s="1131"/>
    </row>
    <row r="51" spans="1:51" s="1132" customFormat="1">
      <c r="A51" s="982"/>
      <c r="B51" s="982"/>
      <c r="C51" s="982"/>
      <c r="D51" s="982"/>
      <c r="E51" s="983"/>
      <c r="F51" s="983"/>
      <c r="G51" s="983"/>
      <c r="H51" s="983"/>
      <c r="I51" s="983"/>
      <c r="J51" s="984"/>
      <c r="K51" s="1075"/>
      <c r="L51" s="1075"/>
      <c r="M51" s="1076"/>
      <c r="N51" s="1076"/>
      <c r="O51" s="1145"/>
      <c r="P51" s="1077"/>
      <c r="Q51" s="1077"/>
      <c r="R51" s="1077"/>
      <c r="S51" s="1078"/>
      <c r="T51" s="1131"/>
      <c r="U51" s="1131"/>
      <c r="V51" s="1131"/>
      <c r="W51" s="1131"/>
      <c r="Z51" s="1041"/>
      <c r="AA51" s="1041"/>
      <c r="AB51" s="1042"/>
      <c r="AG51" s="1045"/>
      <c r="AH51" s="1045"/>
      <c r="AL51" s="1131"/>
      <c r="AM51" s="1131"/>
      <c r="AN51" s="1131"/>
      <c r="AO51" s="1131"/>
      <c r="AP51" s="1131"/>
      <c r="AQ51" s="1131"/>
      <c r="AR51" s="1131"/>
      <c r="AS51" s="1131"/>
      <c r="AT51" s="1131"/>
      <c r="AU51" s="1131"/>
      <c r="AV51" s="1131"/>
      <c r="AW51" s="1131"/>
      <c r="AX51" s="1131"/>
      <c r="AY51" s="1131"/>
    </row>
    <row r="52" spans="1:51" s="1132" customFormat="1">
      <c r="A52" s="982"/>
      <c r="B52" s="982"/>
      <c r="C52" s="982"/>
      <c r="D52" s="982"/>
      <c r="E52" s="983"/>
      <c r="F52" s="983"/>
      <c r="G52" s="983"/>
      <c r="H52" s="983"/>
      <c r="I52" s="983"/>
      <c r="J52" s="984"/>
      <c r="K52" s="1075"/>
      <c r="L52" s="1075"/>
      <c r="M52" s="1076"/>
      <c r="N52" s="1076"/>
      <c r="O52" s="1145"/>
      <c r="P52" s="1077"/>
      <c r="Q52" s="1077"/>
      <c r="R52" s="1077"/>
      <c r="S52" s="1078"/>
      <c r="T52" s="1131"/>
      <c r="U52" s="1131"/>
      <c r="V52" s="1131"/>
      <c r="W52" s="1131"/>
      <c r="Z52" s="1041"/>
      <c r="AA52" s="1041"/>
      <c r="AB52" s="1042"/>
      <c r="AG52" s="1045"/>
      <c r="AH52" s="1045"/>
      <c r="AL52" s="1131"/>
      <c r="AM52" s="1131"/>
      <c r="AN52" s="1131"/>
      <c r="AO52" s="1131"/>
      <c r="AP52" s="1131"/>
      <c r="AQ52" s="1131"/>
      <c r="AR52" s="1131"/>
      <c r="AS52" s="1131"/>
      <c r="AT52" s="1131"/>
      <c r="AU52" s="1131"/>
      <c r="AV52" s="1131"/>
      <c r="AW52" s="1131"/>
      <c r="AX52" s="1131"/>
      <c r="AY52" s="1131"/>
    </row>
    <row r="53" spans="1:51" s="1132" customFormat="1">
      <c r="A53" s="982"/>
      <c r="B53" s="982"/>
      <c r="C53" s="982"/>
      <c r="D53" s="982"/>
      <c r="E53" s="983"/>
      <c r="F53" s="983"/>
      <c r="G53" s="983"/>
      <c r="H53" s="983"/>
      <c r="I53" s="983"/>
      <c r="J53" s="984"/>
      <c r="K53" s="1075"/>
      <c r="L53" s="1075"/>
      <c r="M53" s="1076"/>
      <c r="N53" s="1076"/>
      <c r="O53" s="1145"/>
      <c r="P53" s="1077"/>
      <c r="Q53" s="1077"/>
      <c r="R53" s="1077"/>
      <c r="S53" s="1078"/>
      <c r="T53" s="1131"/>
      <c r="U53" s="1131"/>
      <c r="V53" s="1131"/>
      <c r="W53" s="1131"/>
      <c r="Z53" s="1041"/>
      <c r="AA53" s="1041"/>
      <c r="AB53" s="1042"/>
      <c r="AG53" s="1045"/>
      <c r="AH53" s="1045"/>
      <c r="AL53" s="1131"/>
      <c r="AM53" s="1131"/>
      <c r="AN53" s="1131"/>
      <c r="AO53" s="1131"/>
      <c r="AP53" s="1131"/>
      <c r="AQ53" s="1131"/>
      <c r="AR53" s="1131"/>
      <c r="AS53" s="1131"/>
      <c r="AT53" s="1131"/>
      <c r="AU53" s="1131"/>
      <c r="AV53" s="1131"/>
      <c r="AW53" s="1131"/>
      <c r="AX53" s="1131"/>
      <c r="AY53" s="1131"/>
    </row>
    <row r="54" spans="1:51">
      <c r="A54" s="982"/>
      <c r="B54" s="982"/>
      <c r="C54" s="982"/>
      <c r="D54" s="982"/>
      <c r="E54" s="983"/>
      <c r="F54" s="983"/>
      <c r="G54" s="983"/>
      <c r="H54" s="983"/>
      <c r="I54" s="983"/>
      <c r="J54" s="984"/>
    </row>
    <row r="55" spans="1:51">
      <c r="A55" s="982"/>
      <c r="B55" s="982"/>
      <c r="C55" s="982"/>
      <c r="D55" s="982"/>
      <c r="E55" s="983"/>
      <c r="F55" s="983"/>
      <c r="G55" s="983"/>
      <c r="H55" s="983"/>
      <c r="I55" s="983"/>
      <c r="J55" s="984"/>
    </row>
    <row r="56" spans="1:51">
      <c r="A56" s="982"/>
      <c r="B56" s="982"/>
      <c r="C56" s="982"/>
      <c r="D56" s="982"/>
      <c r="E56" s="983"/>
      <c r="F56" s="983"/>
      <c r="G56" s="983"/>
      <c r="H56" s="983"/>
      <c r="I56" s="983"/>
      <c r="J56" s="984"/>
    </row>
    <row r="57" spans="1:51" ht="15.75">
      <c r="A57" s="982"/>
      <c r="B57" s="982"/>
      <c r="C57" s="982"/>
      <c r="D57" s="982"/>
      <c r="E57" s="983"/>
      <c r="F57" s="983"/>
      <c r="G57" s="983"/>
      <c r="H57" s="983"/>
      <c r="I57" s="983"/>
      <c r="J57" s="984"/>
      <c r="K57" s="258"/>
      <c r="L57" s="258"/>
      <c r="M57" s="258"/>
      <c r="N57" s="258"/>
      <c r="O57" s="258"/>
      <c r="P57" s="258"/>
      <c r="Q57" s="258"/>
      <c r="R57" s="258"/>
      <c r="S57" s="258"/>
      <c r="T57" s="258"/>
      <c r="U57" s="258"/>
      <c r="V57" s="258"/>
      <c r="W57" s="258"/>
      <c r="Z57" s="258"/>
      <c r="AA57" s="258"/>
      <c r="AB57" s="258"/>
      <c r="AG57" s="258"/>
      <c r="AH57" s="258"/>
      <c r="AL57" s="258"/>
      <c r="AM57" s="258"/>
      <c r="AN57" s="258"/>
      <c r="AO57" s="258"/>
      <c r="AP57" s="258"/>
      <c r="AQ57" s="258"/>
      <c r="AR57" s="258"/>
      <c r="AS57" s="258"/>
      <c r="AT57" s="258"/>
      <c r="AU57" s="258"/>
      <c r="AV57" s="258"/>
      <c r="AW57" s="258"/>
      <c r="AX57" s="258"/>
      <c r="AY57" s="258"/>
    </row>
    <row r="58" spans="1:51" ht="15.75">
      <c r="A58" s="982"/>
      <c r="B58" s="982"/>
      <c r="C58" s="982"/>
      <c r="D58" s="982"/>
      <c r="E58" s="983"/>
      <c r="F58" s="983"/>
      <c r="G58" s="983"/>
      <c r="H58" s="983"/>
      <c r="I58" s="983"/>
      <c r="J58" s="984"/>
      <c r="K58" s="258"/>
      <c r="L58" s="258"/>
      <c r="M58" s="258"/>
      <c r="N58" s="258"/>
      <c r="O58" s="258"/>
      <c r="P58" s="258"/>
      <c r="Q58" s="258"/>
      <c r="R58" s="258"/>
      <c r="S58" s="258"/>
      <c r="T58" s="258"/>
      <c r="U58" s="258"/>
      <c r="V58" s="258"/>
      <c r="W58" s="258"/>
      <c r="Z58" s="258"/>
      <c r="AA58" s="258"/>
      <c r="AB58" s="258"/>
      <c r="AG58" s="258"/>
      <c r="AH58" s="258"/>
      <c r="AL58" s="258"/>
      <c r="AM58" s="258"/>
      <c r="AN58" s="258"/>
      <c r="AO58" s="258"/>
      <c r="AP58" s="258"/>
      <c r="AQ58" s="258"/>
      <c r="AR58" s="258"/>
      <c r="AS58" s="258"/>
      <c r="AT58" s="258"/>
      <c r="AU58" s="258"/>
      <c r="AV58" s="258"/>
      <c r="AW58" s="258"/>
      <c r="AX58" s="258"/>
      <c r="AY58" s="258"/>
    </row>
    <row r="59" spans="1:51" ht="15.75">
      <c r="A59" s="982"/>
      <c r="B59" s="982"/>
      <c r="C59" s="982"/>
      <c r="D59" s="982"/>
      <c r="E59" s="983"/>
      <c r="F59" s="983"/>
      <c r="G59" s="983"/>
      <c r="H59" s="983"/>
      <c r="I59" s="983"/>
      <c r="J59" s="984"/>
      <c r="K59" s="258"/>
      <c r="L59" s="258"/>
      <c r="M59" s="258"/>
      <c r="N59" s="258"/>
      <c r="O59" s="258"/>
      <c r="P59" s="258"/>
      <c r="Q59" s="258"/>
      <c r="R59" s="258"/>
      <c r="S59" s="258"/>
      <c r="T59" s="258"/>
      <c r="U59" s="258"/>
      <c r="V59" s="258"/>
      <c r="W59" s="258"/>
      <c r="Z59" s="258"/>
      <c r="AA59" s="258"/>
      <c r="AB59" s="258"/>
      <c r="AG59" s="258"/>
      <c r="AH59" s="258"/>
      <c r="AL59" s="258"/>
      <c r="AM59" s="258"/>
      <c r="AN59" s="258"/>
      <c r="AO59" s="258"/>
      <c r="AP59" s="258"/>
      <c r="AQ59" s="258"/>
      <c r="AR59" s="258"/>
      <c r="AS59" s="258"/>
      <c r="AT59" s="258"/>
      <c r="AU59" s="258"/>
      <c r="AV59" s="258"/>
      <c r="AW59" s="258"/>
      <c r="AX59" s="258"/>
      <c r="AY59" s="258"/>
    </row>
    <row r="60" spans="1:51" ht="15.75">
      <c r="A60" s="982"/>
      <c r="B60" s="982"/>
      <c r="C60" s="982"/>
      <c r="D60" s="982"/>
      <c r="E60" s="983"/>
      <c r="F60" s="983"/>
      <c r="G60" s="983"/>
      <c r="H60" s="983"/>
      <c r="I60" s="983"/>
      <c r="J60" s="984"/>
      <c r="K60" s="258"/>
      <c r="L60" s="258"/>
      <c r="M60" s="258"/>
      <c r="N60" s="258"/>
      <c r="O60" s="258"/>
      <c r="P60" s="258"/>
      <c r="Q60" s="258"/>
      <c r="R60" s="258"/>
      <c r="S60" s="258"/>
      <c r="T60" s="258"/>
      <c r="U60" s="258"/>
      <c r="V60" s="258"/>
      <c r="W60" s="258"/>
      <c r="Z60" s="258"/>
      <c r="AA60" s="258"/>
      <c r="AB60" s="258"/>
      <c r="AG60" s="258"/>
      <c r="AH60" s="258"/>
      <c r="AL60" s="258"/>
      <c r="AM60" s="258"/>
      <c r="AN60" s="258"/>
      <c r="AO60" s="258"/>
      <c r="AP60" s="258"/>
      <c r="AQ60" s="258"/>
      <c r="AR60" s="258"/>
      <c r="AS60" s="258"/>
      <c r="AT60" s="258"/>
      <c r="AU60" s="258"/>
      <c r="AV60" s="258"/>
      <c r="AW60" s="258"/>
      <c r="AX60" s="258"/>
      <c r="AY60" s="258"/>
    </row>
    <row r="61" spans="1:51" ht="15.75">
      <c r="A61" s="982"/>
      <c r="B61" s="982"/>
      <c r="C61" s="982"/>
      <c r="D61" s="982"/>
      <c r="E61" s="983"/>
      <c r="F61" s="983"/>
      <c r="G61" s="983"/>
      <c r="H61" s="983"/>
      <c r="I61" s="983"/>
      <c r="J61" s="984"/>
      <c r="K61" s="258"/>
      <c r="L61" s="258"/>
      <c r="M61" s="258"/>
      <c r="N61" s="258"/>
      <c r="O61" s="258"/>
      <c r="P61" s="258"/>
      <c r="Q61" s="258"/>
      <c r="R61" s="258"/>
      <c r="S61" s="258"/>
      <c r="T61" s="258"/>
      <c r="U61" s="258"/>
      <c r="V61" s="258"/>
      <c r="W61" s="258"/>
      <c r="Z61" s="258"/>
      <c r="AA61" s="258"/>
      <c r="AB61" s="258"/>
      <c r="AG61" s="258"/>
      <c r="AH61" s="258"/>
      <c r="AL61" s="258"/>
      <c r="AM61" s="258"/>
      <c r="AN61" s="258"/>
      <c r="AO61" s="258"/>
      <c r="AP61" s="258"/>
      <c r="AQ61" s="258"/>
      <c r="AR61" s="258"/>
      <c r="AS61" s="258"/>
      <c r="AT61" s="258"/>
      <c r="AU61" s="258"/>
      <c r="AV61" s="258"/>
      <c r="AW61" s="258"/>
      <c r="AX61" s="258"/>
      <c r="AY61" s="258"/>
    </row>
    <row r="62" spans="1:51" ht="15.75">
      <c r="A62" s="982"/>
      <c r="B62" s="982"/>
      <c r="C62" s="982"/>
      <c r="D62" s="982"/>
      <c r="E62" s="983"/>
      <c r="F62" s="983"/>
      <c r="G62" s="983"/>
      <c r="H62" s="983"/>
      <c r="I62" s="983"/>
      <c r="J62" s="984"/>
      <c r="K62" s="258"/>
      <c r="L62" s="258"/>
      <c r="M62" s="258"/>
      <c r="N62" s="258"/>
      <c r="O62" s="258"/>
      <c r="P62" s="258"/>
      <c r="Q62" s="258"/>
      <c r="R62" s="258"/>
      <c r="S62" s="258"/>
      <c r="T62" s="258"/>
      <c r="U62" s="258"/>
      <c r="V62" s="258"/>
      <c r="W62" s="258"/>
      <c r="Z62" s="258"/>
      <c r="AA62" s="258"/>
      <c r="AB62" s="258"/>
      <c r="AG62" s="258"/>
      <c r="AH62" s="258"/>
      <c r="AL62" s="258"/>
      <c r="AM62" s="258"/>
      <c r="AN62" s="258"/>
      <c r="AO62" s="258"/>
      <c r="AP62" s="258"/>
      <c r="AQ62" s="258"/>
      <c r="AR62" s="258"/>
      <c r="AS62" s="258"/>
      <c r="AT62" s="258"/>
      <c r="AU62" s="258"/>
      <c r="AV62" s="258"/>
      <c r="AW62" s="258"/>
      <c r="AX62" s="258"/>
      <c r="AY62" s="258"/>
    </row>
    <row r="63" spans="1:51">
      <c r="A63" s="986"/>
      <c r="B63" s="986"/>
      <c r="C63" s="986"/>
      <c r="D63" s="986"/>
      <c r="E63" s="987"/>
      <c r="F63" s="987"/>
      <c r="G63" s="987"/>
      <c r="H63" s="987"/>
      <c r="I63" s="987"/>
      <c r="J63" s="984"/>
      <c r="K63" s="258"/>
      <c r="L63" s="258"/>
      <c r="M63" s="258"/>
      <c r="N63" s="258"/>
      <c r="O63" s="258"/>
      <c r="P63" s="258"/>
      <c r="Q63" s="258"/>
      <c r="R63" s="258"/>
      <c r="S63" s="258"/>
      <c r="T63" s="258"/>
      <c r="U63" s="258"/>
      <c r="V63" s="258"/>
      <c r="W63" s="258"/>
      <c r="Z63" s="258"/>
      <c r="AA63" s="258"/>
      <c r="AB63" s="258"/>
      <c r="AG63" s="258"/>
      <c r="AH63" s="258"/>
      <c r="AL63" s="258"/>
      <c r="AM63" s="258"/>
      <c r="AN63" s="258"/>
      <c r="AO63" s="258"/>
      <c r="AP63" s="258"/>
      <c r="AQ63" s="258"/>
      <c r="AR63" s="258"/>
      <c r="AS63" s="258"/>
      <c r="AT63" s="258"/>
      <c r="AU63" s="258"/>
      <c r="AV63" s="258"/>
      <c r="AW63" s="258"/>
      <c r="AX63" s="258"/>
      <c r="AY63" s="258"/>
    </row>
    <row r="64" spans="1:51" ht="15.75">
      <c r="A64" s="982"/>
      <c r="B64" s="982"/>
      <c r="C64" s="982"/>
      <c r="D64" s="982"/>
      <c r="E64" s="983"/>
      <c r="F64" s="983"/>
      <c r="G64" s="983"/>
      <c r="H64" s="983"/>
      <c r="I64" s="983"/>
      <c r="J64" s="984"/>
      <c r="K64" s="258"/>
      <c r="L64" s="258"/>
      <c r="M64" s="258"/>
      <c r="N64" s="258"/>
      <c r="O64" s="258"/>
      <c r="P64" s="258"/>
      <c r="Q64" s="258"/>
      <c r="R64" s="258"/>
      <c r="S64" s="258"/>
      <c r="T64" s="258"/>
      <c r="U64" s="258"/>
      <c r="V64" s="258"/>
      <c r="W64" s="258"/>
      <c r="Z64" s="258"/>
      <c r="AA64" s="258"/>
      <c r="AB64" s="258"/>
      <c r="AG64" s="258"/>
      <c r="AH64" s="258"/>
      <c r="AL64" s="258"/>
      <c r="AM64" s="258"/>
      <c r="AN64" s="258"/>
      <c r="AO64" s="258"/>
      <c r="AP64" s="258"/>
      <c r="AQ64" s="258"/>
      <c r="AR64" s="258"/>
      <c r="AS64" s="258"/>
      <c r="AT64" s="258"/>
      <c r="AU64" s="258"/>
      <c r="AV64" s="258"/>
      <c r="AW64" s="258"/>
      <c r="AX64" s="258"/>
      <c r="AY64" s="258"/>
    </row>
    <row r="65" spans="1:51">
      <c r="A65" s="988"/>
      <c r="B65" s="988"/>
      <c r="C65" s="988"/>
      <c r="D65" s="988"/>
      <c r="E65" s="989"/>
      <c r="F65" s="989"/>
      <c r="G65" s="989"/>
      <c r="H65" s="989"/>
      <c r="I65" s="989"/>
      <c r="J65" s="990"/>
      <c r="K65" s="258"/>
      <c r="L65" s="258"/>
      <c r="M65" s="258"/>
      <c r="N65" s="258"/>
      <c r="O65" s="258"/>
      <c r="P65" s="258"/>
      <c r="Q65" s="258"/>
      <c r="R65" s="258"/>
      <c r="S65" s="258"/>
      <c r="T65" s="258"/>
      <c r="U65" s="258"/>
      <c r="V65" s="258"/>
      <c r="W65" s="258"/>
      <c r="Z65" s="258"/>
      <c r="AA65" s="258"/>
      <c r="AB65" s="258"/>
      <c r="AG65" s="258"/>
      <c r="AH65" s="258"/>
      <c r="AL65" s="258"/>
      <c r="AM65" s="258"/>
      <c r="AN65" s="258"/>
      <c r="AO65" s="258"/>
      <c r="AP65" s="258"/>
      <c r="AQ65" s="258"/>
      <c r="AR65" s="258"/>
      <c r="AS65" s="258"/>
      <c r="AT65" s="258"/>
      <c r="AU65" s="258"/>
      <c r="AV65" s="258"/>
      <c r="AW65" s="258"/>
      <c r="AX65" s="258"/>
      <c r="AY65" s="258"/>
    </row>
    <row r="66" spans="1:51">
      <c r="A66" s="991"/>
      <c r="B66" s="991"/>
      <c r="C66" s="991"/>
      <c r="D66" s="991"/>
      <c r="E66" s="992"/>
      <c r="F66" s="992"/>
      <c r="G66" s="992"/>
      <c r="H66" s="992"/>
      <c r="I66" s="992"/>
      <c r="J66" s="993"/>
      <c r="K66" s="258"/>
      <c r="L66" s="258"/>
      <c r="M66" s="258"/>
      <c r="N66" s="258"/>
      <c r="O66" s="258"/>
      <c r="P66" s="258"/>
      <c r="Q66" s="258"/>
      <c r="R66" s="258"/>
      <c r="S66" s="258"/>
      <c r="T66" s="258"/>
      <c r="U66" s="258"/>
      <c r="V66" s="258"/>
      <c r="W66" s="258"/>
      <c r="Z66" s="258"/>
      <c r="AA66" s="258"/>
      <c r="AB66" s="258"/>
      <c r="AG66" s="258"/>
      <c r="AH66" s="258"/>
      <c r="AL66" s="258"/>
      <c r="AM66" s="258"/>
      <c r="AN66" s="258"/>
      <c r="AO66" s="258"/>
      <c r="AP66" s="258"/>
      <c r="AQ66" s="258"/>
      <c r="AR66" s="258"/>
      <c r="AS66" s="258"/>
      <c r="AT66" s="258"/>
      <c r="AU66" s="258"/>
      <c r="AV66" s="258"/>
      <c r="AW66" s="258"/>
      <c r="AX66" s="258"/>
      <c r="AY66" s="258"/>
    </row>
    <row r="67" spans="1:51" ht="15.75">
      <c r="A67" s="982"/>
      <c r="B67" s="982"/>
      <c r="C67" s="982"/>
      <c r="D67" s="982"/>
      <c r="E67" s="983"/>
      <c r="F67" s="983"/>
      <c r="G67" s="983"/>
      <c r="H67" s="983"/>
      <c r="I67" s="983"/>
      <c r="J67" s="984"/>
      <c r="K67" s="258"/>
      <c r="L67" s="258"/>
      <c r="M67" s="258"/>
      <c r="N67" s="258"/>
      <c r="O67" s="258"/>
      <c r="P67" s="258"/>
      <c r="Q67" s="258"/>
      <c r="R67" s="258"/>
      <c r="S67" s="258"/>
      <c r="T67" s="258"/>
      <c r="U67" s="258"/>
      <c r="V67" s="258"/>
      <c r="W67" s="258"/>
      <c r="Z67" s="258"/>
      <c r="AA67" s="258"/>
      <c r="AB67" s="258"/>
      <c r="AG67" s="258"/>
      <c r="AH67" s="258"/>
      <c r="AL67" s="258"/>
      <c r="AM67" s="258"/>
      <c r="AN67" s="258"/>
      <c r="AO67" s="258"/>
      <c r="AP67" s="258"/>
      <c r="AQ67" s="258"/>
      <c r="AR67" s="258"/>
      <c r="AS67" s="258"/>
      <c r="AT67" s="258"/>
      <c r="AU67" s="258"/>
      <c r="AV67" s="258"/>
      <c r="AW67" s="258"/>
      <c r="AX67" s="258"/>
      <c r="AY67" s="258"/>
    </row>
    <row r="68" spans="1:51">
      <c r="A68" s="994"/>
      <c r="B68" s="994"/>
      <c r="C68" s="994"/>
      <c r="D68" s="994"/>
      <c r="E68" s="995"/>
      <c r="F68" s="995"/>
      <c r="G68" s="995"/>
      <c r="H68" s="995"/>
      <c r="I68" s="995"/>
      <c r="J68" s="996"/>
      <c r="K68" s="258"/>
      <c r="L68" s="258"/>
      <c r="M68" s="258"/>
      <c r="N68" s="258"/>
      <c r="O68" s="258"/>
      <c r="P68" s="258"/>
      <c r="Q68" s="258"/>
      <c r="R68" s="258"/>
      <c r="S68" s="258"/>
      <c r="T68" s="258"/>
      <c r="U68" s="258"/>
      <c r="V68" s="258"/>
      <c r="W68" s="258"/>
      <c r="Z68" s="258"/>
      <c r="AA68" s="258"/>
      <c r="AB68" s="258"/>
      <c r="AG68" s="258"/>
      <c r="AH68" s="258"/>
      <c r="AL68" s="258"/>
      <c r="AM68" s="258"/>
      <c r="AN68" s="258"/>
      <c r="AO68" s="258"/>
      <c r="AP68" s="258"/>
      <c r="AQ68" s="258"/>
      <c r="AR68" s="258"/>
      <c r="AS68" s="258"/>
      <c r="AT68" s="258"/>
      <c r="AU68" s="258"/>
      <c r="AV68" s="258"/>
      <c r="AW68" s="258"/>
      <c r="AX68" s="258"/>
      <c r="AY68" s="258"/>
    </row>
    <row r="69" spans="1:51">
      <c r="A69" s="988"/>
      <c r="B69" s="988"/>
      <c r="C69" s="988"/>
      <c r="D69" s="988"/>
      <c r="E69" s="989"/>
      <c r="F69" s="989"/>
      <c r="G69" s="989"/>
      <c r="H69" s="989"/>
      <c r="I69" s="989"/>
      <c r="J69" s="990"/>
      <c r="K69" s="258"/>
      <c r="L69" s="258"/>
      <c r="M69" s="258"/>
      <c r="N69" s="258"/>
      <c r="O69" s="258"/>
      <c r="P69" s="258"/>
      <c r="Q69" s="258"/>
      <c r="R69" s="258"/>
      <c r="S69" s="258"/>
      <c r="T69" s="258"/>
      <c r="U69" s="258"/>
      <c r="V69" s="258"/>
      <c r="W69" s="258"/>
      <c r="Z69" s="258"/>
      <c r="AA69" s="258"/>
      <c r="AB69" s="258"/>
      <c r="AG69" s="258"/>
      <c r="AH69" s="258"/>
      <c r="AL69" s="258"/>
      <c r="AM69" s="258"/>
      <c r="AN69" s="258"/>
      <c r="AO69" s="258"/>
      <c r="AP69" s="258"/>
      <c r="AQ69" s="258"/>
      <c r="AR69" s="258"/>
      <c r="AS69" s="258"/>
      <c r="AT69" s="258"/>
      <c r="AU69" s="258"/>
      <c r="AV69" s="258"/>
      <c r="AW69" s="258"/>
      <c r="AX69" s="258"/>
      <c r="AY69" s="258"/>
    </row>
    <row r="70" spans="1:51">
      <c r="A70" s="994"/>
      <c r="B70" s="994"/>
      <c r="C70" s="994"/>
      <c r="D70" s="994"/>
      <c r="E70" s="995"/>
      <c r="F70" s="995"/>
      <c r="G70" s="995"/>
      <c r="H70" s="995"/>
      <c r="I70" s="995"/>
      <c r="J70" s="996"/>
      <c r="K70" s="258"/>
      <c r="L70" s="258"/>
      <c r="M70" s="258"/>
      <c r="N70" s="258"/>
      <c r="O70" s="258"/>
      <c r="P70" s="258"/>
      <c r="Q70" s="258"/>
      <c r="R70" s="258"/>
      <c r="S70" s="258"/>
      <c r="T70" s="258"/>
      <c r="U70" s="258"/>
      <c r="V70" s="258"/>
      <c r="W70" s="258"/>
      <c r="Z70" s="258"/>
      <c r="AA70" s="258"/>
      <c r="AB70" s="258"/>
      <c r="AG70" s="258"/>
      <c r="AH70" s="258"/>
      <c r="AL70" s="258"/>
      <c r="AM70" s="258"/>
      <c r="AN70" s="258"/>
      <c r="AO70" s="258"/>
      <c r="AP70" s="258"/>
      <c r="AQ70" s="258"/>
      <c r="AR70" s="258"/>
      <c r="AS70" s="258"/>
      <c r="AT70" s="258"/>
      <c r="AU70" s="258"/>
      <c r="AV70" s="258"/>
      <c r="AW70" s="258"/>
      <c r="AX70" s="258"/>
      <c r="AY70" s="258"/>
    </row>
    <row r="71" spans="1:51">
      <c r="A71" s="994"/>
      <c r="B71" s="994"/>
      <c r="C71" s="994"/>
      <c r="D71" s="994"/>
      <c r="E71" s="995"/>
      <c r="F71" s="995"/>
      <c r="G71" s="995"/>
      <c r="H71" s="995"/>
      <c r="I71" s="995"/>
      <c r="J71" s="996"/>
      <c r="K71" s="258"/>
      <c r="L71" s="258"/>
      <c r="M71" s="258"/>
      <c r="N71" s="258"/>
      <c r="O71" s="258"/>
      <c r="P71" s="258"/>
      <c r="Q71" s="258"/>
      <c r="R71" s="258"/>
      <c r="S71" s="258"/>
      <c r="T71" s="258"/>
      <c r="U71" s="258"/>
      <c r="V71" s="258"/>
      <c r="W71" s="258"/>
      <c r="Z71" s="258"/>
      <c r="AA71" s="258"/>
      <c r="AB71" s="258"/>
      <c r="AG71" s="258"/>
      <c r="AH71" s="258"/>
      <c r="AL71" s="258"/>
      <c r="AM71" s="258"/>
      <c r="AN71" s="258"/>
      <c r="AO71" s="258"/>
      <c r="AP71" s="258"/>
      <c r="AQ71" s="258"/>
      <c r="AR71" s="258"/>
      <c r="AS71" s="258"/>
      <c r="AT71" s="258"/>
      <c r="AU71" s="258"/>
      <c r="AV71" s="258"/>
      <c r="AW71" s="258"/>
      <c r="AX71" s="258"/>
      <c r="AY71" s="258"/>
    </row>
    <row r="72" spans="1:51" ht="15.75">
      <c r="A72" s="997"/>
      <c r="B72" s="997"/>
      <c r="C72" s="997"/>
      <c r="D72" s="997"/>
      <c r="E72" s="998"/>
      <c r="F72" s="998"/>
      <c r="G72" s="998"/>
      <c r="H72" s="998"/>
      <c r="I72" s="998"/>
      <c r="J72" s="996"/>
      <c r="K72" s="258"/>
      <c r="L72" s="258"/>
      <c r="M72" s="258"/>
      <c r="N72" s="258"/>
      <c r="O72" s="258"/>
      <c r="P72" s="258"/>
      <c r="Q72" s="258"/>
      <c r="R72" s="258"/>
      <c r="S72" s="258"/>
      <c r="T72" s="258"/>
      <c r="U72" s="258"/>
      <c r="V72" s="258"/>
      <c r="W72" s="258"/>
      <c r="Z72" s="258"/>
      <c r="AA72" s="258"/>
      <c r="AB72" s="258"/>
      <c r="AG72" s="258"/>
      <c r="AH72" s="258"/>
      <c r="AL72" s="258"/>
      <c r="AM72" s="258"/>
      <c r="AN72" s="258"/>
      <c r="AO72" s="258"/>
      <c r="AP72" s="258"/>
      <c r="AQ72" s="258"/>
      <c r="AR72" s="258"/>
      <c r="AS72" s="258"/>
      <c r="AT72" s="258"/>
      <c r="AU72" s="258"/>
      <c r="AV72" s="258"/>
      <c r="AW72" s="258"/>
      <c r="AX72" s="258"/>
      <c r="AY72" s="258"/>
    </row>
    <row r="73" spans="1:51" ht="15.75">
      <c r="A73" s="997"/>
      <c r="B73" s="997"/>
      <c r="C73" s="997"/>
      <c r="D73" s="997"/>
      <c r="E73" s="998"/>
      <c r="F73" s="998"/>
      <c r="G73" s="998"/>
      <c r="H73" s="998"/>
      <c r="I73" s="998"/>
      <c r="J73" s="996"/>
      <c r="K73" s="258"/>
      <c r="L73" s="258"/>
      <c r="M73" s="258"/>
      <c r="N73" s="258"/>
      <c r="O73" s="258"/>
      <c r="P73" s="258"/>
      <c r="Q73" s="258"/>
      <c r="R73" s="258"/>
      <c r="S73" s="258"/>
      <c r="T73" s="258"/>
      <c r="U73" s="258"/>
      <c r="V73" s="258"/>
      <c r="W73" s="258"/>
      <c r="Z73" s="258"/>
      <c r="AA73" s="258"/>
      <c r="AB73" s="258"/>
      <c r="AG73" s="258"/>
      <c r="AH73" s="258"/>
      <c r="AL73" s="258"/>
      <c r="AM73" s="258"/>
      <c r="AN73" s="258"/>
      <c r="AO73" s="258"/>
      <c r="AP73" s="258"/>
      <c r="AQ73" s="258"/>
      <c r="AR73" s="258"/>
      <c r="AS73" s="258"/>
      <c r="AT73" s="258"/>
      <c r="AU73" s="258"/>
      <c r="AV73" s="258"/>
      <c r="AW73" s="258"/>
      <c r="AX73" s="258"/>
      <c r="AY73" s="258"/>
    </row>
    <row r="74" spans="1:51" ht="15.75">
      <c r="A74" s="997"/>
      <c r="B74" s="997"/>
      <c r="C74" s="997"/>
      <c r="D74" s="997"/>
      <c r="E74" s="998"/>
      <c r="F74" s="998"/>
      <c r="G74" s="998"/>
      <c r="H74" s="998"/>
      <c r="I74" s="998"/>
      <c r="J74" s="996"/>
      <c r="K74" s="258"/>
      <c r="L74" s="258"/>
      <c r="M74" s="258"/>
      <c r="N74" s="258"/>
      <c r="O74" s="258"/>
      <c r="P74" s="258"/>
      <c r="Q74" s="258"/>
      <c r="R74" s="258"/>
      <c r="S74" s="258"/>
      <c r="T74" s="258"/>
      <c r="U74" s="258"/>
      <c r="V74" s="258"/>
      <c r="W74" s="258"/>
      <c r="Z74" s="258"/>
      <c r="AA74" s="258"/>
      <c r="AB74" s="258"/>
      <c r="AG74" s="258"/>
      <c r="AH74" s="258"/>
      <c r="AL74" s="258"/>
      <c r="AM74" s="258"/>
      <c r="AN74" s="258"/>
      <c r="AO74" s="258"/>
      <c r="AP74" s="258"/>
      <c r="AQ74" s="258"/>
      <c r="AR74" s="258"/>
      <c r="AS74" s="258"/>
      <c r="AT74" s="258"/>
      <c r="AU74" s="258"/>
      <c r="AV74" s="258"/>
      <c r="AW74" s="258"/>
      <c r="AX74" s="258"/>
      <c r="AY74" s="258"/>
    </row>
    <row r="75" spans="1:51" ht="15.75">
      <c r="A75" s="999"/>
      <c r="B75" s="999"/>
      <c r="C75" s="999"/>
      <c r="D75" s="999"/>
      <c r="E75" s="1000"/>
      <c r="F75" s="1000"/>
      <c r="G75" s="1000"/>
      <c r="H75" s="1000"/>
      <c r="I75" s="1000"/>
      <c r="J75" s="1001"/>
      <c r="K75" s="258"/>
      <c r="L75" s="258"/>
      <c r="M75" s="258"/>
      <c r="N75" s="258"/>
      <c r="O75" s="258"/>
      <c r="P75" s="258"/>
      <c r="Q75" s="258"/>
      <c r="R75" s="258"/>
      <c r="S75" s="258"/>
      <c r="T75" s="258"/>
      <c r="U75" s="258"/>
      <c r="V75" s="258"/>
      <c r="W75" s="258"/>
      <c r="Z75" s="258"/>
      <c r="AA75" s="258"/>
      <c r="AB75" s="258"/>
      <c r="AG75" s="258"/>
      <c r="AH75" s="258"/>
      <c r="AL75" s="258"/>
      <c r="AM75" s="258"/>
      <c r="AN75" s="258"/>
      <c r="AO75" s="258"/>
      <c r="AP75" s="258"/>
      <c r="AQ75" s="258"/>
      <c r="AR75" s="258"/>
      <c r="AS75" s="258"/>
      <c r="AT75" s="258"/>
      <c r="AU75" s="258"/>
      <c r="AV75" s="258"/>
      <c r="AW75" s="258"/>
      <c r="AX75" s="258"/>
      <c r="AY75" s="258"/>
    </row>
    <row r="76" spans="1:51" ht="15.75">
      <c r="A76" s="982"/>
      <c r="B76" s="982"/>
      <c r="C76" s="982"/>
      <c r="D76" s="982"/>
      <c r="E76" s="983"/>
      <c r="F76" s="983"/>
      <c r="G76" s="983"/>
      <c r="H76" s="983"/>
      <c r="I76" s="983"/>
      <c r="J76" s="984"/>
      <c r="K76" s="258"/>
      <c r="L76" s="258"/>
      <c r="M76" s="258"/>
      <c r="N76" s="258"/>
      <c r="O76" s="258"/>
      <c r="P76" s="258"/>
      <c r="Q76" s="258"/>
      <c r="R76" s="258"/>
      <c r="S76" s="258"/>
      <c r="T76" s="258"/>
      <c r="U76" s="258"/>
      <c r="V76" s="258"/>
      <c r="W76" s="258"/>
      <c r="Z76" s="258"/>
      <c r="AA76" s="258"/>
      <c r="AB76" s="258"/>
      <c r="AG76" s="258"/>
      <c r="AH76" s="258"/>
      <c r="AL76" s="258"/>
      <c r="AM76" s="258"/>
      <c r="AN76" s="258"/>
      <c r="AO76" s="258"/>
      <c r="AP76" s="258"/>
      <c r="AQ76" s="258"/>
      <c r="AR76" s="258"/>
      <c r="AS76" s="258"/>
      <c r="AT76" s="258"/>
      <c r="AU76" s="258"/>
      <c r="AV76" s="258"/>
      <c r="AW76" s="258"/>
      <c r="AX76" s="258"/>
      <c r="AY76" s="258"/>
    </row>
    <row r="77" spans="1:51">
      <c r="A77" s="988"/>
      <c r="B77" s="988"/>
      <c r="C77" s="988"/>
      <c r="D77" s="988"/>
      <c r="E77" s="989"/>
      <c r="F77" s="989"/>
      <c r="G77" s="989"/>
      <c r="H77" s="989"/>
      <c r="I77" s="989"/>
      <c r="J77" s="990"/>
      <c r="K77" s="258"/>
      <c r="L77" s="258"/>
      <c r="M77" s="258"/>
      <c r="N77" s="258"/>
      <c r="O77" s="258"/>
      <c r="P77" s="258"/>
      <c r="Q77" s="258"/>
      <c r="R77" s="258"/>
      <c r="S77" s="258"/>
      <c r="T77" s="258"/>
      <c r="U77" s="258"/>
      <c r="V77" s="258"/>
      <c r="W77" s="258"/>
      <c r="Z77" s="258"/>
      <c r="AA77" s="258"/>
      <c r="AB77" s="258"/>
      <c r="AG77" s="258"/>
      <c r="AH77" s="258"/>
      <c r="AL77" s="258"/>
      <c r="AM77" s="258"/>
      <c r="AN77" s="258"/>
      <c r="AO77" s="258"/>
      <c r="AP77" s="258"/>
      <c r="AQ77" s="258"/>
      <c r="AR77" s="258"/>
      <c r="AS77" s="258"/>
      <c r="AT77" s="258"/>
      <c r="AU77" s="258"/>
      <c r="AV77" s="258"/>
      <c r="AW77" s="258"/>
      <c r="AX77" s="258"/>
      <c r="AY77" s="258"/>
    </row>
    <row r="78" spans="1:51">
      <c r="A78" s="986"/>
      <c r="B78" s="986"/>
      <c r="C78" s="986"/>
      <c r="D78" s="986"/>
      <c r="E78" s="987"/>
      <c r="F78" s="987"/>
      <c r="G78" s="987"/>
      <c r="H78" s="987"/>
      <c r="I78" s="987"/>
      <c r="J78" s="1002"/>
      <c r="K78" s="258"/>
      <c r="L78" s="258"/>
      <c r="M78" s="258"/>
      <c r="N78" s="258"/>
      <c r="O78" s="258"/>
      <c r="P78" s="258"/>
      <c r="Q78" s="258"/>
      <c r="R78" s="258"/>
      <c r="S78" s="258"/>
      <c r="T78" s="258"/>
      <c r="U78" s="258"/>
      <c r="V78" s="258"/>
      <c r="W78" s="258"/>
      <c r="Z78" s="258"/>
      <c r="AA78" s="258"/>
      <c r="AB78" s="258"/>
      <c r="AG78" s="258"/>
      <c r="AH78" s="258"/>
      <c r="AL78" s="258"/>
      <c r="AM78" s="258"/>
      <c r="AN78" s="258"/>
      <c r="AO78" s="258"/>
      <c r="AP78" s="258"/>
      <c r="AQ78" s="258"/>
      <c r="AR78" s="258"/>
      <c r="AS78" s="258"/>
      <c r="AT78" s="258"/>
      <c r="AU78" s="258"/>
      <c r="AV78" s="258"/>
      <c r="AW78" s="258"/>
      <c r="AX78" s="258"/>
      <c r="AY78" s="258"/>
    </row>
    <row r="79" spans="1:51">
      <c r="A79" s="1003"/>
      <c r="B79" s="1003"/>
      <c r="C79" s="1003"/>
      <c r="D79" s="1003"/>
      <c r="E79" s="1004"/>
      <c r="F79" s="1004"/>
      <c r="G79" s="1004"/>
      <c r="H79" s="1004"/>
      <c r="I79" s="1004"/>
      <c r="J79" s="1005"/>
      <c r="K79" s="258"/>
      <c r="L79" s="258"/>
      <c r="M79" s="258"/>
      <c r="N79" s="258"/>
      <c r="O79" s="258"/>
      <c r="P79" s="258"/>
      <c r="Q79" s="258"/>
      <c r="R79" s="258"/>
      <c r="S79" s="258"/>
      <c r="T79" s="258"/>
      <c r="U79" s="258"/>
      <c r="V79" s="258"/>
      <c r="W79" s="258"/>
      <c r="Z79" s="258"/>
      <c r="AA79" s="258"/>
      <c r="AB79" s="258"/>
      <c r="AG79" s="258"/>
      <c r="AH79" s="258"/>
      <c r="AL79" s="258"/>
      <c r="AM79" s="258"/>
      <c r="AN79" s="258"/>
      <c r="AO79" s="258"/>
      <c r="AP79" s="258"/>
      <c r="AQ79" s="258"/>
      <c r="AR79" s="258"/>
      <c r="AS79" s="258"/>
      <c r="AT79" s="258"/>
      <c r="AU79" s="258"/>
      <c r="AV79" s="258"/>
      <c r="AW79" s="258"/>
      <c r="AX79" s="258"/>
      <c r="AY79" s="258"/>
    </row>
    <row r="80" spans="1:51" ht="15.75">
      <c r="A80" s="1006"/>
      <c r="B80" s="1006"/>
      <c r="C80" s="1006"/>
      <c r="D80" s="1006"/>
      <c r="E80" s="1007"/>
      <c r="F80" s="1007"/>
      <c r="G80" s="1007"/>
      <c r="H80" s="1007"/>
      <c r="I80" s="1007"/>
      <c r="J80" s="1008"/>
      <c r="K80" s="258"/>
      <c r="L80" s="258"/>
      <c r="M80" s="258"/>
      <c r="N80" s="258"/>
      <c r="O80" s="258"/>
      <c r="P80" s="258"/>
      <c r="Q80" s="258"/>
      <c r="R80" s="258"/>
      <c r="S80" s="258"/>
      <c r="T80" s="258"/>
      <c r="U80" s="258"/>
      <c r="V80" s="258"/>
      <c r="W80" s="258"/>
      <c r="Z80" s="258"/>
      <c r="AA80" s="258"/>
      <c r="AB80" s="258"/>
      <c r="AG80" s="258"/>
      <c r="AH80" s="258"/>
      <c r="AL80" s="258"/>
      <c r="AM80" s="258"/>
      <c r="AN80" s="258"/>
      <c r="AO80" s="258"/>
      <c r="AP80" s="258"/>
      <c r="AQ80" s="258"/>
      <c r="AR80" s="258"/>
      <c r="AS80" s="258"/>
      <c r="AT80" s="258"/>
      <c r="AU80" s="258"/>
      <c r="AV80" s="258"/>
      <c r="AW80" s="258"/>
      <c r="AX80" s="258"/>
      <c r="AY80" s="258"/>
    </row>
    <row r="81" spans="1:51" ht="15.75">
      <c r="A81" s="1006"/>
      <c r="B81" s="1006"/>
      <c r="C81" s="1006"/>
      <c r="D81" s="1006"/>
      <c r="E81" s="1007"/>
      <c r="F81" s="1007"/>
      <c r="G81" s="1007"/>
      <c r="H81" s="1007"/>
      <c r="I81" s="1007"/>
      <c r="J81" s="1009"/>
      <c r="K81" s="258"/>
      <c r="L81" s="258"/>
      <c r="M81" s="258"/>
      <c r="N81" s="258"/>
      <c r="O81" s="258"/>
      <c r="P81" s="258"/>
      <c r="Q81" s="258"/>
      <c r="R81" s="258"/>
      <c r="S81" s="258"/>
      <c r="T81" s="258"/>
      <c r="U81" s="258"/>
      <c r="V81" s="258"/>
      <c r="W81" s="258"/>
      <c r="Z81" s="258"/>
      <c r="AA81" s="258"/>
      <c r="AB81" s="258"/>
      <c r="AG81" s="258"/>
      <c r="AH81" s="258"/>
      <c r="AL81" s="258"/>
      <c r="AM81" s="258"/>
      <c r="AN81" s="258"/>
      <c r="AO81" s="258"/>
      <c r="AP81" s="258"/>
      <c r="AQ81" s="258"/>
      <c r="AR81" s="258"/>
      <c r="AS81" s="258"/>
      <c r="AT81" s="258"/>
      <c r="AU81" s="258"/>
      <c r="AV81" s="258"/>
      <c r="AW81" s="258"/>
      <c r="AX81" s="258"/>
      <c r="AY81" s="258"/>
    </row>
    <row r="82" spans="1:51" ht="15.75">
      <c r="A82" s="1010"/>
      <c r="B82" s="1010"/>
      <c r="C82" s="1010"/>
      <c r="D82" s="1010"/>
      <c r="E82" s="1011"/>
      <c r="F82" s="1011"/>
      <c r="G82" s="1011"/>
      <c r="H82" s="1011"/>
      <c r="I82" s="1011"/>
      <c r="J82" s="1008"/>
      <c r="K82" s="258"/>
      <c r="L82" s="258"/>
      <c r="M82" s="258"/>
      <c r="N82" s="258"/>
      <c r="O82" s="258"/>
      <c r="P82" s="258"/>
      <c r="Q82" s="258"/>
      <c r="R82" s="258"/>
      <c r="S82" s="258"/>
      <c r="T82" s="258"/>
      <c r="U82" s="258"/>
      <c r="V82" s="258"/>
      <c r="W82" s="258"/>
      <c r="Z82" s="258"/>
      <c r="AA82" s="258"/>
      <c r="AB82" s="258"/>
      <c r="AG82" s="258"/>
      <c r="AH82" s="258"/>
      <c r="AL82" s="258"/>
      <c r="AM82" s="258"/>
      <c r="AN82" s="258"/>
      <c r="AO82" s="258"/>
      <c r="AP82" s="258"/>
      <c r="AQ82" s="258"/>
      <c r="AR82" s="258"/>
      <c r="AS82" s="258"/>
      <c r="AT82" s="258"/>
      <c r="AU82" s="258"/>
      <c r="AV82" s="258"/>
      <c r="AW82" s="258"/>
      <c r="AX82" s="258"/>
      <c r="AY82" s="258"/>
    </row>
    <row r="83" spans="1:51" ht="15.75">
      <c r="A83" s="1010"/>
      <c r="B83" s="1010"/>
      <c r="C83" s="1010"/>
      <c r="D83" s="1010"/>
      <c r="E83" s="1011"/>
      <c r="F83" s="1011"/>
      <c r="G83" s="1011"/>
      <c r="H83" s="1011"/>
      <c r="I83" s="1011"/>
      <c r="J83" s="1008"/>
      <c r="K83" s="258"/>
      <c r="L83" s="258"/>
      <c r="M83" s="258"/>
      <c r="N83" s="258"/>
      <c r="O83" s="258"/>
      <c r="P83" s="258"/>
      <c r="Q83" s="258"/>
      <c r="R83" s="258"/>
      <c r="S83" s="258"/>
      <c r="T83" s="258"/>
      <c r="U83" s="258"/>
      <c r="V83" s="258"/>
      <c r="W83" s="258"/>
      <c r="Z83" s="258"/>
      <c r="AA83" s="258"/>
      <c r="AB83" s="258"/>
      <c r="AG83" s="258"/>
      <c r="AH83" s="258"/>
      <c r="AL83" s="258"/>
      <c r="AM83" s="258"/>
      <c r="AN83" s="258"/>
      <c r="AO83" s="258"/>
      <c r="AP83" s="258"/>
      <c r="AQ83" s="258"/>
      <c r="AR83" s="258"/>
      <c r="AS83" s="258"/>
      <c r="AT83" s="258"/>
      <c r="AU83" s="258"/>
      <c r="AV83" s="258"/>
      <c r="AW83" s="258"/>
      <c r="AX83" s="258"/>
      <c r="AY83" s="258"/>
    </row>
    <row r="84" spans="1:51" ht="15.75">
      <c r="A84" s="1006"/>
      <c r="B84" s="1006"/>
      <c r="C84" s="1006"/>
      <c r="D84" s="1006"/>
      <c r="E84" s="1007"/>
      <c r="F84" s="1007"/>
      <c r="G84" s="1007"/>
      <c r="H84" s="1007"/>
      <c r="I84" s="1007"/>
      <c r="J84" s="1008"/>
      <c r="K84" s="258"/>
      <c r="L84" s="258"/>
      <c r="M84" s="258"/>
      <c r="N84" s="258"/>
      <c r="O84" s="258"/>
      <c r="P84" s="258"/>
      <c r="Q84" s="258"/>
      <c r="R84" s="258"/>
      <c r="S84" s="258"/>
      <c r="T84" s="258"/>
      <c r="U84" s="258"/>
      <c r="V84" s="258"/>
      <c r="W84" s="258"/>
      <c r="Z84" s="258"/>
      <c r="AA84" s="258"/>
      <c r="AB84" s="258"/>
      <c r="AG84" s="258"/>
      <c r="AH84" s="258"/>
      <c r="AL84" s="258"/>
      <c r="AM84" s="258"/>
      <c r="AN84" s="258"/>
      <c r="AO84" s="258"/>
      <c r="AP84" s="258"/>
      <c r="AQ84" s="258"/>
      <c r="AR84" s="258"/>
      <c r="AS84" s="258"/>
      <c r="AT84" s="258"/>
      <c r="AU84" s="258"/>
      <c r="AV84" s="258"/>
      <c r="AW84" s="258"/>
      <c r="AX84" s="258"/>
      <c r="AY84" s="258"/>
    </row>
    <row r="85" spans="1:51" ht="15.75">
      <c r="A85" s="1006"/>
      <c r="B85" s="1006"/>
      <c r="C85" s="1006"/>
      <c r="D85" s="1006"/>
      <c r="E85" s="1007"/>
      <c r="F85" s="1007"/>
      <c r="G85" s="1007"/>
      <c r="H85" s="1007"/>
      <c r="I85" s="1007"/>
      <c r="J85" s="1009"/>
      <c r="K85" s="258"/>
      <c r="L85" s="258"/>
      <c r="M85" s="258"/>
      <c r="N85" s="258"/>
      <c r="O85" s="258"/>
      <c r="P85" s="258"/>
      <c r="Q85" s="258"/>
      <c r="R85" s="258"/>
      <c r="S85" s="258"/>
      <c r="T85" s="258"/>
      <c r="U85" s="258"/>
      <c r="V85" s="258"/>
      <c r="W85" s="258"/>
      <c r="Z85" s="258"/>
      <c r="AA85" s="258"/>
      <c r="AB85" s="258"/>
      <c r="AG85" s="258"/>
      <c r="AH85" s="258"/>
      <c r="AL85" s="258"/>
      <c r="AM85" s="258"/>
      <c r="AN85" s="258"/>
      <c r="AO85" s="258"/>
      <c r="AP85" s="258"/>
      <c r="AQ85" s="258"/>
      <c r="AR85" s="258"/>
      <c r="AS85" s="258"/>
      <c r="AT85" s="258"/>
      <c r="AU85" s="258"/>
      <c r="AV85" s="258"/>
      <c r="AW85" s="258"/>
      <c r="AX85" s="258"/>
      <c r="AY85" s="258"/>
    </row>
    <row r="86" spans="1:51" ht="15.75">
      <c r="A86" s="1006"/>
      <c r="B86" s="1006"/>
      <c r="C86" s="1006"/>
      <c r="D86" s="1006"/>
      <c r="E86" s="1007"/>
      <c r="F86" s="1007"/>
      <c r="G86" s="1007"/>
      <c r="H86" s="1007"/>
      <c r="I86" s="1007"/>
      <c r="J86" s="1008"/>
      <c r="K86" s="258"/>
      <c r="L86" s="258"/>
      <c r="M86" s="258"/>
      <c r="N86" s="258"/>
      <c r="O86" s="258"/>
      <c r="P86" s="258"/>
      <c r="Q86" s="258"/>
      <c r="R86" s="258"/>
      <c r="S86" s="258"/>
      <c r="T86" s="258"/>
      <c r="U86" s="258"/>
      <c r="V86" s="258"/>
      <c r="W86" s="258"/>
      <c r="Z86" s="258"/>
      <c r="AA86" s="258"/>
      <c r="AB86" s="258"/>
      <c r="AG86" s="258"/>
      <c r="AH86" s="258"/>
      <c r="AL86" s="258"/>
      <c r="AM86" s="258"/>
      <c r="AN86" s="258"/>
      <c r="AO86" s="258"/>
      <c r="AP86" s="258"/>
      <c r="AQ86" s="258"/>
      <c r="AR86" s="258"/>
      <c r="AS86" s="258"/>
      <c r="AT86" s="258"/>
      <c r="AU86" s="258"/>
      <c r="AV86" s="258"/>
      <c r="AW86" s="258"/>
      <c r="AX86" s="258"/>
      <c r="AY86" s="258"/>
    </row>
    <row r="87" spans="1:51" ht="15.75">
      <c r="A87" s="1006"/>
      <c r="B87" s="1006"/>
      <c r="C87" s="1006"/>
      <c r="D87" s="1006"/>
      <c r="E87" s="1007"/>
      <c r="F87" s="1007"/>
      <c r="G87" s="1007"/>
      <c r="H87" s="1007"/>
      <c r="I87" s="1007"/>
      <c r="J87" s="1008"/>
      <c r="K87" s="258"/>
      <c r="L87" s="258"/>
      <c r="M87" s="258"/>
      <c r="N87" s="258"/>
      <c r="O87" s="258"/>
      <c r="P87" s="258"/>
      <c r="Q87" s="258"/>
      <c r="R87" s="258"/>
      <c r="S87" s="258"/>
      <c r="T87" s="258"/>
      <c r="U87" s="258"/>
      <c r="V87" s="258"/>
      <c r="W87" s="258"/>
      <c r="Z87" s="258"/>
      <c r="AA87" s="258"/>
      <c r="AB87" s="258"/>
      <c r="AG87" s="258"/>
      <c r="AH87" s="258"/>
      <c r="AL87" s="258"/>
      <c r="AM87" s="258"/>
      <c r="AN87" s="258"/>
      <c r="AO87" s="258"/>
      <c r="AP87" s="258"/>
      <c r="AQ87" s="258"/>
      <c r="AR87" s="258"/>
      <c r="AS87" s="258"/>
      <c r="AT87" s="258"/>
      <c r="AU87" s="258"/>
      <c r="AV87" s="258"/>
      <c r="AW87" s="258"/>
      <c r="AX87" s="258"/>
      <c r="AY87" s="258"/>
    </row>
    <row r="88" spans="1:51" ht="15.75">
      <c r="A88" s="1006"/>
      <c r="B88" s="1006"/>
      <c r="C88" s="1006"/>
      <c r="D88" s="1006"/>
      <c r="E88" s="1007"/>
      <c r="F88" s="1007"/>
      <c r="G88" s="1007"/>
      <c r="H88" s="1007"/>
      <c r="I88" s="1007"/>
      <c r="J88" s="1008"/>
      <c r="K88" s="258"/>
      <c r="L88" s="258"/>
      <c r="M88" s="258"/>
      <c r="N88" s="258"/>
      <c r="O88" s="258"/>
      <c r="P88" s="258"/>
      <c r="Q88" s="258"/>
      <c r="R88" s="258"/>
      <c r="S88" s="258"/>
      <c r="T88" s="258"/>
      <c r="U88" s="258"/>
      <c r="V88" s="258"/>
      <c r="W88" s="258"/>
      <c r="Z88" s="258"/>
      <c r="AA88" s="258"/>
      <c r="AB88" s="258"/>
      <c r="AG88" s="258"/>
      <c r="AH88" s="258"/>
      <c r="AL88" s="258"/>
      <c r="AM88" s="258"/>
      <c r="AN88" s="258"/>
      <c r="AO88" s="258"/>
      <c r="AP88" s="258"/>
      <c r="AQ88" s="258"/>
      <c r="AR88" s="258"/>
      <c r="AS88" s="258"/>
      <c r="AT88" s="258"/>
      <c r="AU88" s="258"/>
      <c r="AV88" s="258"/>
      <c r="AW88" s="258"/>
      <c r="AX88" s="258"/>
      <c r="AY88" s="258"/>
    </row>
    <row r="89" spans="1:51" ht="15.75">
      <c r="A89" s="1006"/>
      <c r="B89" s="1006"/>
      <c r="C89" s="1006"/>
      <c r="D89" s="1006"/>
      <c r="E89" s="1007"/>
      <c r="F89" s="1007"/>
      <c r="G89" s="1007"/>
      <c r="H89" s="1007"/>
      <c r="I89" s="1007"/>
      <c r="J89" s="1009"/>
      <c r="K89" s="258"/>
      <c r="L89" s="258"/>
      <c r="M89" s="258"/>
      <c r="N89" s="258"/>
      <c r="O89" s="258"/>
      <c r="P89" s="258"/>
      <c r="Q89" s="258"/>
      <c r="R89" s="258"/>
      <c r="S89" s="258"/>
      <c r="T89" s="258"/>
      <c r="U89" s="258"/>
      <c r="V89" s="258"/>
      <c r="W89" s="258"/>
      <c r="Z89" s="258"/>
      <c r="AA89" s="258"/>
      <c r="AB89" s="258"/>
      <c r="AG89" s="258"/>
      <c r="AH89" s="258"/>
      <c r="AL89" s="258"/>
      <c r="AM89" s="258"/>
      <c r="AN89" s="258"/>
      <c r="AO89" s="258"/>
      <c r="AP89" s="258"/>
      <c r="AQ89" s="258"/>
      <c r="AR89" s="258"/>
      <c r="AS89" s="258"/>
      <c r="AT89" s="258"/>
      <c r="AU89" s="258"/>
      <c r="AV89" s="258"/>
      <c r="AW89" s="258"/>
      <c r="AX89" s="258"/>
      <c r="AY89" s="258"/>
    </row>
    <row r="90" spans="1:51" ht="15.75">
      <c r="A90" s="1010"/>
      <c r="B90" s="1010"/>
      <c r="C90" s="1010"/>
      <c r="D90" s="1010"/>
      <c r="E90" s="1011"/>
      <c r="F90" s="1011"/>
      <c r="G90" s="1011"/>
      <c r="H90" s="1011"/>
      <c r="I90" s="1011"/>
      <c r="J90" s="1012"/>
      <c r="K90" s="258"/>
      <c r="L90" s="258"/>
      <c r="M90" s="258"/>
      <c r="N90" s="258"/>
      <c r="O90" s="258"/>
      <c r="P90" s="258"/>
      <c r="Q90" s="258"/>
      <c r="R90" s="258"/>
      <c r="S90" s="258"/>
      <c r="T90" s="258"/>
      <c r="U90" s="258"/>
      <c r="V90" s="258"/>
      <c r="W90" s="258"/>
      <c r="Z90" s="258"/>
      <c r="AA90" s="258"/>
      <c r="AB90" s="258"/>
      <c r="AG90" s="258"/>
      <c r="AH90" s="258"/>
      <c r="AL90" s="258"/>
      <c r="AM90" s="258"/>
      <c r="AN90" s="258"/>
      <c r="AO90" s="258"/>
      <c r="AP90" s="258"/>
      <c r="AQ90" s="258"/>
      <c r="AR90" s="258"/>
      <c r="AS90" s="258"/>
      <c r="AT90" s="258"/>
      <c r="AU90" s="258"/>
      <c r="AV90" s="258"/>
      <c r="AW90" s="258"/>
      <c r="AX90" s="258"/>
      <c r="AY90" s="258"/>
    </row>
    <row r="91" spans="1:51" ht="15.75">
      <c r="A91" s="1010"/>
      <c r="B91" s="1010"/>
      <c r="C91" s="1010"/>
      <c r="D91" s="1010"/>
      <c r="E91" s="1011"/>
      <c r="F91" s="1011"/>
      <c r="G91" s="1011"/>
      <c r="H91" s="1011"/>
      <c r="I91" s="1011"/>
      <c r="J91" s="1013"/>
      <c r="K91" s="258"/>
      <c r="L91" s="258"/>
      <c r="M91" s="258"/>
      <c r="N91" s="258"/>
      <c r="O91" s="258"/>
      <c r="P91" s="258"/>
      <c r="Q91" s="258"/>
      <c r="R91" s="258"/>
      <c r="S91" s="258"/>
      <c r="T91" s="258"/>
      <c r="U91" s="258"/>
      <c r="V91" s="258"/>
      <c r="W91" s="258"/>
      <c r="Z91" s="258"/>
      <c r="AA91" s="258"/>
      <c r="AB91" s="258"/>
      <c r="AG91" s="258"/>
      <c r="AH91" s="258"/>
      <c r="AL91" s="258"/>
      <c r="AM91" s="258"/>
      <c r="AN91" s="258"/>
      <c r="AO91" s="258"/>
      <c r="AP91" s="258"/>
      <c r="AQ91" s="258"/>
      <c r="AR91" s="258"/>
      <c r="AS91" s="258"/>
      <c r="AT91" s="258"/>
      <c r="AU91" s="258"/>
      <c r="AV91" s="258"/>
      <c r="AW91" s="258"/>
      <c r="AX91" s="258"/>
      <c r="AY91" s="258"/>
    </row>
    <row r="92" spans="1:51" ht="15.75">
      <c r="A92" s="1010"/>
      <c r="B92" s="1010"/>
      <c r="C92" s="1010"/>
      <c r="D92" s="1010"/>
      <c r="E92" s="1011"/>
      <c r="F92" s="1011"/>
      <c r="G92" s="1011"/>
      <c r="H92" s="1011"/>
      <c r="I92" s="1011"/>
      <c r="J92" s="1013"/>
      <c r="K92" s="258"/>
      <c r="L92" s="258"/>
      <c r="M92" s="258"/>
      <c r="N92" s="258"/>
      <c r="O92" s="258"/>
      <c r="P92" s="258"/>
      <c r="Q92" s="258"/>
      <c r="R92" s="258"/>
      <c r="S92" s="258"/>
      <c r="T92" s="258"/>
      <c r="U92" s="258"/>
      <c r="V92" s="258"/>
      <c r="W92" s="258"/>
      <c r="Z92" s="258"/>
      <c r="AA92" s="258"/>
      <c r="AB92" s="258"/>
      <c r="AG92" s="258"/>
      <c r="AH92" s="258"/>
      <c r="AL92" s="258"/>
      <c r="AM92" s="258"/>
      <c r="AN92" s="258"/>
      <c r="AO92" s="258"/>
      <c r="AP92" s="258"/>
      <c r="AQ92" s="258"/>
      <c r="AR92" s="258"/>
      <c r="AS92" s="258"/>
      <c r="AT92" s="258"/>
      <c r="AU92" s="258"/>
      <c r="AV92" s="258"/>
      <c r="AW92" s="258"/>
      <c r="AX92" s="258"/>
      <c r="AY92" s="258"/>
    </row>
    <row r="93" spans="1:51">
      <c r="A93" s="1003"/>
      <c r="B93" s="1003"/>
      <c r="C93" s="1003"/>
      <c r="D93" s="1003"/>
      <c r="E93" s="1004"/>
      <c r="F93" s="1004"/>
      <c r="G93" s="1004"/>
      <c r="H93" s="1004"/>
      <c r="I93" s="1004"/>
      <c r="J93" s="1014"/>
      <c r="K93" s="258"/>
      <c r="L93" s="258"/>
      <c r="M93" s="258"/>
      <c r="N93" s="258"/>
      <c r="O93" s="258"/>
      <c r="P93" s="258"/>
      <c r="Q93" s="258"/>
      <c r="R93" s="258"/>
      <c r="S93" s="258"/>
      <c r="T93" s="258"/>
      <c r="U93" s="258"/>
      <c r="V93" s="258"/>
      <c r="W93" s="258"/>
      <c r="Z93" s="258"/>
      <c r="AA93" s="258"/>
      <c r="AB93" s="258"/>
      <c r="AG93" s="258"/>
      <c r="AH93" s="258"/>
      <c r="AL93" s="258"/>
      <c r="AM93" s="258"/>
      <c r="AN93" s="258"/>
      <c r="AO93" s="258"/>
      <c r="AP93" s="258"/>
      <c r="AQ93" s="258"/>
      <c r="AR93" s="258"/>
      <c r="AS93" s="258"/>
      <c r="AT93" s="258"/>
      <c r="AU93" s="258"/>
      <c r="AV93" s="258"/>
      <c r="AW93" s="258"/>
      <c r="AX93" s="258"/>
      <c r="AY93" s="258"/>
    </row>
    <row r="94" spans="1:51" ht="15.75">
      <c r="A94" s="1010"/>
      <c r="B94" s="1010"/>
      <c r="C94" s="1010"/>
      <c r="D94" s="1010"/>
      <c r="E94" s="1011"/>
      <c r="F94" s="1011"/>
      <c r="G94" s="1011"/>
      <c r="H94" s="1011"/>
      <c r="I94" s="1011"/>
      <c r="J94" s="1015"/>
      <c r="K94" s="258"/>
      <c r="L94" s="258"/>
      <c r="M94" s="258"/>
      <c r="N94" s="258"/>
      <c r="O94" s="258"/>
      <c r="P94" s="258"/>
      <c r="Q94" s="258"/>
      <c r="R94" s="258"/>
      <c r="S94" s="258"/>
      <c r="T94" s="258"/>
      <c r="U94" s="258"/>
      <c r="V94" s="258"/>
      <c r="W94" s="258"/>
      <c r="Z94" s="258"/>
      <c r="AA94" s="258"/>
      <c r="AB94" s="258"/>
      <c r="AG94" s="258"/>
      <c r="AH94" s="258"/>
      <c r="AL94" s="258"/>
      <c r="AM94" s="258"/>
      <c r="AN94" s="258"/>
      <c r="AO94" s="258"/>
      <c r="AP94" s="258"/>
      <c r="AQ94" s="258"/>
      <c r="AR94" s="258"/>
      <c r="AS94" s="258"/>
      <c r="AT94" s="258"/>
      <c r="AU94" s="258"/>
      <c r="AV94" s="258"/>
      <c r="AW94" s="258"/>
      <c r="AX94" s="258"/>
      <c r="AY94" s="258"/>
    </row>
    <row r="95" spans="1:51" ht="15.75">
      <c r="A95" s="1006"/>
      <c r="B95" s="1006"/>
      <c r="C95" s="1006"/>
      <c r="D95" s="1006"/>
      <c r="E95" s="1007"/>
      <c r="F95" s="1007"/>
      <c r="G95" s="1007"/>
      <c r="H95" s="1007"/>
      <c r="I95" s="1007"/>
      <c r="J95" s="1008"/>
      <c r="K95" s="258"/>
      <c r="L95" s="258"/>
      <c r="M95" s="258"/>
      <c r="N95" s="258"/>
      <c r="O95" s="258"/>
      <c r="P95" s="258"/>
      <c r="Q95" s="258"/>
      <c r="R95" s="258"/>
      <c r="S95" s="258"/>
      <c r="T95" s="258"/>
      <c r="U95" s="258"/>
      <c r="V95" s="258"/>
      <c r="W95" s="258"/>
      <c r="Z95" s="258"/>
      <c r="AA95" s="258"/>
      <c r="AB95" s="258"/>
      <c r="AG95" s="258"/>
      <c r="AH95" s="258"/>
      <c r="AL95" s="258"/>
      <c r="AM95" s="258"/>
      <c r="AN95" s="258"/>
      <c r="AO95" s="258"/>
      <c r="AP95" s="258"/>
      <c r="AQ95" s="258"/>
      <c r="AR95" s="258"/>
      <c r="AS95" s="258"/>
      <c r="AT95" s="258"/>
      <c r="AU95" s="258"/>
      <c r="AV95" s="258"/>
      <c r="AW95" s="258"/>
      <c r="AX95" s="258"/>
      <c r="AY95" s="258"/>
    </row>
    <row r="96" spans="1:51" ht="15.75">
      <c r="A96" s="1010"/>
      <c r="B96" s="1010"/>
      <c r="C96" s="1010"/>
      <c r="D96" s="1010"/>
      <c r="E96" s="1011"/>
      <c r="F96" s="1011"/>
      <c r="G96" s="1011"/>
      <c r="H96" s="1011"/>
      <c r="I96" s="1011"/>
      <c r="J96" s="1013"/>
      <c r="K96" s="258"/>
      <c r="L96" s="258"/>
      <c r="M96" s="258"/>
      <c r="N96" s="258"/>
      <c r="O96" s="258"/>
      <c r="P96" s="258"/>
      <c r="Q96" s="258"/>
      <c r="R96" s="258"/>
      <c r="S96" s="258"/>
      <c r="T96" s="258"/>
      <c r="U96" s="258"/>
      <c r="V96" s="258"/>
      <c r="W96" s="258"/>
      <c r="Z96" s="258"/>
      <c r="AA96" s="258"/>
      <c r="AB96" s="258"/>
      <c r="AG96" s="258"/>
      <c r="AH96" s="258"/>
      <c r="AL96" s="258"/>
      <c r="AM96" s="258"/>
      <c r="AN96" s="258"/>
      <c r="AO96" s="258"/>
      <c r="AP96" s="258"/>
      <c r="AQ96" s="258"/>
      <c r="AR96" s="258"/>
      <c r="AS96" s="258"/>
      <c r="AT96" s="258"/>
      <c r="AU96" s="258"/>
      <c r="AV96" s="258"/>
      <c r="AW96" s="258"/>
      <c r="AX96" s="258"/>
      <c r="AY96" s="258"/>
    </row>
    <row r="97" spans="1:51">
      <c r="A97" s="1003"/>
      <c r="B97" s="1003"/>
      <c r="C97" s="1003"/>
      <c r="D97" s="1003"/>
      <c r="E97" s="1004"/>
      <c r="F97" s="1004"/>
      <c r="G97" s="1004"/>
      <c r="H97" s="1004"/>
      <c r="I97" s="1004"/>
      <c r="J97" s="1005"/>
      <c r="K97" s="258"/>
      <c r="L97" s="258"/>
      <c r="M97" s="258"/>
      <c r="N97" s="258"/>
      <c r="O97" s="258"/>
      <c r="P97" s="258"/>
      <c r="Q97" s="258"/>
      <c r="R97" s="258"/>
      <c r="S97" s="258"/>
      <c r="T97" s="258"/>
      <c r="U97" s="258"/>
      <c r="V97" s="258"/>
      <c r="W97" s="258"/>
      <c r="Z97" s="258"/>
      <c r="AA97" s="258"/>
      <c r="AB97" s="258"/>
      <c r="AG97" s="258"/>
      <c r="AH97" s="258"/>
      <c r="AL97" s="258"/>
      <c r="AM97" s="258"/>
      <c r="AN97" s="258"/>
      <c r="AO97" s="258"/>
      <c r="AP97" s="258"/>
      <c r="AQ97" s="258"/>
      <c r="AR97" s="258"/>
      <c r="AS97" s="258"/>
      <c r="AT97" s="258"/>
      <c r="AU97" s="258"/>
      <c r="AV97" s="258"/>
      <c r="AW97" s="258"/>
      <c r="AX97" s="258"/>
      <c r="AY97" s="258"/>
    </row>
    <row r="98" spans="1:51" ht="15.75">
      <c r="A98" s="1006"/>
      <c r="B98" s="1006"/>
      <c r="C98" s="1006"/>
      <c r="D98" s="1006"/>
      <c r="E98" s="1007"/>
      <c r="F98" s="1007"/>
      <c r="G98" s="1007"/>
      <c r="H98" s="1007"/>
      <c r="I98" s="1007"/>
      <c r="J98" s="1008"/>
      <c r="K98" s="258"/>
      <c r="L98" s="258"/>
      <c r="M98" s="258"/>
      <c r="N98" s="258"/>
      <c r="O98" s="258"/>
      <c r="P98" s="258"/>
      <c r="Q98" s="258"/>
      <c r="R98" s="258"/>
      <c r="S98" s="258"/>
      <c r="T98" s="258"/>
      <c r="U98" s="258"/>
      <c r="V98" s="258"/>
      <c r="W98" s="258"/>
      <c r="Z98" s="258"/>
      <c r="AA98" s="258"/>
      <c r="AB98" s="258"/>
      <c r="AG98" s="258"/>
      <c r="AH98" s="258"/>
      <c r="AL98" s="258"/>
      <c r="AM98" s="258"/>
      <c r="AN98" s="258"/>
      <c r="AO98" s="258"/>
      <c r="AP98" s="258"/>
      <c r="AQ98" s="258"/>
      <c r="AR98" s="258"/>
      <c r="AS98" s="258"/>
      <c r="AT98" s="258"/>
      <c r="AU98" s="258"/>
      <c r="AV98" s="258"/>
      <c r="AW98" s="258"/>
      <c r="AX98" s="258"/>
      <c r="AY98" s="258"/>
    </row>
    <row r="99" spans="1:51" ht="15.75">
      <c r="A99" s="1006"/>
      <c r="B99" s="1006"/>
      <c r="C99" s="1006"/>
      <c r="D99" s="1006"/>
      <c r="E99" s="1007"/>
      <c r="F99" s="1007"/>
      <c r="G99" s="1007"/>
      <c r="H99" s="1007"/>
      <c r="I99" s="1007"/>
      <c r="J99" s="1008"/>
      <c r="K99" s="258"/>
      <c r="L99" s="258"/>
      <c r="M99" s="258"/>
      <c r="N99" s="258"/>
      <c r="O99" s="258"/>
      <c r="P99" s="258"/>
      <c r="Q99" s="258"/>
      <c r="R99" s="258"/>
      <c r="S99" s="258"/>
      <c r="T99" s="258"/>
      <c r="U99" s="258"/>
      <c r="V99" s="258"/>
      <c r="W99" s="258"/>
      <c r="Z99" s="258"/>
      <c r="AA99" s="258"/>
      <c r="AB99" s="258"/>
      <c r="AG99" s="258"/>
      <c r="AH99" s="258"/>
      <c r="AL99" s="258"/>
      <c r="AM99" s="258"/>
      <c r="AN99" s="258"/>
      <c r="AO99" s="258"/>
      <c r="AP99" s="258"/>
      <c r="AQ99" s="258"/>
      <c r="AR99" s="258"/>
      <c r="AS99" s="258"/>
      <c r="AT99" s="258"/>
      <c r="AU99" s="258"/>
      <c r="AV99" s="258"/>
      <c r="AW99" s="258"/>
      <c r="AX99" s="258"/>
      <c r="AY99" s="258"/>
    </row>
    <row r="100" spans="1:51" ht="15.75">
      <c r="A100" s="1010"/>
      <c r="B100" s="1010"/>
      <c r="C100" s="1010"/>
      <c r="D100" s="1010"/>
      <c r="E100" s="1011"/>
      <c r="F100" s="1011"/>
      <c r="G100" s="1011"/>
      <c r="H100" s="1011"/>
      <c r="I100" s="1011"/>
      <c r="J100" s="1008"/>
      <c r="K100" s="258"/>
      <c r="L100" s="258"/>
      <c r="M100" s="258"/>
      <c r="N100" s="258"/>
      <c r="O100" s="258"/>
      <c r="P100" s="258"/>
      <c r="Q100" s="258"/>
      <c r="R100" s="258"/>
      <c r="S100" s="258"/>
      <c r="T100" s="258"/>
      <c r="U100" s="258"/>
      <c r="V100" s="258"/>
      <c r="W100" s="258"/>
      <c r="Z100" s="258"/>
      <c r="AA100" s="258"/>
      <c r="AB100" s="258"/>
      <c r="AG100" s="258"/>
      <c r="AH100" s="258"/>
      <c r="AL100" s="258"/>
      <c r="AM100" s="258"/>
      <c r="AN100" s="258"/>
      <c r="AO100" s="258"/>
      <c r="AP100" s="258"/>
      <c r="AQ100" s="258"/>
      <c r="AR100" s="258"/>
      <c r="AS100" s="258"/>
      <c r="AT100" s="258"/>
      <c r="AU100" s="258"/>
      <c r="AV100" s="258"/>
      <c r="AW100" s="258"/>
      <c r="AX100" s="258"/>
      <c r="AY100" s="258"/>
    </row>
    <row r="101" spans="1:51" ht="15.75">
      <c r="A101" s="1010"/>
      <c r="B101" s="1010"/>
      <c r="C101" s="1010"/>
      <c r="D101" s="1010"/>
      <c r="E101" s="1011"/>
      <c r="F101" s="1011"/>
      <c r="G101" s="1011"/>
      <c r="H101" s="1011"/>
      <c r="I101" s="1011"/>
      <c r="J101" s="1008"/>
      <c r="K101" s="258"/>
      <c r="L101" s="258"/>
      <c r="M101" s="258"/>
      <c r="N101" s="258"/>
      <c r="O101" s="258"/>
      <c r="P101" s="258"/>
      <c r="Q101" s="258"/>
      <c r="R101" s="258"/>
      <c r="S101" s="258"/>
      <c r="T101" s="258"/>
      <c r="U101" s="258"/>
      <c r="V101" s="258"/>
      <c r="W101" s="258"/>
      <c r="Z101" s="258"/>
      <c r="AA101" s="258"/>
      <c r="AB101" s="258"/>
      <c r="AG101" s="258"/>
      <c r="AH101" s="258"/>
      <c r="AL101" s="258"/>
      <c r="AM101" s="258"/>
      <c r="AN101" s="258"/>
      <c r="AO101" s="258"/>
      <c r="AP101" s="258"/>
      <c r="AQ101" s="258"/>
      <c r="AR101" s="258"/>
      <c r="AS101" s="258"/>
      <c r="AT101" s="258"/>
      <c r="AU101" s="258"/>
      <c r="AV101" s="258"/>
      <c r="AW101" s="258"/>
      <c r="AX101" s="258"/>
      <c r="AY101" s="258"/>
    </row>
    <row r="102" spans="1:51" ht="15.75">
      <c r="A102" s="1010"/>
      <c r="B102" s="1010"/>
      <c r="C102" s="1010"/>
      <c r="D102" s="1010"/>
      <c r="E102" s="1011"/>
      <c r="F102" s="1011"/>
      <c r="G102" s="1011"/>
      <c r="H102" s="1011"/>
      <c r="I102" s="1011"/>
      <c r="J102" s="1008"/>
      <c r="K102" s="258"/>
      <c r="L102" s="258"/>
      <c r="M102" s="258"/>
      <c r="N102" s="258"/>
      <c r="O102" s="258"/>
      <c r="P102" s="258"/>
      <c r="Q102" s="258"/>
      <c r="R102" s="258"/>
      <c r="S102" s="258"/>
      <c r="T102" s="258"/>
      <c r="U102" s="258"/>
      <c r="V102" s="258"/>
      <c r="W102" s="258"/>
      <c r="Z102" s="258"/>
      <c r="AA102" s="258"/>
      <c r="AB102" s="258"/>
      <c r="AG102" s="258"/>
      <c r="AH102" s="258"/>
      <c r="AL102" s="258"/>
      <c r="AM102" s="258"/>
      <c r="AN102" s="258"/>
      <c r="AO102" s="258"/>
      <c r="AP102" s="258"/>
      <c r="AQ102" s="258"/>
      <c r="AR102" s="258"/>
      <c r="AS102" s="258"/>
      <c r="AT102" s="258"/>
      <c r="AU102" s="258"/>
      <c r="AV102" s="258"/>
      <c r="AW102" s="258"/>
      <c r="AX102" s="258"/>
      <c r="AY102" s="258"/>
    </row>
    <row r="103" spans="1:51" ht="15.75">
      <c r="A103" s="1010"/>
      <c r="B103" s="1010"/>
      <c r="C103" s="1010"/>
      <c r="D103" s="1010"/>
      <c r="E103" s="1011"/>
      <c r="F103" s="1011"/>
      <c r="G103" s="1011"/>
      <c r="H103" s="1011"/>
      <c r="I103" s="1011"/>
      <c r="J103" s="1008"/>
      <c r="K103" s="258"/>
      <c r="L103" s="258"/>
      <c r="M103" s="258"/>
      <c r="N103" s="258"/>
      <c r="O103" s="258"/>
      <c r="P103" s="258"/>
      <c r="Q103" s="258"/>
      <c r="R103" s="258"/>
      <c r="S103" s="258"/>
      <c r="T103" s="258"/>
      <c r="U103" s="258"/>
      <c r="V103" s="258"/>
      <c r="W103" s="258"/>
      <c r="Z103" s="258"/>
      <c r="AA103" s="258"/>
      <c r="AB103" s="258"/>
      <c r="AG103" s="258"/>
      <c r="AH103" s="258"/>
      <c r="AL103" s="258"/>
      <c r="AM103" s="258"/>
      <c r="AN103" s="258"/>
      <c r="AO103" s="258"/>
      <c r="AP103" s="258"/>
      <c r="AQ103" s="258"/>
      <c r="AR103" s="258"/>
      <c r="AS103" s="258"/>
      <c r="AT103" s="258"/>
      <c r="AU103" s="258"/>
      <c r="AV103" s="258"/>
      <c r="AW103" s="258"/>
      <c r="AX103" s="258"/>
      <c r="AY103" s="258"/>
    </row>
    <row r="104" spans="1:51" ht="15.75">
      <c r="A104" s="1010"/>
      <c r="B104" s="1010"/>
      <c r="C104" s="1010"/>
      <c r="D104" s="1010"/>
      <c r="E104" s="1011"/>
      <c r="F104" s="1011"/>
      <c r="G104" s="1011"/>
      <c r="H104" s="1011"/>
      <c r="I104" s="1011"/>
      <c r="J104" s="1008"/>
      <c r="K104" s="258"/>
      <c r="L104" s="258"/>
      <c r="M104" s="258"/>
      <c r="N104" s="258"/>
      <c r="O104" s="258"/>
      <c r="P104" s="258"/>
      <c r="Q104" s="258"/>
      <c r="R104" s="258"/>
      <c r="S104" s="258"/>
      <c r="T104" s="258"/>
      <c r="U104" s="258"/>
      <c r="V104" s="258"/>
      <c r="W104" s="258"/>
      <c r="Z104" s="258"/>
      <c r="AA104" s="258"/>
      <c r="AB104" s="258"/>
      <c r="AG104" s="258"/>
      <c r="AH104" s="258"/>
      <c r="AL104" s="258"/>
      <c r="AM104" s="258"/>
      <c r="AN104" s="258"/>
      <c r="AO104" s="258"/>
      <c r="AP104" s="258"/>
      <c r="AQ104" s="258"/>
      <c r="AR104" s="258"/>
      <c r="AS104" s="258"/>
      <c r="AT104" s="258"/>
      <c r="AU104" s="258"/>
      <c r="AV104" s="258"/>
      <c r="AW104" s="258"/>
      <c r="AX104" s="258"/>
      <c r="AY104" s="258"/>
    </row>
    <row r="105" spans="1:51" ht="15.75">
      <c r="A105" s="1010"/>
      <c r="B105" s="1010"/>
      <c r="C105" s="1010"/>
      <c r="D105" s="1010"/>
      <c r="E105" s="1011"/>
      <c r="F105" s="1011"/>
      <c r="G105" s="1011"/>
      <c r="H105" s="1011"/>
      <c r="I105" s="1011"/>
      <c r="J105" s="1008"/>
      <c r="K105" s="258"/>
      <c r="L105" s="258"/>
      <c r="M105" s="258"/>
      <c r="N105" s="258"/>
      <c r="O105" s="258"/>
      <c r="P105" s="258"/>
      <c r="Q105" s="258"/>
      <c r="R105" s="258"/>
      <c r="S105" s="258"/>
      <c r="T105" s="258"/>
      <c r="U105" s="258"/>
      <c r="V105" s="258"/>
      <c r="W105" s="258"/>
      <c r="Z105" s="258"/>
      <c r="AA105" s="258"/>
      <c r="AB105" s="258"/>
      <c r="AG105" s="258"/>
      <c r="AH105" s="258"/>
      <c r="AL105" s="258"/>
      <c r="AM105" s="258"/>
      <c r="AN105" s="258"/>
      <c r="AO105" s="258"/>
      <c r="AP105" s="258"/>
      <c r="AQ105" s="258"/>
      <c r="AR105" s="258"/>
      <c r="AS105" s="258"/>
      <c r="AT105" s="258"/>
      <c r="AU105" s="258"/>
      <c r="AV105" s="258"/>
      <c r="AW105" s="258"/>
      <c r="AX105" s="258"/>
      <c r="AY105" s="258"/>
    </row>
    <row r="106" spans="1:51">
      <c r="A106" s="1003"/>
      <c r="B106" s="1003"/>
      <c r="C106" s="1003"/>
      <c r="D106" s="1003"/>
      <c r="E106" s="1004"/>
      <c r="F106" s="1004"/>
      <c r="G106" s="1004"/>
      <c r="H106" s="1004"/>
      <c r="I106" s="1004"/>
      <c r="J106" s="1005"/>
      <c r="K106" s="258"/>
      <c r="L106" s="258"/>
      <c r="M106" s="258"/>
      <c r="N106" s="258"/>
      <c r="O106" s="258"/>
      <c r="P106" s="258"/>
      <c r="Q106" s="258"/>
      <c r="R106" s="258"/>
      <c r="S106" s="258"/>
      <c r="T106" s="258"/>
      <c r="U106" s="258"/>
      <c r="V106" s="258"/>
      <c r="W106" s="258"/>
      <c r="Z106" s="258"/>
      <c r="AA106" s="258"/>
      <c r="AB106" s="258"/>
      <c r="AG106" s="258"/>
      <c r="AH106" s="258"/>
      <c r="AL106" s="258"/>
      <c r="AM106" s="258"/>
      <c r="AN106" s="258"/>
      <c r="AO106" s="258"/>
      <c r="AP106" s="258"/>
      <c r="AQ106" s="258"/>
      <c r="AR106" s="258"/>
      <c r="AS106" s="258"/>
      <c r="AT106" s="258"/>
      <c r="AU106" s="258"/>
      <c r="AV106" s="258"/>
      <c r="AW106" s="258"/>
      <c r="AX106" s="258"/>
      <c r="AY106" s="258"/>
    </row>
    <row r="107" spans="1:51" ht="15.75">
      <c r="A107" s="1006"/>
      <c r="B107" s="1006"/>
      <c r="C107" s="1006"/>
      <c r="D107" s="1006"/>
      <c r="E107" s="1007"/>
      <c r="F107" s="1007"/>
      <c r="G107" s="1007"/>
      <c r="H107" s="1007"/>
      <c r="I107" s="1007"/>
      <c r="J107" s="1016"/>
      <c r="K107" s="258"/>
      <c r="L107" s="258"/>
      <c r="M107" s="258"/>
      <c r="N107" s="258"/>
      <c r="O107" s="258"/>
      <c r="P107" s="258"/>
      <c r="Q107" s="258"/>
      <c r="R107" s="258"/>
      <c r="S107" s="258"/>
      <c r="T107" s="258"/>
      <c r="U107" s="258"/>
      <c r="V107" s="258"/>
      <c r="W107" s="258"/>
      <c r="Z107" s="258"/>
      <c r="AA107" s="258"/>
      <c r="AB107" s="258"/>
      <c r="AG107" s="258"/>
      <c r="AH107" s="258"/>
      <c r="AL107" s="258"/>
      <c r="AM107" s="258"/>
      <c r="AN107" s="258"/>
      <c r="AO107" s="258"/>
      <c r="AP107" s="258"/>
      <c r="AQ107" s="258"/>
      <c r="AR107" s="258"/>
      <c r="AS107" s="258"/>
      <c r="AT107" s="258"/>
      <c r="AU107" s="258"/>
      <c r="AV107" s="258"/>
      <c r="AW107" s="258"/>
      <c r="AX107" s="258"/>
      <c r="AY107" s="258"/>
    </row>
    <row r="108" spans="1:51" ht="15.75">
      <c r="A108" s="1006"/>
      <c r="B108" s="1006"/>
      <c r="C108" s="1006"/>
      <c r="D108" s="1006"/>
      <c r="E108" s="1007"/>
      <c r="F108" s="1007"/>
      <c r="G108" s="1007"/>
      <c r="H108" s="1007"/>
      <c r="I108" s="1007"/>
      <c r="J108" s="1008"/>
      <c r="K108" s="258"/>
      <c r="L108" s="258"/>
      <c r="M108" s="258"/>
      <c r="N108" s="258"/>
      <c r="O108" s="258"/>
      <c r="P108" s="258"/>
      <c r="Q108" s="258"/>
      <c r="R108" s="258"/>
      <c r="S108" s="258"/>
      <c r="T108" s="258"/>
      <c r="U108" s="258"/>
      <c r="V108" s="258"/>
      <c r="W108" s="258"/>
      <c r="Z108" s="258"/>
      <c r="AA108" s="258"/>
      <c r="AB108" s="258"/>
      <c r="AG108" s="258"/>
      <c r="AH108" s="258"/>
      <c r="AL108" s="258"/>
      <c r="AM108" s="258"/>
      <c r="AN108" s="258"/>
      <c r="AO108" s="258"/>
      <c r="AP108" s="258"/>
      <c r="AQ108" s="258"/>
      <c r="AR108" s="258"/>
      <c r="AS108" s="258"/>
      <c r="AT108" s="258"/>
      <c r="AU108" s="258"/>
      <c r="AV108" s="258"/>
      <c r="AW108" s="258"/>
      <c r="AX108" s="258"/>
      <c r="AY108" s="258"/>
    </row>
    <row r="109" spans="1:51">
      <c r="A109" s="1006"/>
      <c r="B109" s="1006"/>
      <c r="C109" s="1006"/>
      <c r="D109" s="1006"/>
      <c r="E109" s="1007"/>
      <c r="F109" s="1007"/>
      <c r="G109" s="1007"/>
      <c r="H109" s="1007"/>
      <c r="I109" s="1007"/>
      <c r="J109" s="1005"/>
      <c r="K109" s="258"/>
      <c r="L109" s="258"/>
      <c r="M109" s="258"/>
      <c r="N109" s="258"/>
      <c r="O109" s="258"/>
      <c r="P109" s="258"/>
      <c r="Q109" s="258"/>
      <c r="R109" s="258"/>
      <c r="S109" s="258"/>
      <c r="T109" s="258"/>
      <c r="U109" s="258"/>
      <c r="V109" s="258"/>
      <c r="W109" s="258"/>
      <c r="Z109" s="258"/>
      <c r="AA109" s="258"/>
      <c r="AB109" s="258"/>
      <c r="AG109" s="258"/>
      <c r="AH109" s="258"/>
      <c r="AL109" s="258"/>
      <c r="AM109" s="258"/>
      <c r="AN109" s="258"/>
      <c r="AO109" s="258"/>
      <c r="AP109" s="258"/>
      <c r="AQ109" s="258"/>
      <c r="AR109" s="258"/>
      <c r="AS109" s="258"/>
      <c r="AT109" s="258"/>
      <c r="AU109" s="258"/>
      <c r="AV109" s="258"/>
      <c r="AW109" s="258"/>
      <c r="AX109" s="258"/>
      <c r="AY109" s="258"/>
    </row>
    <row r="110" spans="1:51">
      <c r="A110" s="1003"/>
      <c r="B110" s="1003"/>
      <c r="C110" s="1003"/>
      <c r="D110" s="1003"/>
      <c r="E110" s="1004"/>
      <c r="F110" s="1004"/>
      <c r="G110" s="1004"/>
      <c r="H110" s="1004"/>
      <c r="I110" s="1004"/>
      <c r="J110" s="1017"/>
      <c r="K110" s="258"/>
      <c r="L110" s="258"/>
      <c r="M110" s="258"/>
      <c r="N110" s="258"/>
      <c r="O110" s="258"/>
      <c r="P110" s="258"/>
      <c r="Q110" s="258"/>
      <c r="R110" s="258"/>
      <c r="S110" s="258"/>
      <c r="T110" s="258"/>
      <c r="U110" s="258"/>
      <c r="V110" s="258"/>
      <c r="W110" s="258"/>
      <c r="Z110" s="258"/>
      <c r="AA110" s="258"/>
      <c r="AB110" s="258"/>
      <c r="AG110" s="258"/>
      <c r="AH110" s="258"/>
      <c r="AL110" s="258"/>
      <c r="AM110" s="258"/>
      <c r="AN110" s="258"/>
      <c r="AO110" s="258"/>
      <c r="AP110" s="258"/>
      <c r="AQ110" s="258"/>
      <c r="AR110" s="258"/>
      <c r="AS110" s="258"/>
      <c r="AT110" s="258"/>
      <c r="AU110" s="258"/>
      <c r="AV110" s="258"/>
      <c r="AW110" s="258"/>
      <c r="AX110" s="258"/>
      <c r="AY110" s="258"/>
    </row>
    <row r="111" spans="1:51">
      <c r="A111" s="1003"/>
      <c r="B111" s="1003"/>
      <c r="C111" s="1003"/>
      <c r="D111" s="1003"/>
      <c r="E111" s="1004"/>
      <c r="F111" s="1004"/>
      <c r="G111" s="1004"/>
      <c r="H111" s="1004"/>
      <c r="I111" s="1004"/>
      <c r="J111" s="1017"/>
      <c r="K111" s="258"/>
      <c r="L111" s="258"/>
      <c r="M111" s="258"/>
      <c r="N111" s="258"/>
      <c r="O111" s="258"/>
      <c r="P111" s="258"/>
      <c r="Q111" s="258"/>
      <c r="R111" s="258"/>
      <c r="S111" s="258"/>
      <c r="T111" s="258"/>
      <c r="U111" s="258"/>
      <c r="V111" s="258"/>
      <c r="W111" s="258"/>
      <c r="Z111" s="258"/>
      <c r="AA111" s="258"/>
      <c r="AB111" s="258"/>
      <c r="AG111" s="258"/>
      <c r="AH111" s="258"/>
      <c r="AL111" s="258"/>
      <c r="AM111" s="258"/>
      <c r="AN111" s="258"/>
      <c r="AO111" s="258"/>
      <c r="AP111" s="258"/>
      <c r="AQ111" s="258"/>
      <c r="AR111" s="258"/>
      <c r="AS111" s="258"/>
      <c r="AT111" s="258"/>
      <c r="AU111" s="258"/>
      <c r="AV111" s="258"/>
      <c r="AW111" s="258"/>
      <c r="AX111" s="258"/>
      <c r="AY111" s="258"/>
    </row>
    <row r="112" spans="1:51">
      <c r="A112" s="1003"/>
      <c r="B112" s="1003"/>
      <c r="C112" s="1003"/>
      <c r="D112" s="1003"/>
      <c r="E112" s="1004"/>
      <c r="F112" s="1004"/>
      <c r="G112" s="1004"/>
      <c r="H112" s="1004"/>
      <c r="I112" s="1004"/>
      <c r="J112" s="1017"/>
      <c r="K112" s="258"/>
      <c r="L112" s="258"/>
      <c r="M112" s="258"/>
      <c r="N112" s="258"/>
      <c r="O112" s="258"/>
      <c r="P112" s="258"/>
      <c r="Q112" s="258"/>
      <c r="R112" s="258"/>
      <c r="S112" s="258"/>
      <c r="T112" s="258"/>
      <c r="U112" s="258"/>
      <c r="V112" s="258"/>
      <c r="W112" s="258"/>
      <c r="Z112" s="258"/>
      <c r="AA112" s="258"/>
      <c r="AB112" s="258"/>
      <c r="AG112" s="258"/>
      <c r="AH112" s="258"/>
      <c r="AL112" s="258"/>
      <c r="AM112" s="258"/>
      <c r="AN112" s="258"/>
      <c r="AO112" s="258"/>
      <c r="AP112" s="258"/>
      <c r="AQ112" s="258"/>
      <c r="AR112" s="258"/>
      <c r="AS112" s="258"/>
      <c r="AT112" s="258"/>
      <c r="AU112" s="258"/>
      <c r="AV112" s="258"/>
      <c r="AW112" s="258"/>
      <c r="AX112" s="258"/>
      <c r="AY112" s="258"/>
    </row>
    <row r="113" spans="1:51">
      <c r="A113" s="1003"/>
      <c r="B113" s="1003"/>
      <c r="C113" s="1003"/>
      <c r="D113" s="1003"/>
      <c r="E113" s="1004"/>
      <c r="F113" s="1004"/>
      <c r="G113" s="1004"/>
      <c r="H113" s="1004"/>
      <c r="I113" s="1004"/>
      <c r="J113" s="1017"/>
      <c r="K113" s="258"/>
      <c r="L113" s="258"/>
      <c r="M113" s="258"/>
      <c r="N113" s="258"/>
      <c r="O113" s="258"/>
      <c r="P113" s="258"/>
      <c r="Q113" s="258"/>
      <c r="R113" s="258"/>
      <c r="S113" s="258"/>
      <c r="T113" s="258"/>
      <c r="U113" s="258"/>
      <c r="V113" s="258"/>
      <c r="W113" s="258"/>
      <c r="Z113" s="258"/>
      <c r="AA113" s="258"/>
      <c r="AB113" s="258"/>
      <c r="AG113" s="258"/>
      <c r="AH113" s="258"/>
      <c r="AL113" s="258"/>
      <c r="AM113" s="258"/>
      <c r="AN113" s="258"/>
      <c r="AO113" s="258"/>
      <c r="AP113" s="258"/>
      <c r="AQ113" s="258"/>
      <c r="AR113" s="258"/>
      <c r="AS113" s="258"/>
      <c r="AT113" s="258"/>
      <c r="AU113" s="258"/>
      <c r="AV113" s="258"/>
      <c r="AW113" s="258"/>
      <c r="AX113" s="258"/>
      <c r="AY113" s="258"/>
    </row>
    <row r="114" spans="1:51">
      <c r="A114" s="1003"/>
      <c r="B114" s="1003"/>
      <c r="C114" s="1003"/>
      <c r="D114" s="1003"/>
      <c r="E114" s="1004"/>
      <c r="F114" s="1004"/>
      <c r="G114" s="1004"/>
      <c r="H114" s="1004"/>
      <c r="I114" s="1004"/>
      <c r="J114" s="1008"/>
      <c r="K114" s="258"/>
      <c r="L114" s="258"/>
      <c r="M114" s="258"/>
      <c r="N114" s="258"/>
      <c r="O114" s="258"/>
      <c r="P114" s="258"/>
      <c r="Q114" s="258"/>
      <c r="R114" s="258"/>
      <c r="S114" s="258"/>
      <c r="T114" s="258"/>
      <c r="U114" s="258"/>
      <c r="V114" s="258"/>
      <c r="W114" s="258"/>
      <c r="Z114" s="258"/>
      <c r="AA114" s="258"/>
      <c r="AB114" s="258"/>
      <c r="AG114" s="258"/>
      <c r="AH114" s="258"/>
      <c r="AL114" s="258"/>
      <c r="AM114" s="258"/>
      <c r="AN114" s="258"/>
      <c r="AO114" s="258"/>
      <c r="AP114" s="258"/>
      <c r="AQ114" s="258"/>
      <c r="AR114" s="258"/>
      <c r="AS114" s="258"/>
      <c r="AT114" s="258"/>
      <c r="AU114" s="258"/>
      <c r="AV114" s="258"/>
      <c r="AW114" s="258"/>
      <c r="AX114" s="258"/>
      <c r="AY114" s="258"/>
    </row>
    <row r="115" spans="1:51">
      <c r="A115" s="1003"/>
      <c r="B115" s="1003"/>
      <c r="C115" s="1003"/>
      <c r="D115" s="1003"/>
      <c r="E115" s="1004"/>
      <c r="F115" s="1004"/>
      <c r="G115" s="1004"/>
      <c r="H115" s="1004"/>
      <c r="I115" s="1004"/>
      <c r="J115" s="1008"/>
      <c r="K115" s="258"/>
      <c r="L115" s="258"/>
      <c r="M115" s="258"/>
      <c r="N115" s="258"/>
      <c r="O115" s="258"/>
      <c r="P115" s="258"/>
      <c r="Q115" s="258"/>
      <c r="R115" s="258"/>
      <c r="S115" s="258"/>
      <c r="T115" s="258"/>
      <c r="U115" s="258"/>
      <c r="V115" s="258"/>
      <c r="W115" s="258"/>
      <c r="Z115" s="258"/>
      <c r="AA115" s="258"/>
      <c r="AB115" s="258"/>
      <c r="AG115" s="258"/>
      <c r="AH115" s="258"/>
      <c r="AL115" s="258"/>
      <c r="AM115" s="258"/>
      <c r="AN115" s="258"/>
      <c r="AO115" s="258"/>
      <c r="AP115" s="258"/>
      <c r="AQ115" s="258"/>
      <c r="AR115" s="258"/>
      <c r="AS115" s="258"/>
      <c r="AT115" s="258"/>
      <c r="AU115" s="258"/>
      <c r="AV115" s="258"/>
      <c r="AW115" s="258"/>
      <c r="AX115" s="258"/>
      <c r="AY115" s="258"/>
    </row>
    <row r="116" spans="1:51">
      <c r="A116" s="1003"/>
      <c r="B116" s="1003"/>
      <c r="C116" s="1003"/>
      <c r="D116" s="1003"/>
      <c r="E116" s="1004"/>
      <c r="F116" s="1004"/>
      <c r="G116" s="1004"/>
      <c r="H116" s="1004"/>
      <c r="I116" s="1004"/>
      <c r="J116" s="1005"/>
      <c r="K116" s="258"/>
      <c r="L116" s="258"/>
      <c r="M116" s="258"/>
      <c r="N116" s="258"/>
      <c r="O116" s="258"/>
      <c r="P116" s="258"/>
      <c r="Q116" s="258"/>
      <c r="R116" s="258"/>
      <c r="S116" s="258"/>
      <c r="T116" s="258"/>
      <c r="U116" s="258"/>
      <c r="V116" s="258"/>
      <c r="W116" s="258"/>
      <c r="Z116" s="258"/>
      <c r="AA116" s="258"/>
      <c r="AB116" s="258"/>
      <c r="AG116" s="258"/>
      <c r="AH116" s="258"/>
      <c r="AL116" s="258"/>
      <c r="AM116" s="258"/>
      <c r="AN116" s="258"/>
      <c r="AO116" s="258"/>
      <c r="AP116" s="258"/>
      <c r="AQ116" s="258"/>
      <c r="AR116" s="258"/>
      <c r="AS116" s="258"/>
      <c r="AT116" s="258"/>
      <c r="AU116" s="258"/>
      <c r="AV116" s="258"/>
      <c r="AW116" s="258"/>
      <c r="AX116" s="258"/>
      <c r="AY116" s="258"/>
    </row>
    <row r="117" spans="1:51" ht="15.75">
      <c r="A117" s="1006"/>
      <c r="B117" s="1006"/>
      <c r="C117" s="1006"/>
      <c r="D117" s="1006"/>
      <c r="E117" s="1007"/>
      <c r="F117" s="1007"/>
      <c r="G117" s="1007"/>
      <c r="H117" s="1007"/>
      <c r="I117" s="1007"/>
      <c r="J117" s="1017"/>
      <c r="K117" s="258"/>
      <c r="L117" s="258"/>
      <c r="M117" s="258"/>
      <c r="N117" s="258"/>
      <c r="O117" s="258"/>
      <c r="P117" s="258"/>
      <c r="Q117" s="258"/>
      <c r="R117" s="258"/>
      <c r="S117" s="258"/>
      <c r="T117" s="258"/>
      <c r="U117" s="258"/>
      <c r="V117" s="258"/>
      <c r="W117" s="258"/>
      <c r="Z117" s="258"/>
      <c r="AA117" s="258"/>
      <c r="AB117" s="258"/>
      <c r="AG117" s="258"/>
      <c r="AH117" s="258"/>
      <c r="AL117" s="258"/>
      <c r="AM117" s="258"/>
      <c r="AN117" s="258"/>
      <c r="AO117" s="258"/>
      <c r="AP117" s="258"/>
      <c r="AQ117" s="258"/>
      <c r="AR117" s="258"/>
      <c r="AS117" s="258"/>
      <c r="AT117" s="258"/>
      <c r="AU117" s="258"/>
      <c r="AV117" s="258"/>
      <c r="AW117" s="258"/>
      <c r="AX117" s="258"/>
      <c r="AY117" s="258"/>
    </row>
    <row r="118" spans="1:51" ht="15.75">
      <c r="A118" s="1006"/>
      <c r="B118" s="1006"/>
      <c r="C118" s="1006"/>
      <c r="D118" s="1006"/>
      <c r="E118" s="1007"/>
      <c r="F118" s="1007"/>
      <c r="G118" s="1007"/>
      <c r="H118" s="1007"/>
      <c r="I118" s="1007"/>
      <c r="J118" s="1017"/>
      <c r="K118" s="258"/>
      <c r="L118" s="258"/>
      <c r="M118" s="258"/>
      <c r="N118" s="258"/>
      <c r="O118" s="258"/>
      <c r="P118" s="258"/>
      <c r="Q118" s="258"/>
      <c r="R118" s="258"/>
      <c r="S118" s="258"/>
      <c r="T118" s="258"/>
      <c r="U118" s="258"/>
      <c r="V118" s="258"/>
      <c r="W118" s="258"/>
      <c r="Z118" s="258"/>
      <c r="AA118" s="258"/>
      <c r="AB118" s="258"/>
      <c r="AG118" s="258"/>
      <c r="AH118" s="258"/>
      <c r="AL118" s="258"/>
      <c r="AM118" s="258"/>
      <c r="AN118" s="258"/>
      <c r="AO118" s="258"/>
      <c r="AP118" s="258"/>
      <c r="AQ118" s="258"/>
      <c r="AR118" s="258"/>
      <c r="AS118" s="258"/>
      <c r="AT118" s="258"/>
      <c r="AU118" s="258"/>
      <c r="AV118" s="258"/>
      <c r="AW118" s="258"/>
      <c r="AX118" s="258"/>
      <c r="AY118" s="258"/>
    </row>
    <row r="119" spans="1:51" ht="15.75">
      <c r="A119" s="1006"/>
      <c r="B119" s="1006"/>
      <c r="C119" s="1006"/>
      <c r="D119" s="1006"/>
      <c r="E119" s="1007"/>
      <c r="F119" s="1007"/>
      <c r="G119" s="1007"/>
      <c r="H119" s="1007"/>
      <c r="I119" s="1007"/>
      <c r="J119" s="1017"/>
      <c r="K119" s="258"/>
      <c r="L119" s="258"/>
      <c r="M119" s="258"/>
      <c r="N119" s="258"/>
      <c r="O119" s="258"/>
      <c r="P119" s="258"/>
      <c r="Q119" s="258"/>
      <c r="R119" s="258"/>
      <c r="S119" s="258"/>
      <c r="T119" s="258"/>
      <c r="U119" s="258"/>
      <c r="V119" s="258"/>
      <c r="W119" s="258"/>
      <c r="Z119" s="258"/>
      <c r="AA119" s="258"/>
      <c r="AB119" s="258"/>
      <c r="AG119" s="258"/>
      <c r="AH119" s="258"/>
      <c r="AL119" s="258"/>
      <c r="AM119" s="258"/>
      <c r="AN119" s="258"/>
      <c r="AO119" s="258"/>
      <c r="AP119" s="258"/>
      <c r="AQ119" s="258"/>
      <c r="AR119" s="258"/>
      <c r="AS119" s="258"/>
      <c r="AT119" s="258"/>
      <c r="AU119" s="258"/>
      <c r="AV119" s="258"/>
      <c r="AW119" s="258"/>
      <c r="AX119" s="258"/>
      <c r="AY119" s="258"/>
    </row>
    <row r="120" spans="1:51" ht="15.75">
      <c r="A120" s="1006"/>
      <c r="B120" s="1006"/>
      <c r="C120" s="1006"/>
      <c r="D120" s="1006"/>
      <c r="E120" s="1007"/>
      <c r="F120" s="1007"/>
      <c r="G120" s="1007"/>
      <c r="H120" s="1007"/>
      <c r="I120" s="1007"/>
      <c r="J120" s="1017"/>
      <c r="K120" s="258"/>
      <c r="L120" s="258"/>
      <c r="M120" s="258"/>
      <c r="N120" s="258"/>
      <c r="O120" s="258"/>
      <c r="P120" s="258"/>
      <c r="Q120" s="258"/>
      <c r="R120" s="258"/>
      <c r="S120" s="258"/>
      <c r="T120" s="258"/>
      <c r="U120" s="258"/>
      <c r="V120" s="258"/>
      <c r="W120" s="258"/>
      <c r="Z120" s="258"/>
      <c r="AA120" s="258"/>
      <c r="AB120" s="258"/>
      <c r="AG120" s="258"/>
      <c r="AH120" s="258"/>
      <c r="AL120" s="258"/>
      <c r="AM120" s="258"/>
      <c r="AN120" s="258"/>
      <c r="AO120" s="258"/>
      <c r="AP120" s="258"/>
      <c r="AQ120" s="258"/>
      <c r="AR120" s="258"/>
      <c r="AS120" s="258"/>
      <c r="AT120" s="258"/>
      <c r="AU120" s="258"/>
      <c r="AV120" s="258"/>
      <c r="AW120" s="258"/>
      <c r="AX120" s="258"/>
      <c r="AY120" s="258"/>
    </row>
    <row r="121" spans="1:51">
      <c r="A121" s="1018"/>
      <c r="B121" s="1018"/>
      <c r="C121" s="1018"/>
      <c r="D121" s="1018"/>
      <c r="E121" s="1019"/>
      <c r="F121" s="1019"/>
      <c r="G121" s="1019"/>
      <c r="H121" s="1019"/>
      <c r="I121" s="1019"/>
      <c r="J121" s="1005"/>
      <c r="K121" s="258"/>
      <c r="L121" s="258"/>
      <c r="M121" s="258"/>
      <c r="N121" s="258"/>
      <c r="O121" s="258"/>
      <c r="P121" s="258"/>
      <c r="Q121" s="258"/>
      <c r="R121" s="258"/>
      <c r="S121" s="258"/>
      <c r="T121" s="258"/>
      <c r="U121" s="258"/>
      <c r="V121" s="258"/>
      <c r="W121" s="258"/>
      <c r="Z121" s="258"/>
      <c r="AA121" s="258"/>
      <c r="AB121" s="258"/>
      <c r="AG121" s="258"/>
      <c r="AH121" s="258"/>
      <c r="AL121" s="258"/>
      <c r="AM121" s="258"/>
      <c r="AN121" s="258"/>
      <c r="AO121" s="258"/>
      <c r="AP121" s="258"/>
      <c r="AQ121" s="258"/>
      <c r="AR121" s="258"/>
      <c r="AS121" s="258"/>
      <c r="AT121" s="258"/>
      <c r="AU121" s="258"/>
      <c r="AV121" s="258"/>
      <c r="AW121" s="258"/>
      <c r="AX121" s="258"/>
      <c r="AY121" s="258"/>
    </row>
    <row r="122" spans="1:51" ht="15.75">
      <c r="A122" s="1020"/>
      <c r="B122" s="1020"/>
      <c r="C122" s="1020"/>
      <c r="D122" s="1020"/>
      <c r="E122" s="1021"/>
      <c r="F122" s="1021"/>
      <c r="G122" s="1021"/>
      <c r="H122" s="1021"/>
      <c r="I122" s="1021"/>
      <c r="J122" s="1017"/>
      <c r="K122" s="258"/>
      <c r="L122" s="258"/>
      <c r="M122" s="258"/>
      <c r="N122" s="258"/>
      <c r="O122" s="258"/>
      <c r="P122" s="258"/>
      <c r="Q122" s="258"/>
      <c r="R122" s="258"/>
      <c r="S122" s="258"/>
      <c r="T122" s="258"/>
      <c r="U122" s="258"/>
      <c r="V122" s="258"/>
      <c r="W122" s="258"/>
      <c r="Z122" s="258"/>
      <c r="AA122" s="258"/>
      <c r="AB122" s="258"/>
      <c r="AG122" s="258"/>
      <c r="AH122" s="258"/>
      <c r="AL122" s="258"/>
      <c r="AM122" s="258"/>
      <c r="AN122" s="258"/>
      <c r="AO122" s="258"/>
      <c r="AP122" s="258"/>
      <c r="AQ122" s="258"/>
      <c r="AR122" s="258"/>
      <c r="AS122" s="258"/>
      <c r="AT122" s="258"/>
      <c r="AU122" s="258"/>
      <c r="AV122" s="258"/>
      <c r="AW122" s="258"/>
      <c r="AX122" s="258"/>
      <c r="AY122" s="258"/>
    </row>
    <row r="123" spans="1:51" ht="15.75">
      <c r="A123" s="1020"/>
      <c r="B123" s="1020"/>
      <c r="C123" s="1020"/>
      <c r="D123" s="1020"/>
      <c r="E123" s="1021"/>
      <c r="F123" s="1021"/>
      <c r="G123" s="1021"/>
      <c r="H123" s="1021"/>
      <c r="I123" s="1021"/>
      <c r="J123" s="1017"/>
      <c r="K123" s="258"/>
      <c r="L123" s="258"/>
      <c r="M123" s="258"/>
      <c r="N123" s="258"/>
      <c r="O123" s="258"/>
      <c r="P123" s="258"/>
      <c r="Q123" s="258"/>
      <c r="R123" s="258"/>
      <c r="S123" s="258"/>
      <c r="T123" s="258"/>
      <c r="U123" s="258"/>
      <c r="V123" s="258"/>
      <c r="W123" s="258"/>
      <c r="Z123" s="258"/>
      <c r="AA123" s="258"/>
      <c r="AB123" s="258"/>
      <c r="AG123" s="258"/>
      <c r="AH123" s="258"/>
      <c r="AL123" s="258"/>
      <c r="AM123" s="258"/>
      <c r="AN123" s="258"/>
      <c r="AO123" s="258"/>
      <c r="AP123" s="258"/>
      <c r="AQ123" s="258"/>
      <c r="AR123" s="258"/>
      <c r="AS123" s="258"/>
      <c r="AT123" s="258"/>
      <c r="AU123" s="258"/>
      <c r="AV123" s="258"/>
      <c r="AW123" s="258"/>
      <c r="AX123" s="258"/>
      <c r="AY123" s="258"/>
    </row>
    <row r="124" spans="1:51" ht="15.75">
      <c r="A124" s="1020"/>
      <c r="B124" s="1020"/>
      <c r="C124" s="1020"/>
      <c r="D124" s="1020"/>
      <c r="E124" s="1021"/>
      <c r="F124" s="1021"/>
      <c r="G124" s="1021"/>
      <c r="H124" s="1021"/>
      <c r="I124" s="1021"/>
      <c r="J124" s="1017"/>
      <c r="K124" s="258"/>
      <c r="L124" s="258"/>
      <c r="M124" s="258"/>
      <c r="N124" s="258"/>
      <c r="O124" s="258"/>
      <c r="P124" s="258"/>
      <c r="Q124" s="258"/>
      <c r="R124" s="258"/>
      <c r="S124" s="258"/>
      <c r="T124" s="258"/>
      <c r="U124" s="258"/>
      <c r="V124" s="258"/>
      <c r="W124" s="258"/>
      <c r="Z124" s="258"/>
      <c r="AA124" s="258"/>
      <c r="AB124" s="258"/>
      <c r="AG124" s="258"/>
      <c r="AH124" s="258"/>
      <c r="AL124" s="258"/>
      <c r="AM124" s="258"/>
      <c r="AN124" s="258"/>
      <c r="AO124" s="258"/>
      <c r="AP124" s="258"/>
      <c r="AQ124" s="258"/>
      <c r="AR124" s="258"/>
      <c r="AS124" s="258"/>
      <c r="AT124" s="258"/>
      <c r="AU124" s="258"/>
      <c r="AV124" s="258"/>
      <c r="AW124" s="258"/>
      <c r="AX124" s="258"/>
      <c r="AY124" s="258"/>
    </row>
    <row r="125" spans="1:51" ht="15.75">
      <c r="A125" s="1020"/>
      <c r="B125" s="1020"/>
      <c r="C125" s="1020"/>
      <c r="D125" s="1020"/>
      <c r="E125" s="1021"/>
      <c r="F125" s="1021"/>
      <c r="G125" s="1021"/>
      <c r="H125" s="1021"/>
      <c r="I125" s="1021"/>
      <c r="J125" s="1017"/>
      <c r="K125" s="258"/>
      <c r="L125" s="258"/>
      <c r="M125" s="258"/>
      <c r="N125" s="258"/>
      <c r="O125" s="258"/>
      <c r="P125" s="258"/>
      <c r="Q125" s="258"/>
      <c r="R125" s="258"/>
      <c r="S125" s="258"/>
      <c r="T125" s="258"/>
      <c r="U125" s="258"/>
      <c r="V125" s="258"/>
      <c r="W125" s="258"/>
      <c r="Z125" s="258"/>
      <c r="AA125" s="258"/>
      <c r="AB125" s="258"/>
      <c r="AG125" s="258"/>
      <c r="AH125" s="258"/>
      <c r="AL125" s="258"/>
      <c r="AM125" s="258"/>
      <c r="AN125" s="258"/>
      <c r="AO125" s="258"/>
      <c r="AP125" s="258"/>
      <c r="AQ125" s="258"/>
      <c r="AR125" s="258"/>
      <c r="AS125" s="258"/>
      <c r="AT125" s="258"/>
      <c r="AU125" s="258"/>
      <c r="AV125" s="258"/>
      <c r="AW125" s="258"/>
      <c r="AX125" s="258"/>
      <c r="AY125" s="258"/>
    </row>
    <row r="126" spans="1:51" ht="15.75">
      <c r="A126" s="1020"/>
      <c r="B126" s="1020"/>
      <c r="C126" s="1020"/>
      <c r="D126" s="1020"/>
      <c r="E126" s="1021"/>
      <c r="F126" s="1021"/>
      <c r="G126" s="1021"/>
      <c r="H126" s="1021"/>
      <c r="I126" s="1021"/>
      <c r="J126" s="1017"/>
      <c r="K126" s="258"/>
      <c r="L126" s="258"/>
      <c r="M126" s="258"/>
      <c r="N126" s="258"/>
      <c r="O126" s="258"/>
      <c r="P126" s="258"/>
      <c r="Q126" s="258"/>
      <c r="R126" s="258"/>
      <c r="S126" s="258"/>
      <c r="T126" s="258"/>
      <c r="U126" s="258"/>
      <c r="V126" s="258"/>
      <c r="W126" s="258"/>
      <c r="Z126" s="258"/>
      <c r="AA126" s="258"/>
      <c r="AB126" s="258"/>
      <c r="AG126" s="258"/>
      <c r="AH126" s="258"/>
      <c r="AL126" s="258"/>
      <c r="AM126" s="258"/>
      <c r="AN126" s="258"/>
      <c r="AO126" s="258"/>
      <c r="AP126" s="258"/>
      <c r="AQ126" s="258"/>
      <c r="AR126" s="258"/>
      <c r="AS126" s="258"/>
      <c r="AT126" s="258"/>
      <c r="AU126" s="258"/>
      <c r="AV126" s="258"/>
      <c r="AW126" s="258"/>
      <c r="AX126" s="258"/>
      <c r="AY126" s="258"/>
    </row>
    <row r="127" spans="1:51">
      <c r="A127" s="1010"/>
      <c r="B127" s="1010"/>
      <c r="C127" s="1010"/>
      <c r="D127" s="1010"/>
      <c r="E127" s="1011"/>
      <c r="F127" s="1011"/>
      <c r="G127" s="1011"/>
      <c r="H127" s="1011"/>
      <c r="I127" s="1011"/>
      <c r="J127" s="1014"/>
      <c r="K127" s="258"/>
      <c r="L127" s="258"/>
      <c r="M127" s="258"/>
      <c r="N127" s="258"/>
      <c r="O127" s="258"/>
      <c r="P127" s="258"/>
      <c r="Q127" s="258"/>
      <c r="R127" s="258"/>
      <c r="S127" s="258"/>
      <c r="T127" s="258"/>
      <c r="U127" s="258"/>
      <c r="V127" s="258"/>
      <c r="W127" s="258"/>
      <c r="Z127" s="258"/>
      <c r="AA127" s="258"/>
      <c r="AB127" s="258"/>
      <c r="AG127" s="258"/>
      <c r="AH127" s="258"/>
      <c r="AL127" s="258"/>
      <c r="AM127" s="258"/>
      <c r="AN127" s="258"/>
      <c r="AO127" s="258"/>
      <c r="AP127" s="258"/>
      <c r="AQ127" s="258"/>
      <c r="AR127" s="258"/>
      <c r="AS127" s="258"/>
      <c r="AT127" s="258"/>
      <c r="AU127" s="258"/>
      <c r="AV127" s="258"/>
      <c r="AW127" s="258"/>
      <c r="AX127" s="258"/>
      <c r="AY127" s="258"/>
    </row>
    <row r="128" spans="1:51">
      <c r="A128" s="1020"/>
      <c r="B128" s="1020"/>
      <c r="C128" s="1020"/>
      <c r="D128" s="1020"/>
      <c r="E128" s="1021"/>
      <c r="F128" s="1021"/>
      <c r="G128" s="1021"/>
      <c r="H128" s="1021"/>
      <c r="I128" s="1021"/>
      <c r="J128" s="1022"/>
      <c r="K128" s="258"/>
      <c r="L128" s="258"/>
      <c r="M128" s="258"/>
      <c r="N128" s="258"/>
      <c r="O128" s="258"/>
      <c r="P128" s="258"/>
      <c r="Q128" s="258"/>
      <c r="R128" s="258"/>
      <c r="S128" s="258"/>
      <c r="T128" s="258"/>
      <c r="U128" s="258"/>
      <c r="V128" s="258"/>
      <c r="W128" s="258"/>
      <c r="Z128" s="258"/>
      <c r="AA128" s="258"/>
      <c r="AB128" s="258"/>
      <c r="AG128" s="258"/>
      <c r="AH128" s="258"/>
      <c r="AL128" s="258"/>
      <c r="AM128" s="258"/>
      <c r="AN128" s="258"/>
      <c r="AO128" s="258"/>
      <c r="AP128" s="258"/>
      <c r="AQ128" s="258"/>
      <c r="AR128" s="258"/>
      <c r="AS128" s="258"/>
      <c r="AT128" s="258"/>
      <c r="AU128" s="258"/>
      <c r="AV128" s="258"/>
      <c r="AW128" s="258"/>
      <c r="AX128" s="258"/>
      <c r="AY128" s="258"/>
    </row>
    <row r="129" spans="1:51">
      <c r="A129" s="1020"/>
      <c r="B129" s="1020"/>
      <c r="C129" s="1020"/>
      <c r="D129" s="1020"/>
      <c r="E129" s="1021"/>
      <c r="F129" s="1021"/>
      <c r="G129" s="1021"/>
      <c r="H129" s="1021"/>
      <c r="I129" s="1021"/>
      <c r="J129" s="1023"/>
      <c r="K129" s="258"/>
      <c r="L129" s="258"/>
      <c r="M129" s="258"/>
      <c r="N129" s="258"/>
      <c r="O129" s="258"/>
      <c r="P129" s="258"/>
      <c r="Q129" s="258"/>
      <c r="R129" s="258"/>
      <c r="S129" s="258"/>
      <c r="T129" s="258"/>
      <c r="U129" s="258"/>
      <c r="V129" s="258"/>
      <c r="W129" s="258"/>
      <c r="Z129" s="258"/>
      <c r="AA129" s="258"/>
      <c r="AB129" s="258"/>
      <c r="AG129" s="258"/>
      <c r="AH129" s="258"/>
      <c r="AL129" s="258"/>
      <c r="AM129" s="258"/>
      <c r="AN129" s="258"/>
      <c r="AO129" s="258"/>
      <c r="AP129" s="258"/>
      <c r="AQ129" s="258"/>
      <c r="AR129" s="258"/>
      <c r="AS129" s="258"/>
      <c r="AT129" s="258"/>
      <c r="AU129" s="258"/>
      <c r="AV129" s="258"/>
      <c r="AW129" s="258"/>
      <c r="AX129" s="258"/>
      <c r="AY129" s="258"/>
    </row>
    <row r="130" spans="1:51" ht="15.75">
      <c r="A130" s="982"/>
      <c r="B130" s="982"/>
      <c r="C130" s="982"/>
      <c r="D130" s="982"/>
      <c r="E130" s="983"/>
      <c r="F130" s="983"/>
      <c r="G130" s="983"/>
      <c r="H130" s="983"/>
      <c r="I130" s="983"/>
      <c r="J130" s="984"/>
      <c r="K130" s="258"/>
      <c r="L130" s="258"/>
      <c r="M130" s="258"/>
      <c r="N130" s="258"/>
      <c r="O130" s="258"/>
      <c r="P130" s="258"/>
      <c r="Q130" s="258"/>
      <c r="R130" s="258"/>
      <c r="S130" s="258"/>
      <c r="T130" s="258"/>
      <c r="U130" s="258"/>
      <c r="V130" s="258"/>
      <c r="W130" s="258"/>
      <c r="Z130" s="258"/>
      <c r="AA130" s="258"/>
      <c r="AB130" s="258"/>
      <c r="AG130" s="258"/>
      <c r="AH130" s="258"/>
      <c r="AL130" s="258"/>
      <c r="AM130" s="258"/>
      <c r="AN130" s="258"/>
      <c r="AO130" s="258"/>
      <c r="AP130" s="258"/>
      <c r="AQ130" s="258"/>
      <c r="AR130" s="258"/>
      <c r="AS130" s="258"/>
      <c r="AT130" s="258"/>
      <c r="AU130" s="258"/>
      <c r="AV130" s="258"/>
      <c r="AW130" s="258"/>
      <c r="AX130" s="258"/>
      <c r="AY130" s="258"/>
    </row>
    <row r="131" spans="1:51" ht="15.75">
      <c r="A131" s="982"/>
      <c r="B131" s="982"/>
      <c r="C131" s="982"/>
      <c r="D131" s="982"/>
      <c r="E131" s="983"/>
      <c r="F131" s="983"/>
      <c r="G131" s="983"/>
      <c r="H131" s="983"/>
      <c r="I131" s="983"/>
      <c r="J131" s="984"/>
      <c r="K131" s="258"/>
      <c r="L131" s="258"/>
      <c r="M131" s="258"/>
      <c r="N131" s="258"/>
      <c r="O131" s="258"/>
      <c r="P131" s="258"/>
      <c r="Q131" s="258"/>
      <c r="R131" s="258"/>
      <c r="S131" s="258"/>
      <c r="T131" s="258"/>
      <c r="U131" s="258"/>
      <c r="V131" s="258"/>
      <c r="W131" s="258"/>
      <c r="Z131" s="258"/>
      <c r="AA131" s="258"/>
      <c r="AB131" s="258"/>
      <c r="AG131" s="258"/>
      <c r="AH131" s="258"/>
      <c r="AL131" s="258"/>
      <c r="AM131" s="258"/>
      <c r="AN131" s="258"/>
      <c r="AO131" s="258"/>
      <c r="AP131" s="258"/>
      <c r="AQ131" s="258"/>
      <c r="AR131" s="258"/>
      <c r="AS131" s="258"/>
      <c r="AT131" s="258"/>
      <c r="AU131" s="258"/>
      <c r="AV131" s="258"/>
      <c r="AW131" s="258"/>
      <c r="AX131" s="258"/>
      <c r="AY131" s="258"/>
    </row>
    <row r="132" spans="1:51" ht="15.75">
      <c r="A132" s="982"/>
      <c r="B132" s="982"/>
      <c r="C132" s="982"/>
      <c r="D132" s="982"/>
      <c r="E132" s="983"/>
      <c r="F132" s="983"/>
      <c r="G132" s="983"/>
      <c r="H132" s="983"/>
      <c r="I132" s="983"/>
      <c r="J132" s="984"/>
      <c r="K132" s="258"/>
      <c r="L132" s="258"/>
      <c r="M132" s="258"/>
      <c r="N132" s="258"/>
      <c r="O132" s="258"/>
      <c r="P132" s="258"/>
      <c r="Q132" s="258"/>
      <c r="R132" s="258"/>
      <c r="S132" s="258"/>
      <c r="T132" s="258"/>
      <c r="U132" s="258"/>
      <c r="V132" s="258"/>
      <c r="W132" s="258"/>
      <c r="Z132" s="258"/>
      <c r="AA132" s="258"/>
      <c r="AB132" s="258"/>
      <c r="AG132" s="258"/>
      <c r="AH132" s="258"/>
      <c r="AL132" s="258"/>
      <c r="AM132" s="258"/>
      <c r="AN132" s="258"/>
      <c r="AO132" s="258"/>
      <c r="AP132" s="258"/>
      <c r="AQ132" s="258"/>
      <c r="AR132" s="258"/>
      <c r="AS132" s="258"/>
      <c r="AT132" s="258"/>
      <c r="AU132" s="258"/>
      <c r="AV132" s="258"/>
      <c r="AW132" s="258"/>
      <c r="AX132" s="258"/>
      <c r="AY132" s="258"/>
    </row>
    <row r="133" spans="1:51" ht="15.75">
      <c r="A133" s="982"/>
      <c r="B133" s="982"/>
      <c r="C133" s="982"/>
      <c r="D133" s="982"/>
      <c r="E133" s="983"/>
      <c r="F133" s="983"/>
      <c r="G133" s="983"/>
      <c r="H133" s="983"/>
      <c r="I133" s="983"/>
      <c r="J133" s="984"/>
      <c r="K133" s="258"/>
      <c r="L133" s="258"/>
      <c r="M133" s="258"/>
      <c r="N133" s="258"/>
      <c r="O133" s="258"/>
      <c r="P133" s="258"/>
      <c r="Q133" s="258"/>
      <c r="R133" s="258"/>
      <c r="S133" s="258"/>
      <c r="T133" s="258"/>
      <c r="U133" s="258"/>
      <c r="V133" s="258"/>
      <c r="W133" s="258"/>
      <c r="Z133" s="258"/>
      <c r="AA133" s="258"/>
      <c r="AB133" s="258"/>
      <c r="AG133" s="258"/>
      <c r="AH133" s="258"/>
      <c r="AL133" s="258"/>
      <c r="AM133" s="258"/>
      <c r="AN133" s="258"/>
      <c r="AO133" s="258"/>
      <c r="AP133" s="258"/>
      <c r="AQ133" s="258"/>
      <c r="AR133" s="258"/>
      <c r="AS133" s="258"/>
      <c r="AT133" s="258"/>
      <c r="AU133" s="258"/>
      <c r="AV133" s="258"/>
      <c r="AW133" s="258"/>
      <c r="AX133" s="258"/>
      <c r="AY133" s="258"/>
    </row>
    <row r="134" spans="1:51" ht="15.75">
      <c r="A134" s="982"/>
      <c r="B134" s="982"/>
      <c r="C134" s="982"/>
      <c r="D134" s="982"/>
      <c r="E134" s="983"/>
      <c r="F134" s="983"/>
      <c r="G134" s="983"/>
      <c r="H134" s="983"/>
      <c r="I134" s="983"/>
      <c r="J134" s="984"/>
      <c r="K134" s="258"/>
      <c r="L134" s="258"/>
      <c r="M134" s="258"/>
      <c r="N134" s="258"/>
      <c r="O134" s="258"/>
      <c r="P134" s="258"/>
      <c r="Q134" s="258"/>
      <c r="R134" s="258"/>
      <c r="S134" s="258"/>
      <c r="T134" s="258"/>
      <c r="U134" s="258"/>
      <c r="V134" s="258"/>
      <c r="W134" s="258"/>
      <c r="Z134" s="258"/>
      <c r="AA134" s="258"/>
      <c r="AB134" s="258"/>
      <c r="AG134" s="258"/>
      <c r="AH134" s="258"/>
      <c r="AL134" s="258"/>
      <c r="AM134" s="258"/>
      <c r="AN134" s="258"/>
      <c r="AO134" s="258"/>
      <c r="AP134" s="258"/>
      <c r="AQ134" s="258"/>
      <c r="AR134" s="258"/>
      <c r="AS134" s="258"/>
      <c r="AT134" s="258"/>
      <c r="AU134" s="258"/>
      <c r="AV134" s="258"/>
      <c r="AW134" s="258"/>
      <c r="AX134" s="258"/>
      <c r="AY134" s="258"/>
    </row>
    <row r="135" spans="1:51" ht="15.75">
      <c r="A135" s="982"/>
      <c r="B135" s="982"/>
      <c r="C135" s="982"/>
      <c r="D135" s="982"/>
      <c r="E135" s="983"/>
      <c r="F135" s="983"/>
      <c r="G135" s="983"/>
      <c r="H135" s="983"/>
      <c r="I135" s="983"/>
      <c r="J135" s="984"/>
      <c r="K135" s="258"/>
      <c r="L135" s="258"/>
      <c r="M135" s="258"/>
      <c r="N135" s="258"/>
      <c r="O135" s="258"/>
      <c r="P135" s="258"/>
      <c r="Q135" s="258"/>
      <c r="R135" s="258"/>
      <c r="S135" s="258"/>
      <c r="T135" s="258"/>
      <c r="U135" s="258"/>
      <c r="V135" s="258"/>
      <c r="W135" s="258"/>
      <c r="Z135" s="258"/>
      <c r="AA135" s="258"/>
      <c r="AB135" s="258"/>
      <c r="AG135" s="258"/>
      <c r="AH135" s="258"/>
      <c r="AL135" s="258"/>
      <c r="AM135" s="258"/>
      <c r="AN135" s="258"/>
      <c r="AO135" s="258"/>
      <c r="AP135" s="258"/>
      <c r="AQ135" s="258"/>
      <c r="AR135" s="258"/>
      <c r="AS135" s="258"/>
      <c r="AT135" s="258"/>
      <c r="AU135" s="258"/>
      <c r="AV135" s="258"/>
      <c r="AW135" s="258"/>
      <c r="AX135" s="258"/>
      <c r="AY135" s="258"/>
    </row>
    <row r="136" spans="1:51" ht="15.75">
      <c r="A136" s="982"/>
      <c r="B136" s="982"/>
      <c r="C136" s="982"/>
      <c r="D136" s="982"/>
      <c r="E136" s="983"/>
      <c r="F136" s="983"/>
      <c r="G136" s="983"/>
      <c r="H136" s="983"/>
      <c r="I136" s="983"/>
      <c r="J136" s="984"/>
      <c r="K136" s="258"/>
      <c r="L136" s="258"/>
      <c r="M136" s="258"/>
      <c r="N136" s="258"/>
      <c r="O136" s="258"/>
      <c r="P136" s="258"/>
      <c r="Q136" s="258"/>
      <c r="R136" s="258"/>
      <c r="S136" s="258"/>
      <c r="T136" s="258"/>
      <c r="U136" s="258"/>
      <c r="V136" s="258"/>
      <c r="W136" s="258"/>
      <c r="Z136" s="258"/>
      <c r="AA136" s="258"/>
      <c r="AB136" s="258"/>
      <c r="AG136" s="258"/>
      <c r="AH136" s="258"/>
      <c r="AL136" s="258"/>
      <c r="AM136" s="258"/>
      <c r="AN136" s="258"/>
      <c r="AO136" s="258"/>
      <c r="AP136" s="258"/>
      <c r="AQ136" s="258"/>
      <c r="AR136" s="258"/>
      <c r="AS136" s="258"/>
      <c r="AT136" s="258"/>
      <c r="AU136" s="258"/>
      <c r="AV136" s="258"/>
      <c r="AW136" s="258"/>
      <c r="AX136" s="258"/>
      <c r="AY136" s="258"/>
    </row>
    <row r="137" spans="1:51" ht="15.75">
      <c r="A137" s="982"/>
      <c r="B137" s="982"/>
      <c r="C137" s="982"/>
      <c r="D137" s="982"/>
      <c r="E137" s="983"/>
      <c r="F137" s="983"/>
      <c r="G137" s="983"/>
      <c r="H137" s="983"/>
      <c r="I137" s="983"/>
      <c r="J137" s="984"/>
      <c r="K137" s="258"/>
      <c r="L137" s="258"/>
      <c r="M137" s="258"/>
      <c r="N137" s="258"/>
      <c r="O137" s="258"/>
      <c r="P137" s="258"/>
      <c r="Q137" s="258"/>
      <c r="R137" s="258"/>
      <c r="S137" s="258"/>
      <c r="T137" s="258"/>
      <c r="U137" s="258"/>
      <c r="V137" s="258"/>
      <c r="W137" s="258"/>
      <c r="Z137" s="258"/>
      <c r="AA137" s="258"/>
      <c r="AB137" s="258"/>
      <c r="AG137" s="258"/>
      <c r="AH137" s="258"/>
      <c r="AL137" s="258"/>
      <c r="AM137" s="258"/>
      <c r="AN137" s="258"/>
      <c r="AO137" s="258"/>
      <c r="AP137" s="258"/>
      <c r="AQ137" s="258"/>
      <c r="AR137" s="258"/>
      <c r="AS137" s="258"/>
      <c r="AT137" s="258"/>
      <c r="AU137" s="258"/>
      <c r="AV137" s="258"/>
      <c r="AW137" s="258"/>
      <c r="AX137" s="258"/>
      <c r="AY137" s="258"/>
    </row>
  </sheetData>
  <sheetProtection algorithmName="SHA-512" hashValue="jOBYt3IzdkY0dgxQMPIwKP4tFqU8mBesCInrDMg1GDyt7r1WoKx86mYslv41ovJ7kZhYZk428U3Pf71FWNAeWw==" saltValue="YAMilQyAyB0b9MVFAfZubg==" spinCount="100000" sheet="1" objects="1" scenarios="1" formatCells="0" formatColumns="0" formatRows="0" selectLockedCells="1" sort="0"/>
  <customSheetViews>
    <customSheetView guid="{92E4643E-E153-4A15-ADC8-B3E5FA86113E}" scale="85" showPageBreaks="1" fitToPage="1" printArea="1" hiddenColumns="1" view="pageBreakPreview" topLeftCell="A118">
      <selection activeCell="G18" sqref="G18"/>
      <pageMargins left="0" right="0" top="0.6" bottom="0.69" header="0.61" footer="0.27559055118110198"/>
      <printOptions horizontalCentered="1"/>
      <pageSetup paperSize="9" scale="60" fitToHeight="10000" orientation="landscape" r:id="rId1"/>
      <headerFooter alignWithMargins="0"/>
    </customSheetView>
    <customSheetView guid="{1A69D62F-E881-40D6-8A9A-90D0B2FD17F9}" scale="85" showPageBreaks="1" fitToPage="1" printArea="1" showAutoFilter="1" hiddenColumns="1" view="pageBreakPreview" topLeftCell="A27">
      <selection activeCell="I18" sqref="I18"/>
      <pageMargins left="0" right="0" top="0.6" bottom="0.69" header="0.61" footer="0.27559055118110198"/>
      <printOptions horizontalCentered="1"/>
      <pageSetup paperSize="9" scale="58" fitToHeight="10000" orientation="landscape" r:id="rId2"/>
      <headerFooter alignWithMargins="0"/>
      <autoFilter ref="I1:I244"/>
    </customSheetView>
    <customSheetView guid="{7FEA3959-92A6-4B7E-927B-087EAC5E7414}" scale="55" showPageBreaks="1" printArea="1" hiddenRows="1" hiddenColumns="1" view="pageBreakPreview" topLeftCell="A4">
      <selection activeCell="I351" sqref="I351"/>
      <pageMargins left="0" right="0" top="0.6" bottom="0.69" header="0.61" footer="0.27559055118110198"/>
      <printOptions horizontalCentered="1"/>
      <pageSetup paperSize="9" scale="55" fitToHeight="11" orientation="landscape" r:id="rId3"/>
      <headerFooter alignWithMargins="0">
        <oddFooter>&amp;R&amp;"Book Antiqua,Bold"&amp;10Schedule-1/ Page &amp;P of &amp;N</oddFooter>
      </headerFooter>
    </customSheetView>
    <customSheetView guid="{8DCF598F-E3E8-4517-8889-6DF83747DD2A}" scale="80" showPageBreaks="1" printArea="1" view="pageBreakPreview" topLeftCell="A684">
      <selection activeCell="K119" sqref="K119"/>
      <pageMargins left="0" right="0" top="0.6" bottom="0.69" header="0.61" footer="0.27559055118110198"/>
      <printOptions horizontalCentered="1"/>
      <pageSetup paperSize="9" scale="74" fitToHeight="11" orientation="landscape" r:id="rId4"/>
      <headerFooter alignWithMargins="0">
        <oddFooter>&amp;R&amp;"Book Antiqua,Bold"&amp;10Schedule-1/ Page &amp;P of &amp;N</oddFooter>
      </headerFooter>
    </customSheetView>
    <customSheetView guid="{B7DA3930-F502-4F10-B6E9-DF93489BC550}" scale="80" showPageBreaks="1" printArea="1" hiddenRows="1" hiddenColumns="1" view="pageBreakPreview">
      <selection activeCell="K20" sqref="K20"/>
      <pageMargins left="0" right="0" top="0" bottom="0.62992125984252001" header="0.23622047244094499" footer="0.27559055118110198"/>
      <printOptions horizontalCentered="1"/>
      <pageSetup paperSize="9" scale="77" fitToHeight="11" orientation="landscape" r:id="rId5"/>
      <headerFooter alignWithMargins="0">
        <oddFooter>&amp;R&amp;"Book Antiqua,Bold"&amp;10Schedule-1/ Page &amp;P of &amp;N</oddFooter>
      </headerFooter>
    </customSheetView>
    <customSheetView guid="{89820FCD-8AFD-42C4-B05F-5701FCC12354}" showPageBreaks="1" printArea="1" hiddenColumns="1" view="pageBreakPreview" topLeftCell="A43">
      <selection activeCell="C56" sqref="C56"/>
      <pageMargins left="0" right="0" top="0" bottom="0.62992125984252001" header="0.23622047244094499" footer="0.27559055118110198"/>
      <printOptions horizontalCentered="1"/>
      <pageSetup paperSize="9" fitToHeight="11" orientation="landscape" r:id="rId6"/>
      <headerFooter alignWithMargins="0">
        <oddFooter>&amp;R&amp;"Book Antiqua,Bold"&amp;10Schedule-1/ Page &amp;P of &amp;N</oddFooter>
      </headerFooter>
    </customSheetView>
    <customSheetView guid="{DECF7153-B692-414F-BA42-AEEFA09CA6EC}" showPageBreaks="1" printArea="1" hiddenColumns="1" view="pageBreakPreview" topLeftCell="A10">
      <selection activeCell="C24" sqref="C24"/>
      <rowBreaks count="4" manualBreakCount="4">
        <brk id="61" max="7" man="1"/>
        <brk id="121" max="7" man="1"/>
        <brk id="172" max="7" man="1"/>
        <brk id="217" max="7" man="1"/>
      </rowBreaks>
      <pageMargins left="0" right="0" top="0" bottom="0.62992125984252001" header="0.23622047244094499" footer="0.27559055118110198"/>
      <printOptions horizontalCentered="1"/>
      <pageSetup paperSize="9" fitToHeight="11" orientation="landscape" r:id="rId7"/>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8"/>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9"/>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1"/>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5"/>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6"/>
      <headerFooter alignWithMargins="0">
        <oddFooter>&amp;R&amp;"Book Antiqua,Bold"&amp;10Schedule-1/ Page &amp;P of &amp;N</oddFooter>
      </headerFooter>
    </customSheetView>
    <customSheetView guid="{75ADC1CB-B2FC-4413-A994-9BBA99DCA57A}" showPageBreaks="1" printArea="1" hiddenColumns="1" view="pageBreakPreview">
      <selection activeCell="C56" sqref="C56"/>
      <pageMargins left="0" right="0" top="0" bottom="0.62992125984252001" header="0.23622047244094499" footer="0.27559055118110198"/>
      <printOptions horizontalCentered="1"/>
      <pageSetup paperSize="9" fitToHeight="11" orientation="landscape" r:id="rId17"/>
      <headerFooter alignWithMargins="0">
        <oddFooter>&amp;R&amp;"Book Antiqua,Bold"&amp;10Schedule-1/ Page &amp;P of &amp;N</oddFooter>
      </headerFooter>
    </customSheetView>
    <customSheetView guid="{2CE5BBB8-7D2C-4EA1-98DE-92BEDF0C8A97}" hiddenRows="1" hiddenColumns="1" topLeftCell="A15">
      <selection activeCell="C24" sqref="C24"/>
      <pageMargins left="0" right="0" top="0" bottom="0.62992125984252001" header="0.23622047244094499" footer="0.27559055118110198"/>
      <printOptions horizontalCentered="1"/>
      <pageSetup paperSize="9" scale="95" fitToHeight="11" orientation="landscape" r:id="rId18"/>
      <headerFooter alignWithMargins="0">
        <oddFooter>&amp;R&amp;"Book Antiqua,Bold"&amp;10Schedule-1/ Page &amp;P of &amp;N</oddFooter>
      </headerFooter>
    </customSheetView>
    <customSheetView guid="{B95AE71C-5BDA-4E26-8FE3-DB001AA67062}" scale="90" showPageBreaks="1" printArea="1" hiddenColumns="1" view="pageBreakPreview" topLeftCell="A301">
      <selection activeCell="H318" sqref="H318"/>
      <pageMargins left="0" right="0" top="0" bottom="0.62992125984252001" header="0.23622047244094499" footer="0.27559055118110198"/>
      <printOptions horizontalCentered="1"/>
      <pageSetup paperSize="9" scale="81" fitToHeight="11" orientation="landscape" r:id="rId19"/>
      <headerFooter alignWithMargins="0">
        <oddFooter>&amp;R&amp;"Book Antiqua,Bold"&amp;10Schedule-1/ Page &amp;P of &amp;N</oddFooter>
      </headerFooter>
    </customSheetView>
    <customSheetView guid="{85C5F000-3F2E-4A34-B83F-6CE80CF74968}" scale="80" showPageBreaks="1" printArea="1" hiddenRows="1" hiddenColumns="1" view="pageBreakPreview" topLeftCell="A232">
      <selection activeCell="I240" sqref="I240"/>
      <pageMargins left="0" right="0" top="0.6" bottom="0.69" header="0.61" footer="0.27559055118110198"/>
      <printOptions horizontalCentered="1"/>
      <pageSetup paperSize="9" scale="67" fitToHeight="11" orientation="landscape" horizontalDpi="4294967295" verticalDpi="4294967295" r:id="rId20"/>
      <headerFooter alignWithMargins="0">
        <oddFooter>&amp;R&amp;"Book Antiqua,Bold"&amp;10Schedule-1/ Page &amp;P of &amp;N</oddFooter>
      </headerFooter>
    </customSheetView>
    <customSheetView guid="{996AFBE6-B482-42C1-8052-EFE8998821C2}" scale="80" showPageBreaks="1" printArea="1" hiddenRows="1" hiddenColumns="1" view="pageBreakPreview" topLeftCell="A207">
      <selection activeCell="I228" sqref="I228"/>
      <pageMargins left="0" right="0" top="0.6" bottom="0.69" header="0.61" footer="0.27559055118110198"/>
      <printOptions horizontalCentered="1"/>
      <pageSetup paperSize="9" scale="67" fitToHeight="11" orientation="landscape" horizontalDpi="4294967295" verticalDpi="4294967295" r:id="rId21"/>
      <headerFooter alignWithMargins="0">
        <oddFooter>&amp;R&amp;"Book Antiqua,Bold"&amp;10Schedule-1/ Page &amp;P of &amp;N</oddFooter>
      </headerFooter>
    </customSheetView>
    <customSheetView guid="{AD86AC6C-B2E5-489A-BA08-94D78CF752AB}" scale="80" showPageBreaks="1" printArea="1" hiddenRows="1" hiddenColumns="1" view="pageBreakPreview" topLeftCell="A18">
      <selection activeCell="I18" sqref="I18"/>
      <pageMargins left="0" right="0" top="0.6" bottom="0.69" header="0.61" footer="0.27559055118110198"/>
      <printOptions horizontalCentered="1"/>
      <pageSetup paperSize="9" scale="74" fitToHeight="11" orientation="landscape" r:id="rId22"/>
      <headerFooter alignWithMargins="0">
        <oddFooter>&amp;R&amp;"Book Antiqua,Bold"&amp;10Schedule-1/ Page &amp;P of &amp;N</oddFooter>
      </headerFooter>
    </customSheetView>
    <customSheetView guid="{2F2FBC91-79AB-49BF-B046-986FA957665E}" scale="55" showPageBreaks="1" printArea="1" view="pageBreakPreview" topLeftCell="A61">
      <selection activeCell="I51" sqref="I51"/>
      <pageMargins left="0" right="0" top="0.6" bottom="0.69" header="0.61" footer="0.27559055118110198"/>
      <printOptions horizontalCentered="1"/>
      <pageSetup paperSize="9" scale="74" fitToHeight="11" orientation="landscape" r:id="rId23"/>
      <headerFooter alignWithMargins="0">
        <oddFooter>&amp;R&amp;"Book Antiqua,Bold"&amp;10Schedule-1/ Page &amp;P of &amp;N</oddFooter>
      </headerFooter>
    </customSheetView>
    <customSheetView guid="{A6F13BD3-B96C-452C-968D-78F6E5959979}" scale="85" showPageBreaks="1" fitToPage="1" printArea="1" hiddenColumns="1" view="pageBreakPreview" topLeftCell="A118">
      <selection activeCell="G18" sqref="G18"/>
      <pageMargins left="0" right="0" top="0.6" bottom="0.69" header="0.61" footer="0.27559055118110198"/>
      <printOptions horizontalCentered="1"/>
      <pageSetup paperSize="9" scale="58" fitToHeight="10000" orientation="landscape" r:id="rId24"/>
      <headerFooter alignWithMargins="0"/>
    </customSheetView>
  </customSheetViews>
  <mergeCells count="13">
    <mergeCell ref="A3:P3"/>
    <mergeCell ref="B32:O32"/>
    <mergeCell ref="B33:O33"/>
    <mergeCell ref="AG3:AH3"/>
    <mergeCell ref="AG7:AH7"/>
    <mergeCell ref="AG11:AH11"/>
    <mergeCell ref="AG14:AH14"/>
    <mergeCell ref="Z14:AA14"/>
    <mergeCell ref="A13:O13"/>
    <mergeCell ref="AC14:AD14"/>
    <mergeCell ref="A7:D7"/>
    <mergeCell ref="A4:P4"/>
    <mergeCell ref="M14:N14"/>
  </mergeCells>
  <phoneticPr fontId="4" type="noConversion"/>
  <printOptions horizontalCentered="1"/>
  <pageMargins left="0" right="0" top="0.45" bottom="0.44" header="0.61" footer="0.27559055118110198"/>
  <pageSetup paperSize="9" scale="77" fitToHeight="0" orientation="landscape" r:id="rId25"/>
  <headerFooter alignWithMargins="0"/>
  <drawing r:id="rId2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AO187"/>
  <sheetViews>
    <sheetView zoomScaleSheetLayoutView="100" workbookViewId="0">
      <selection activeCell="G75" sqref="G75"/>
    </sheetView>
  </sheetViews>
  <sheetFormatPr defaultRowHeight="16.5"/>
  <cols>
    <col min="1" max="1" width="11.375" style="299" customWidth="1"/>
    <col min="2" max="2" width="40.375" style="299" customWidth="1"/>
    <col min="3" max="3" width="7.625" style="299" customWidth="1"/>
    <col min="4" max="4" width="9.625" style="299" customWidth="1"/>
    <col min="5" max="5" width="11.625" style="298" customWidth="1"/>
    <col min="6" max="6" width="12.625" style="298" customWidth="1"/>
    <col min="7" max="7" width="11.625" style="298" customWidth="1"/>
    <col min="8" max="8" width="19.75" style="379" customWidth="1"/>
    <col min="9" max="9" width="12.25" style="212" customWidth="1"/>
    <col min="10" max="10" width="15.5" style="139" customWidth="1"/>
    <col min="11" max="11" width="16.5" style="139" customWidth="1"/>
    <col min="12" max="12" width="17.5" style="139" customWidth="1"/>
    <col min="13" max="13" width="21" style="139" customWidth="1"/>
    <col min="14" max="14" width="14.25" style="41" customWidth="1"/>
    <col min="15" max="15" width="24.125" style="265" customWidth="1"/>
    <col min="16" max="16" width="11.125" style="318" customWidth="1"/>
    <col min="17" max="17" width="12.75" style="318" customWidth="1"/>
    <col min="18" max="18" width="11.375" style="319" customWidth="1"/>
    <col min="19" max="19" width="10.375" style="265" customWidth="1"/>
    <col min="20" max="20" width="17.75" style="265" customWidth="1"/>
    <col min="21" max="21" width="10.5" style="265" customWidth="1"/>
    <col min="22" max="22" width="12.375" style="265" customWidth="1"/>
    <col min="23" max="24" width="9" style="266"/>
    <col min="25" max="25" width="10.875" style="265" customWidth="1"/>
    <col min="26" max="26" width="18.75" style="265" customWidth="1"/>
    <col min="27" max="27" width="9" style="265"/>
    <col min="28" max="36" width="9" style="90"/>
    <col min="37" max="41" width="9" style="139"/>
    <col min="42" max="16384" width="9" style="296"/>
  </cols>
  <sheetData>
    <row r="1" spans="1:27" ht="18" customHeight="1">
      <c r="A1" s="65" t="str">
        <f>Cover!B3</f>
        <v>NESH/CSM/G1/SRM/OT/1500-1286/NIT  dated 27/05/2024.</v>
      </c>
      <c r="B1" s="73"/>
      <c r="C1" s="65"/>
      <c r="D1" s="65"/>
      <c r="E1" s="8"/>
      <c r="F1" s="8"/>
      <c r="G1" s="9" t="s">
        <v>424</v>
      </c>
      <c r="T1" s="364" t="s">
        <v>266</v>
      </c>
      <c r="U1" s="348">
        <f>SUMIF(G17:G46, "Direct",F17:F46)</f>
        <v>0</v>
      </c>
      <c r="Z1" s="348" t="e">
        <f>#REF!</f>
        <v>#REF!</v>
      </c>
      <c r="AA1" s="320" t="s">
        <v>267</v>
      </c>
    </row>
    <row r="2" spans="1:27" ht="14.1" customHeight="1">
      <c r="A2" s="297"/>
      <c r="B2" s="297"/>
      <c r="C2" s="297"/>
      <c r="D2" s="297"/>
      <c r="Q2" s="272"/>
      <c r="T2" s="364" t="s">
        <v>268</v>
      </c>
      <c r="U2" s="365" t="e">
        <f>#REF!-U1</f>
        <v>#REF!</v>
      </c>
      <c r="V2" s="322"/>
      <c r="Z2" s="348" t="e">
        <f>#REF!</f>
        <v>#REF!</v>
      </c>
    </row>
    <row r="3" spans="1:27" ht="49.5" customHeight="1">
      <c r="A3" s="1598" t="str">
        <f>Cover!$B$2</f>
        <v>Rate Contract for Engagement of Surveying Agency for various Survey Works of Transmission Lines 132kv &amp; Above under NERTS for period of 1 Year (With 6 Months Provision for Extension)</v>
      </c>
      <c r="B3" s="1598"/>
      <c r="C3" s="1598"/>
      <c r="D3" s="1598"/>
      <c r="E3" s="1598"/>
      <c r="F3" s="1598"/>
      <c r="G3" s="1598"/>
      <c r="O3" s="268"/>
      <c r="P3" s="269"/>
      <c r="Q3" s="269"/>
      <c r="R3" s="269"/>
      <c r="T3" s="268"/>
      <c r="U3" s="266"/>
      <c r="W3" s="1578"/>
      <c r="X3" s="1578"/>
    </row>
    <row r="4" spans="1:27" ht="21.95" customHeight="1">
      <c r="A4" s="1591" t="s">
        <v>427</v>
      </c>
      <c r="B4" s="1591"/>
      <c r="C4" s="1591"/>
      <c r="D4" s="1591"/>
      <c r="E4" s="1591"/>
      <c r="F4" s="1591"/>
      <c r="G4" s="1591"/>
      <c r="O4" s="268"/>
      <c r="P4" s="270"/>
      <c r="Q4" s="269"/>
      <c r="R4" s="269"/>
      <c r="T4" s="268"/>
      <c r="U4" s="323"/>
      <c r="V4" s="322"/>
    </row>
    <row r="5" spans="1:27" ht="14.1" customHeight="1">
      <c r="O5" s="268"/>
      <c r="P5" s="270"/>
      <c r="Q5" s="269"/>
      <c r="R5" s="269"/>
      <c r="T5" s="324"/>
    </row>
    <row r="6" spans="1:27" ht="18" customHeight="1">
      <c r="A6" s="35" t="e">
        <f>"Bidder’s Name and Address (" &amp; MID(#REF!,9, 20) &amp; ") :"</f>
        <v>#REF!</v>
      </c>
      <c r="B6" s="36"/>
      <c r="C6" s="35"/>
      <c r="D6" s="35"/>
      <c r="E6" s="69" t="s">
        <v>400</v>
      </c>
      <c r="F6" s="2"/>
      <c r="G6" s="36"/>
      <c r="O6" s="268"/>
      <c r="P6" s="270"/>
      <c r="Q6" s="269"/>
      <c r="R6" s="269"/>
      <c r="T6" s="324"/>
      <c r="U6" s="321"/>
    </row>
    <row r="7" spans="1:27" ht="35.25" customHeight="1">
      <c r="A7" s="1592" t="e">
        <f>IF(#REF!="", "", IF(#REF!= "JV (Joint Venture)", "JV of " &amp; Z8, ""))</f>
        <v>#REF!</v>
      </c>
      <c r="B7" s="1592"/>
      <c r="C7" s="1592"/>
      <c r="D7" s="1592"/>
      <c r="E7" s="68" t="s">
        <v>402</v>
      </c>
      <c r="F7" s="2"/>
      <c r="G7" s="37"/>
      <c r="O7" s="341"/>
      <c r="P7" s="325"/>
      <c r="Q7" s="325"/>
      <c r="R7" s="325"/>
      <c r="W7" s="1578"/>
      <c r="X7" s="1578"/>
    </row>
    <row r="8" spans="1:27" ht="18" customHeight="1">
      <c r="A8" s="75" t="s">
        <v>401</v>
      </c>
      <c r="B8" s="1593" t="e">
        <f xml:space="preserve"> IF(#REF!=0, "",#REF!)</f>
        <v>#REF!</v>
      </c>
      <c r="C8" s="1593"/>
      <c r="D8" s="1593"/>
      <c r="E8" s="68" t="s">
        <v>404</v>
      </c>
      <c r="F8" s="2"/>
      <c r="G8" s="37"/>
      <c r="O8" s="268"/>
      <c r="P8" s="342"/>
      <c r="Q8" s="326"/>
      <c r="R8" s="326"/>
      <c r="Z8" s="348" t="e">
        <f>IF(#REF!=1,#REF!&amp;" &amp; "&amp;#REF!,IF(#REF!="2 or More",#REF!&amp;" , "&amp;#REF!&amp;" &amp; "&amp;#REF!,""))</f>
        <v>#REF!</v>
      </c>
    </row>
    <row r="9" spans="1:27" ht="18" customHeight="1">
      <c r="A9" s="75" t="s">
        <v>403</v>
      </c>
      <c r="B9" s="1593" t="e">
        <f xml:space="preserve"> IF(#REF!=0, "",#REF!)</f>
        <v>#REF!</v>
      </c>
      <c r="C9" s="1593"/>
      <c r="D9" s="1593"/>
      <c r="E9" s="68" t="s">
        <v>405</v>
      </c>
      <c r="F9" s="2"/>
      <c r="G9" s="37"/>
      <c r="O9" s="268"/>
      <c r="P9" s="342"/>
      <c r="Q9" s="326"/>
      <c r="R9" s="326"/>
    </row>
    <row r="10" spans="1:27" ht="18" customHeight="1">
      <c r="A10" s="300"/>
      <c r="B10" s="1590" t="e">
        <f xml:space="preserve"> IF(#REF!=0, "",#REF!)</f>
        <v>#REF!</v>
      </c>
      <c r="C10" s="1590"/>
      <c r="D10" s="1590"/>
      <c r="E10" s="301" t="s">
        <v>301</v>
      </c>
      <c r="G10" s="302"/>
      <c r="O10" s="343"/>
      <c r="P10" s="344"/>
      <c r="Q10" s="269"/>
      <c r="R10" s="327"/>
    </row>
    <row r="11" spans="1:27" ht="18" customHeight="1">
      <c r="A11" s="300"/>
      <c r="B11" s="1590" t="e">
        <f xml:space="preserve"> IF(#REF!=0, "",#REF!)</f>
        <v>#REF!</v>
      </c>
      <c r="C11" s="1590"/>
      <c r="D11" s="1590"/>
      <c r="E11" s="301" t="s">
        <v>406</v>
      </c>
      <c r="G11" s="302"/>
      <c r="W11" s="1578"/>
      <c r="X11" s="1578"/>
    </row>
    <row r="12" spans="1:27" ht="14.1" customHeight="1">
      <c r="A12" s="303"/>
      <c r="B12" s="303"/>
      <c r="C12" s="303"/>
      <c r="D12" s="303"/>
      <c r="E12" s="111"/>
      <c r="F12" s="38"/>
      <c r="G12" s="38"/>
      <c r="Y12" s="328"/>
    </row>
    <row r="13" spans="1:27" ht="40.5" customHeight="1">
      <c r="A13" s="1589" t="s">
        <v>381</v>
      </c>
      <c r="B13" s="1589"/>
      <c r="C13" s="1589"/>
      <c r="D13" s="1589"/>
      <c r="E13" s="1589"/>
      <c r="F13" s="1589"/>
      <c r="G13" s="1589"/>
      <c r="H13" s="378"/>
      <c r="I13" s="214"/>
      <c r="J13" s="215"/>
      <c r="K13" s="215"/>
      <c r="L13" s="215"/>
      <c r="M13" s="215"/>
      <c r="Q13" s="272"/>
      <c r="U13" s="423" t="s">
        <v>432</v>
      </c>
      <c r="Y13" s="328"/>
    </row>
    <row r="14" spans="1:27" ht="14.1" customHeight="1">
      <c r="E14" s="8"/>
      <c r="F14" s="8"/>
      <c r="G14" s="9" t="s">
        <v>286</v>
      </c>
      <c r="P14" s="1580"/>
      <c r="Q14" s="1580"/>
      <c r="S14" s="1586"/>
      <c r="T14" s="1586"/>
      <c r="U14" s="423" t="s">
        <v>81</v>
      </c>
      <c r="W14" s="1578"/>
      <c r="X14" s="1578"/>
    </row>
    <row r="15" spans="1:27" ht="72.599999999999994" customHeight="1">
      <c r="A15" s="6" t="s">
        <v>367</v>
      </c>
      <c r="B15" s="6" t="s">
        <v>399</v>
      </c>
      <c r="C15" s="10" t="s">
        <v>358</v>
      </c>
      <c r="D15" s="10" t="s">
        <v>368</v>
      </c>
      <c r="E15" s="6" t="s">
        <v>369</v>
      </c>
      <c r="F15" s="6" t="s">
        <v>370</v>
      </c>
      <c r="G15" s="6" t="s">
        <v>407</v>
      </c>
      <c r="P15" s="308"/>
      <c r="Q15" s="308"/>
      <c r="S15" s="308"/>
      <c r="T15" s="308"/>
    </row>
    <row r="16" spans="1:27" ht="18" customHeight="1">
      <c r="A16" s="10">
        <v>1</v>
      </c>
      <c r="B16" s="10">
        <v>2</v>
      </c>
      <c r="C16" s="10">
        <v>3</v>
      </c>
      <c r="D16" s="10">
        <v>4</v>
      </c>
      <c r="E16" s="10">
        <v>5</v>
      </c>
      <c r="F16" s="10" t="s">
        <v>409</v>
      </c>
      <c r="G16" s="10">
        <v>7</v>
      </c>
      <c r="P16" s="134"/>
      <c r="Q16" s="134"/>
      <c r="S16" s="134"/>
      <c r="T16" s="134"/>
    </row>
    <row r="17" spans="1:10" s="487" customFormat="1" ht="66.75" hidden="1" customHeight="1">
      <c r="A17" s="484">
        <v>1.1000000000000001</v>
      </c>
      <c r="B17" s="485" t="e">
        <f>'Sch-1'!#REF!</f>
        <v>#REF!</v>
      </c>
      <c r="C17" s="485"/>
      <c r="D17" s="485"/>
      <c r="E17" s="486"/>
      <c r="F17" s="305"/>
      <c r="G17" s="502" t="s">
        <v>81</v>
      </c>
    </row>
    <row r="18" spans="1:10" s="487" customFormat="1" ht="15.75" hidden="1" customHeight="1">
      <c r="A18" s="488" t="s">
        <v>474</v>
      </c>
      <c r="B18" s="485" t="e">
        <f>'Sch-1'!#REF!</f>
        <v>#REF!</v>
      </c>
      <c r="C18" s="485" t="e">
        <f>'Sch-1'!#REF!</f>
        <v>#REF!</v>
      </c>
      <c r="D18" s="485" t="e">
        <f>'Sch-1'!#REF!</f>
        <v>#REF!</v>
      </c>
      <c r="E18" s="489" t="e">
        <f>'Sch-1'!#REF!</f>
        <v>#REF!</v>
      </c>
      <c r="F18" s="305" t="e">
        <f t="shared" ref="F18:F46" si="0">IF(E18=0, "Included",IF(ISERROR(D18*E18), E18, D18*E18))</f>
        <v>#REF!</v>
      </c>
      <c r="G18" s="502" t="e">
        <f>'Sch-1'!#REF!</f>
        <v>#REF!</v>
      </c>
      <c r="J18" s="620"/>
    </row>
    <row r="19" spans="1:10" s="487" customFormat="1" ht="15.75" hidden="1" customHeight="1">
      <c r="A19" s="488" t="s">
        <v>475</v>
      </c>
      <c r="B19" s="485" t="e">
        <f>'Sch-1'!#REF!</f>
        <v>#REF!</v>
      </c>
      <c r="C19" s="485" t="e">
        <f>'Sch-1'!#REF!</f>
        <v>#REF!</v>
      </c>
      <c r="D19" s="485" t="e">
        <f>'Sch-1'!#REF!</f>
        <v>#REF!</v>
      </c>
      <c r="E19" s="489" t="e">
        <f>'Sch-1'!#REF!</f>
        <v>#REF!</v>
      </c>
      <c r="F19" s="305" t="e">
        <f t="shared" si="0"/>
        <v>#REF!</v>
      </c>
      <c r="G19" s="502" t="e">
        <f>'Sch-1'!#REF!</f>
        <v>#REF!</v>
      </c>
    </row>
    <row r="20" spans="1:10" s="487" customFormat="1" ht="15.75" hidden="1" customHeight="1">
      <c r="A20" s="490"/>
      <c r="B20" s="485"/>
      <c r="C20" s="485"/>
      <c r="D20" s="485"/>
      <c r="E20" s="489"/>
      <c r="F20" s="305"/>
      <c r="G20" s="502" t="e">
        <f>'Sch-1'!#REF!</f>
        <v>#REF!</v>
      </c>
    </row>
    <row r="21" spans="1:10" s="487" customFormat="1" ht="51" hidden="1" customHeight="1">
      <c r="A21" s="484">
        <v>1.2</v>
      </c>
      <c r="B21" s="485" t="e">
        <f>'Sch-1'!#REF!</f>
        <v>#REF!</v>
      </c>
      <c r="C21" s="485"/>
      <c r="D21" s="485"/>
      <c r="E21" s="489"/>
      <c r="F21" s="305"/>
      <c r="G21" s="502" t="e">
        <f>'Sch-1'!#REF!</f>
        <v>#REF!</v>
      </c>
    </row>
    <row r="22" spans="1:10" s="487" customFormat="1" ht="15.75" hidden="1" customHeight="1">
      <c r="A22" s="488" t="s">
        <v>474</v>
      </c>
      <c r="B22" s="485" t="e">
        <f>'Sch-1'!#REF!</f>
        <v>#REF!</v>
      </c>
      <c r="C22" s="485" t="e">
        <f>'Sch-1'!#REF!</f>
        <v>#REF!</v>
      </c>
      <c r="D22" s="485" t="e">
        <f>'Sch-1'!#REF!</f>
        <v>#REF!</v>
      </c>
      <c r="E22" s="489" t="e">
        <f>'Sch-1'!#REF!</f>
        <v>#REF!</v>
      </c>
      <c r="F22" s="305" t="e">
        <f t="shared" si="0"/>
        <v>#REF!</v>
      </c>
      <c r="G22" s="502" t="e">
        <f>'Sch-1'!#REF!</f>
        <v>#REF!</v>
      </c>
    </row>
    <row r="23" spans="1:10" s="487" customFormat="1" ht="15.75" hidden="1" customHeight="1">
      <c r="A23" s="488" t="s">
        <v>475</v>
      </c>
      <c r="B23" s="485" t="e">
        <f>'Sch-1'!#REF!</f>
        <v>#REF!</v>
      </c>
      <c r="C23" s="485" t="e">
        <f>'Sch-1'!#REF!</f>
        <v>#REF!</v>
      </c>
      <c r="D23" s="485" t="e">
        <f>'Sch-1'!#REF!</f>
        <v>#REF!</v>
      </c>
      <c r="E23" s="489" t="e">
        <f>'Sch-1'!#REF!</f>
        <v>#REF!</v>
      </c>
      <c r="F23" s="305" t="e">
        <f t="shared" si="0"/>
        <v>#REF!</v>
      </c>
      <c r="G23" s="502" t="e">
        <f>'Sch-1'!#REF!</f>
        <v>#REF!</v>
      </c>
    </row>
    <row r="24" spans="1:10" s="487" customFormat="1" ht="15.75" hidden="1" customHeight="1">
      <c r="A24" s="491"/>
      <c r="B24" s="485"/>
      <c r="C24" s="485"/>
      <c r="D24" s="485"/>
      <c r="E24" s="489"/>
      <c r="F24" s="305"/>
      <c r="G24" s="502" t="e">
        <f>'Sch-1'!#REF!</f>
        <v>#REF!</v>
      </c>
    </row>
    <row r="25" spans="1:10" s="487" customFormat="1" ht="18.75" hidden="1" customHeight="1">
      <c r="A25" s="484">
        <v>1.3</v>
      </c>
      <c r="B25" s="485" t="e">
        <f>'Sch-1'!#REF!</f>
        <v>#REF!</v>
      </c>
      <c r="C25" s="485"/>
      <c r="D25" s="485"/>
      <c r="E25" s="489"/>
      <c r="F25" s="305"/>
      <c r="G25" s="502" t="e">
        <f>'Sch-1'!#REF!</f>
        <v>#REF!</v>
      </c>
    </row>
    <row r="26" spans="1:10" s="487" customFormat="1" ht="17.25" hidden="1" customHeight="1">
      <c r="A26" s="488" t="s">
        <v>474</v>
      </c>
      <c r="B26" s="485" t="e">
        <f>'Sch-1'!#REF!</f>
        <v>#REF!</v>
      </c>
      <c r="C26" s="485" t="e">
        <f>'Sch-1'!#REF!</f>
        <v>#REF!</v>
      </c>
      <c r="D26" s="485" t="e">
        <f>'Sch-1'!#REF!</f>
        <v>#REF!</v>
      </c>
      <c r="E26" s="489" t="e">
        <f>'Sch-1'!#REF!</f>
        <v>#REF!</v>
      </c>
      <c r="F26" s="305" t="e">
        <f t="shared" si="0"/>
        <v>#REF!</v>
      </c>
      <c r="G26" s="502" t="e">
        <f>'Sch-1'!#REF!</f>
        <v>#REF!</v>
      </c>
    </row>
    <row r="27" spans="1:10" s="487" customFormat="1" ht="17.25" hidden="1" customHeight="1">
      <c r="A27" s="488" t="s">
        <v>475</v>
      </c>
      <c r="B27" s="485" t="e">
        <f>'Sch-1'!#REF!</f>
        <v>#REF!</v>
      </c>
      <c r="C27" s="485" t="e">
        <f>'Sch-1'!#REF!</f>
        <v>#REF!</v>
      </c>
      <c r="D27" s="485" t="e">
        <f>'Sch-1'!#REF!</f>
        <v>#REF!</v>
      </c>
      <c r="E27" s="489" t="e">
        <f>'Sch-1'!#REF!</f>
        <v>#REF!</v>
      </c>
      <c r="F27" s="305" t="e">
        <f t="shared" si="0"/>
        <v>#REF!</v>
      </c>
      <c r="G27" s="502" t="e">
        <f>'Sch-1'!#REF!</f>
        <v>#REF!</v>
      </c>
    </row>
    <row r="28" spans="1:10" s="487" customFormat="1" ht="17.25" hidden="1" customHeight="1">
      <c r="A28" s="490"/>
      <c r="B28" s="485"/>
      <c r="C28" s="485"/>
      <c r="D28" s="485"/>
      <c r="E28" s="489"/>
      <c r="F28" s="305"/>
      <c r="G28" s="502" t="e">
        <f>'Sch-1'!#REF!</f>
        <v>#REF!</v>
      </c>
    </row>
    <row r="29" spans="1:10" s="493" customFormat="1" ht="18" hidden="1">
      <c r="A29" s="492">
        <v>2</v>
      </c>
      <c r="B29" s="485" t="e">
        <f>'Sch-1'!#REF!</f>
        <v>#REF!</v>
      </c>
      <c r="C29" s="485"/>
      <c r="D29" s="485"/>
      <c r="E29" s="489"/>
      <c r="F29" s="305"/>
      <c r="G29" s="502" t="e">
        <f>'Sch-1'!#REF!</f>
        <v>#REF!</v>
      </c>
    </row>
    <row r="30" spans="1:10" s="487" customFormat="1" hidden="1">
      <c r="A30" s="494">
        <v>2.1</v>
      </c>
      <c r="B30" s="485" t="e">
        <f>'Sch-1'!#REF!</f>
        <v>#REF!</v>
      </c>
      <c r="C30" s="485"/>
      <c r="D30" s="485"/>
      <c r="E30" s="489"/>
      <c r="F30" s="305"/>
      <c r="G30" s="502" t="e">
        <f>'Sch-1'!#REF!</f>
        <v>#REF!</v>
      </c>
    </row>
    <row r="31" spans="1:10" s="487" customFormat="1" ht="18" hidden="1" customHeight="1">
      <c r="A31" s="495" t="s">
        <v>474</v>
      </c>
      <c r="B31" s="485" t="e">
        <f>'Sch-1'!#REF!</f>
        <v>#REF!</v>
      </c>
      <c r="C31" s="485" t="e">
        <f>'Sch-1'!#REF!</f>
        <v>#REF!</v>
      </c>
      <c r="D31" s="485" t="e">
        <f>'Sch-1'!#REF!</f>
        <v>#REF!</v>
      </c>
      <c r="E31" s="489" t="e">
        <f>'Sch-1'!#REF!</f>
        <v>#REF!</v>
      </c>
      <c r="F31" s="305" t="e">
        <f t="shared" si="0"/>
        <v>#REF!</v>
      </c>
      <c r="G31" s="502" t="e">
        <f>'Sch-1'!#REF!</f>
        <v>#REF!</v>
      </c>
    </row>
    <row r="32" spans="1:10" s="487" customFormat="1" ht="18" hidden="1" customHeight="1">
      <c r="A32" s="495"/>
      <c r="B32" s="485" t="e">
        <f>'Sch-1'!#REF!</f>
        <v>#REF!</v>
      </c>
      <c r="C32" s="485" t="e">
        <f>'Sch-1'!#REF!</f>
        <v>#REF!</v>
      </c>
      <c r="D32" s="485" t="e">
        <f>'Sch-1'!#REF!</f>
        <v>#REF!</v>
      </c>
      <c r="E32" s="489" t="e">
        <f>'Sch-1'!#REF!</f>
        <v>#REF!</v>
      </c>
      <c r="F32" s="305" t="e">
        <f t="shared" si="0"/>
        <v>#REF!</v>
      </c>
      <c r="G32" s="502" t="e">
        <f>'Sch-1'!#REF!</f>
        <v>#REF!</v>
      </c>
    </row>
    <row r="33" spans="1:7" s="487" customFormat="1" ht="18.75" hidden="1" customHeight="1">
      <c r="A33" s="488" t="s">
        <v>475</v>
      </c>
      <c r="B33" s="485" t="e">
        <f>'Sch-1'!#REF!</f>
        <v>#REF!</v>
      </c>
      <c r="C33" s="485" t="e">
        <f>'Sch-1'!#REF!</f>
        <v>#REF!</v>
      </c>
      <c r="D33" s="485" t="e">
        <f>'Sch-1'!#REF!</f>
        <v>#REF!</v>
      </c>
      <c r="E33" s="489" t="e">
        <f>'Sch-1'!#REF!</f>
        <v>#REF!</v>
      </c>
      <c r="F33" s="305" t="e">
        <f t="shared" si="0"/>
        <v>#REF!</v>
      </c>
      <c r="G33" s="502" t="e">
        <f>'Sch-1'!#REF!</f>
        <v>#REF!</v>
      </c>
    </row>
    <row r="34" spans="1:7" s="487" customFormat="1" ht="18.75" hidden="1" customHeight="1">
      <c r="A34" s="490"/>
      <c r="B34" s="485"/>
      <c r="C34" s="485"/>
      <c r="D34" s="485"/>
      <c r="E34" s="489"/>
      <c r="F34" s="305"/>
      <c r="G34" s="502" t="e">
        <f>'Sch-1'!#REF!</f>
        <v>#REF!</v>
      </c>
    </row>
    <row r="35" spans="1:7" s="493" customFormat="1" ht="18.75" hidden="1" customHeight="1">
      <c r="A35" s="492">
        <v>3</v>
      </c>
      <c r="B35" s="485" t="e">
        <f>'Sch-1'!#REF!</f>
        <v>#REF!</v>
      </c>
      <c r="C35" s="485"/>
      <c r="D35" s="485"/>
      <c r="E35" s="489"/>
      <c r="F35" s="305"/>
      <c r="G35" s="502" t="e">
        <f>'Sch-1'!#REF!</f>
        <v>#REF!</v>
      </c>
    </row>
    <row r="36" spans="1:7" s="487" customFormat="1" ht="18.75" hidden="1" customHeight="1">
      <c r="A36" s="484">
        <v>3.1</v>
      </c>
      <c r="B36" s="485" t="e">
        <f>'Sch-1'!#REF!</f>
        <v>#REF!</v>
      </c>
      <c r="C36" s="485"/>
      <c r="D36" s="485"/>
      <c r="E36" s="489"/>
      <c r="F36" s="305"/>
      <c r="G36" s="502" t="e">
        <f>'Sch-1'!#REF!</f>
        <v>#REF!</v>
      </c>
    </row>
    <row r="37" spans="1:7" s="487" customFormat="1" ht="17.25" hidden="1" customHeight="1">
      <c r="A37" s="491" t="s">
        <v>474</v>
      </c>
      <c r="B37" s="485" t="e">
        <f>'Sch-1'!#REF!</f>
        <v>#REF!</v>
      </c>
      <c r="C37" s="485" t="e">
        <f>'Sch-1'!#REF!</f>
        <v>#REF!</v>
      </c>
      <c r="D37" s="485" t="e">
        <f>'Sch-1'!#REF!</f>
        <v>#REF!</v>
      </c>
      <c r="E37" s="489" t="e">
        <f>'Sch-1'!#REF!</f>
        <v>#REF!</v>
      </c>
      <c r="F37" s="305" t="e">
        <f t="shared" si="0"/>
        <v>#REF!</v>
      </c>
      <c r="G37" s="502" t="e">
        <f>'Sch-1'!#REF!</f>
        <v>#REF!</v>
      </c>
    </row>
    <row r="38" spans="1:7" s="487" customFormat="1" ht="17.25" hidden="1" customHeight="1">
      <c r="A38" s="490" t="s">
        <v>475</v>
      </c>
      <c r="B38" s="485" t="e">
        <f>'Sch-1'!#REF!</f>
        <v>#REF!</v>
      </c>
      <c r="C38" s="485" t="e">
        <f>'Sch-1'!#REF!</f>
        <v>#REF!</v>
      </c>
      <c r="D38" s="485" t="e">
        <f>'Sch-1'!#REF!</f>
        <v>#REF!</v>
      </c>
      <c r="E38" s="489" t="e">
        <f>'Sch-1'!#REF!</f>
        <v>#REF!</v>
      </c>
      <c r="F38" s="305" t="e">
        <f t="shared" si="0"/>
        <v>#REF!</v>
      </c>
      <c r="G38" s="502" t="e">
        <f>'Sch-1'!#REF!</f>
        <v>#REF!</v>
      </c>
    </row>
    <row r="39" spans="1:7" s="487" customFormat="1" ht="17.25" hidden="1" customHeight="1">
      <c r="A39" s="490" t="s">
        <v>476</v>
      </c>
      <c r="B39" s="485" t="e">
        <f>'Sch-1'!#REF!</f>
        <v>#REF!</v>
      </c>
      <c r="C39" s="485" t="e">
        <f>'Sch-1'!#REF!</f>
        <v>#REF!</v>
      </c>
      <c r="D39" s="485" t="e">
        <f>'Sch-1'!#REF!</f>
        <v>#REF!</v>
      </c>
      <c r="E39" s="489" t="e">
        <f>'Sch-1'!#REF!</f>
        <v>#REF!</v>
      </c>
      <c r="F39" s="305" t="e">
        <f t="shared" si="0"/>
        <v>#REF!</v>
      </c>
      <c r="G39" s="502" t="e">
        <f>'Sch-1'!#REF!</f>
        <v>#REF!</v>
      </c>
    </row>
    <row r="40" spans="1:7" s="487" customFormat="1" ht="17.25" hidden="1" customHeight="1">
      <c r="A40" s="490" t="s">
        <v>477</v>
      </c>
      <c r="B40" s="485" t="e">
        <f>'Sch-1'!#REF!</f>
        <v>#REF!</v>
      </c>
      <c r="C40" s="485" t="e">
        <f>'Sch-1'!#REF!</f>
        <v>#REF!</v>
      </c>
      <c r="D40" s="485" t="e">
        <f>'Sch-1'!#REF!</f>
        <v>#REF!</v>
      </c>
      <c r="E40" s="489" t="e">
        <f>'Sch-1'!#REF!</f>
        <v>#REF!</v>
      </c>
      <c r="F40" s="305" t="e">
        <f t="shared" si="0"/>
        <v>#REF!</v>
      </c>
      <c r="G40" s="502" t="e">
        <f>'Sch-1'!#REF!</f>
        <v>#REF!</v>
      </c>
    </row>
    <row r="41" spans="1:7" s="487" customFormat="1" ht="17.25" hidden="1" customHeight="1">
      <c r="A41" s="490" t="s">
        <v>478</v>
      </c>
      <c r="B41" s="485" t="e">
        <f>'Sch-1'!#REF!</f>
        <v>#REF!</v>
      </c>
      <c r="C41" s="485" t="e">
        <f>'Sch-1'!#REF!</f>
        <v>#REF!</v>
      </c>
      <c r="D41" s="485" t="e">
        <f>'Sch-1'!#REF!</f>
        <v>#REF!</v>
      </c>
      <c r="E41" s="489" t="e">
        <f>'Sch-1'!#REF!</f>
        <v>#REF!</v>
      </c>
      <c r="F41" s="305" t="e">
        <f t="shared" si="0"/>
        <v>#REF!</v>
      </c>
      <c r="G41" s="502" t="e">
        <f>'Sch-1'!#REF!</f>
        <v>#REF!</v>
      </c>
    </row>
    <row r="42" spans="1:7" s="487" customFormat="1" ht="17.25" hidden="1" customHeight="1">
      <c r="A42" s="490" t="s">
        <v>479</v>
      </c>
      <c r="B42" s="485" t="e">
        <f>'Sch-1'!#REF!</f>
        <v>#REF!</v>
      </c>
      <c r="C42" s="485" t="e">
        <f>'Sch-1'!#REF!</f>
        <v>#REF!</v>
      </c>
      <c r="D42" s="485" t="e">
        <f>'Sch-1'!#REF!</f>
        <v>#REF!</v>
      </c>
      <c r="E42" s="489" t="e">
        <f>'Sch-1'!#REF!</f>
        <v>#REF!</v>
      </c>
      <c r="F42" s="305" t="e">
        <f t="shared" si="0"/>
        <v>#REF!</v>
      </c>
      <c r="G42" s="502" t="e">
        <f>'Sch-1'!#REF!</f>
        <v>#REF!</v>
      </c>
    </row>
    <row r="43" spans="1:7" s="487" customFormat="1" ht="17.25" hidden="1" customHeight="1">
      <c r="A43" s="490"/>
      <c r="B43" s="485"/>
      <c r="C43" s="485"/>
      <c r="D43" s="485"/>
      <c r="E43" s="489"/>
      <c r="F43" s="305"/>
      <c r="G43" s="502" t="e">
        <f>'Sch-1'!#REF!</f>
        <v>#REF!</v>
      </c>
    </row>
    <row r="44" spans="1:7" s="493" customFormat="1" ht="18.75" hidden="1" customHeight="1">
      <c r="A44" s="492">
        <v>4</v>
      </c>
      <c r="B44" s="485" t="e">
        <f>'Sch-1'!#REF!</f>
        <v>#REF!</v>
      </c>
      <c r="C44" s="485"/>
      <c r="D44" s="485"/>
      <c r="E44" s="489"/>
      <c r="F44" s="305"/>
      <c r="G44" s="502" t="e">
        <f>'Sch-1'!#REF!</f>
        <v>#REF!</v>
      </c>
    </row>
    <row r="45" spans="1:7" s="493" customFormat="1" ht="18.75" hidden="1" customHeight="1">
      <c r="A45" s="492">
        <v>4.0999999999999996</v>
      </c>
      <c r="B45" s="485" t="e">
        <f>'Sch-1'!#REF!</f>
        <v>#REF!</v>
      </c>
      <c r="C45" s="485"/>
      <c r="D45" s="485"/>
      <c r="E45" s="489"/>
      <c r="F45" s="305"/>
      <c r="G45" s="502"/>
    </row>
    <row r="46" spans="1:7" s="487" customFormat="1" ht="18" hidden="1" customHeight="1">
      <c r="A46" s="496" t="s">
        <v>474</v>
      </c>
      <c r="B46" s="485" t="e">
        <f>'Sch-1'!#REF!</f>
        <v>#REF!</v>
      </c>
      <c r="C46" s="485" t="e">
        <f>'Sch-1'!#REF!</f>
        <v>#REF!</v>
      </c>
      <c r="D46" s="485" t="e">
        <f>'Sch-1'!#REF!</f>
        <v>#REF!</v>
      </c>
      <c r="E46" s="489" t="e">
        <f>'Sch-1'!#REF!</f>
        <v>#REF!</v>
      </c>
      <c r="F46" s="305" t="e">
        <f t="shared" si="0"/>
        <v>#REF!</v>
      </c>
      <c r="G46" s="502" t="e">
        <f>'Sch-1'!#REF!</f>
        <v>#REF!</v>
      </c>
    </row>
    <row r="47" spans="1:7" s="487" customFormat="1" ht="18" hidden="1" customHeight="1">
      <c r="A47" s="498"/>
      <c r="B47" s="485"/>
      <c r="C47" s="485"/>
      <c r="D47" s="485"/>
      <c r="E47" s="489"/>
      <c r="F47" s="305"/>
      <c r="G47" s="502"/>
    </row>
    <row r="48" spans="1:7" s="487" customFormat="1" ht="18" hidden="1" customHeight="1">
      <c r="A48" s="498">
        <v>4.2</v>
      </c>
      <c r="B48" s="485" t="e">
        <f>'Sch-1'!#REF!</f>
        <v>#REF!</v>
      </c>
      <c r="C48" s="485"/>
      <c r="D48" s="485"/>
      <c r="E48" s="489"/>
      <c r="F48" s="305"/>
      <c r="G48" s="502"/>
    </row>
    <row r="49" spans="1:7" s="487" customFormat="1" ht="76.5" hidden="1" customHeight="1">
      <c r="A49" s="498" t="s">
        <v>474</v>
      </c>
      <c r="B49" s="485" t="e">
        <f>'Sch-1'!#REF!</f>
        <v>#REF!</v>
      </c>
      <c r="C49" s="485" t="e">
        <f>'Sch-1'!#REF!</f>
        <v>#REF!</v>
      </c>
      <c r="D49" s="485" t="e">
        <f>'Sch-1'!#REF!</f>
        <v>#REF!</v>
      </c>
      <c r="E49" s="489" t="e">
        <f>'Sch-1'!#REF!</f>
        <v>#REF!</v>
      </c>
      <c r="F49" s="305" t="e">
        <f>IF(E49=0, "Included",IF(ISERROR(D49*E49), E49, D49*E49))</f>
        <v>#REF!</v>
      </c>
      <c r="G49" s="502" t="e">
        <f>'Sch-1'!#REF!</f>
        <v>#REF!</v>
      </c>
    </row>
    <row r="50" spans="1:7" s="487" customFormat="1" ht="84" hidden="1" customHeight="1">
      <c r="A50" s="498" t="s">
        <v>475</v>
      </c>
      <c r="B50" s="485" t="e">
        <f>'Sch-1'!#REF!</f>
        <v>#REF!</v>
      </c>
      <c r="C50" s="485" t="e">
        <f>'Sch-1'!#REF!</f>
        <v>#REF!</v>
      </c>
      <c r="D50" s="485" t="e">
        <f>'Sch-1'!#REF!</f>
        <v>#REF!</v>
      </c>
      <c r="E50" s="489" t="e">
        <f>'Sch-1'!#REF!</f>
        <v>#REF!</v>
      </c>
      <c r="F50" s="305" t="e">
        <f>IF(E50=0, "Included",IF(ISERROR(D50*E50), E50, D50*E50))</f>
        <v>#REF!</v>
      </c>
      <c r="G50" s="502" t="e">
        <f>'Sch-1'!#REF!</f>
        <v>#REF!</v>
      </c>
    </row>
    <row r="51" spans="1:7" s="487" customFormat="1" ht="71.25" hidden="1" customHeight="1">
      <c r="A51" s="498" t="s">
        <v>492</v>
      </c>
      <c r="B51" s="485" t="e">
        <f>'Sch-1'!#REF!</f>
        <v>#REF!</v>
      </c>
      <c r="C51" s="485" t="e">
        <f>'Sch-1'!#REF!</f>
        <v>#REF!</v>
      </c>
      <c r="D51" s="485" t="e">
        <f>'Sch-1'!#REF!</f>
        <v>#REF!</v>
      </c>
      <c r="E51" s="489" t="e">
        <f>'Sch-1'!#REF!</f>
        <v>#REF!</v>
      </c>
      <c r="F51" s="305" t="e">
        <f>IF(E51=0, "Included",IF(ISERROR(D51*E51), E51, D51*E51))</f>
        <v>#REF!</v>
      </c>
      <c r="G51" s="502" t="e">
        <f>'Sch-1'!#REF!</f>
        <v>#REF!</v>
      </c>
    </row>
    <row r="52" spans="1:7" s="487" customFormat="1" ht="71.25" hidden="1" customHeight="1">
      <c r="A52" s="498" t="s">
        <v>477</v>
      </c>
      <c r="B52" s="485" t="e">
        <f>'Sch-1'!#REF!</f>
        <v>#REF!</v>
      </c>
      <c r="C52" s="485" t="e">
        <f>'Sch-1'!#REF!</f>
        <v>#REF!</v>
      </c>
      <c r="D52" s="485" t="e">
        <f>'Sch-1'!#REF!</f>
        <v>#REF!</v>
      </c>
      <c r="E52" s="489" t="e">
        <f>'Sch-1'!#REF!</f>
        <v>#REF!</v>
      </c>
      <c r="F52" s="305" t="e">
        <f>IF(E52=0, "Included",IF(ISERROR(D52*E52), E52, D52*E52))</f>
        <v>#REF!</v>
      </c>
      <c r="G52" s="502" t="e">
        <f>'Sch-1'!#REF!</f>
        <v>#REF!</v>
      </c>
    </row>
    <row r="53" spans="1:7" s="487" customFormat="1" ht="18" hidden="1" customHeight="1">
      <c r="A53" s="498"/>
      <c r="B53" s="485"/>
      <c r="C53" s="485"/>
      <c r="D53" s="485"/>
      <c r="E53" s="489"/>
      <c r="F53" s="305"/>
      <c r="G53" s="502"/>
    </row>
    <row r="54" spans="1:7" s="487" customFormat="1" ht="42" hidden="1" customHeight="1">
      <c r="A54" s="498">
        <v>4.3</v>
      </c>
      <c r="B54" s="485" t="e">
        <f>'Sch-1'!#REF!</f>
        <v>#REF!</v>
      </c>
      <c r="C54" s="485"/>
      <c r="D54" s="485"/>
      <c r="E54" s="489"/>
      <c r="F54" s="305"/>
      <c r="G54" s="502"/>
    </row>
    <row r="55" spans="1:7" s="487" customFormat="1" ht="18" hidden="1" customHeight="1">
      <c r="A55" s="498" t="s">
        <v>474</v>
      </c>
      <c r="B55" s="485" t="e">
        <f>'Sch-1'!#REF!</f>
        <v>#REF!</v>
      </c>
      <c r="C55" s="485" t="e">
        <f>'Sch-1'!#REF!</f>
        <v>#REF!</v>
      </c>
      <c r="D55" s="485" t="e">
        <f>'Sch-1'!#REF!</f>
        <v>#REF!</v>
      </c>
      <c r="E55" s="489" t="e">
        <f>'Sch-1'!#REF!</f>
        <v>#REF!</v>
      </c>
      <c r="F55" s="305" t="e">
        <f t="shared" ref="F55:F73" si="1">IF(E55=0, "Included",IF(ISERROR(D55*E55), E55, D55*E55))</f>
        <v>#REF!</v>
      </c>
      <c r="G55" s="502" t="e">
        <f>'Sch-1'!#REF!</f>
        <v>#REF!</v>
      </c>
    </row>
    <row r="56" spans="1:7" s="487" customFormat="1" hidden="1">
      <c r="A56" s="498" t="s">
        <v>475</v>
      </c>
      <c r="B56" s="485" t="e">
        <f>'Sch-1'!#REF!</f>
        <v>#REF!</v>
      </c>
      <c r="C56" s="485" t="e">
        <f>'Sch-1'!#REF!</f>
        <v>#REF!</v>
      </c>
      <c r="D56" s="485" t="e">
        <f>'Sch-1'!#REF!</f>
        <v>#REF!</v>
      </c>
      <c r="E56" s="489" t="e">
        <f>'Sch-1'!#REF!</f>
        <v>#REF!</v>
      </c>
      <c r="F56" s="305" t="e">
        <f t="shared" si="1"/>
        <v>#REF!</v>
      </c>
      <c r="G56" s="502" t="e">
        <f>'Sch-1'!#REF!</f>
        <v>#REF!</v>
      </c>
    </row>
    <row r="57" spans="1:7" s="487" customFormat="1" hidden="1">
      <c r="A57" s="498" t="s">
        <v>492</v>
      </c>
      <c r="B57" s="485" t="e">
        <f>'Sch-1'!#REF!</f>
        <v>#REF!</v>
      </c>
      <c r="C57" s="485" t="e">
        <f>'Sch-1'!#REF!</f>
        <v>#REF!</v>
      </c>
      <c r="D57" s="485" t="e">
        <f>'Sch-1'!#REF!</f>
        <v>#REF!</v>
      </c>
      <c r="E57" s="489" t="e">
        <f>'Sch-1'!#REF!</f>
        <v>#REF!</v>
      </c>
      <c r="F57" s="305" t="e">
        <f t="shared" si="1"/>
        <v>#REF!</v>
      </c>
      <c r="G57" s="502" t="e">
        <f>'Sch-1'!#REF!</f>
        <v>#REF!</v>
      </c>
    </row>
    <row r="58" spans="1:7" s="487" customFormat="1" hidden="1">
      <c r="A58" s="498" t="s">
        <v>477</v>
      </c>
      <c r="B58" s="485" t="e">
        <f>'Sch-1'!#REF!</f>
        <v>#REF!</v>
      </c>
      <c r="C58" s="485" t="e">
        <f>'Sch-1'!#REF!</f>
        <v>#REF!</v>
      </c>
      <c r="D58" s="485" t="e">
        <f>'Sch-1'!#REF!</f>
        <v>#REF!</v>
      </c>
      <c r="E58" s="489" t="e">
        <f>'Sch-1'!#REF!</f>
        <v>#REF!</v>
      </c>
      <c r="F58" s="305" t="e">
        <f t="shared" si="1"/>
        <v>#REF!</v>
      </c>
      <c r="G58" s="502" t="e">
        <f>'Sch-1'!#REF!</f>
        <v>#REF!</v>
      </c>
    </row>
    <row r="59" spans="1:7" s="487" customFormat="1" hidden="1">
      <c r="A59" s="498" t="s">
        <v>493</v>
      </c>
      <c r="B59" s="485" t="e">
        <f>'Sch-1'!#REF!</f>
        <v>#REF!</v>
      </c>
      <c r="C59" s="485" t="e">
        <f>'Sch-1'!#REF!</f>
        <v>#REF!</v>
      </c>
      <c r="D59" s="485" t="e">
        <f>'Sch-1'!#REF!</f>
        <v>#REF!</v>
      </c>
      <c r="E59" s="489" t="e">
        <f>'Sch-1'!#REF!</f>
        <v>#REF!</v>
      </c>
      <c r="F59" s="305" t="e">
        <f t="shared" si="1"/>
        <v>#REF!</v>
      </c>
      <c r="G59" s="502" t="e">
        <f>'Sch-1'!#REF!</f>
        <v>#REF!</v>
      </c>
    </row>
    <row r="60" spans="1:7" s="487" customFormat="1" hidden="1">
      <c r="A60" s="498" t="s">
        <v>479</v>
      </c>
      <c r="B60" s="485" t="e">
        <f>'Sch-1'!#REF!</f>
        <v>#REF!</v>
      </c>
      <c r="C60" s="485" t="e">
        <f>'Sch-1'!#REF!</f>
        <v>#REF!</v>
      </c>
      <c r="D60" s="485" t="e">
        <f>'Sch-1'!#REF!</f>
        <v>#REF!</v>
      </c>
      <c r="E60" s="489" t="e">
        <f>'Sch-1'!#REF!</f>
        <v>#REF!</v>
      </c>
      <c r="F60" s="305" t="e">
        <f t="shared" si="1"/>
        <v>#REF!</v>
      </c>
      <c r="G60" s="502" t="e">
        <f>'Sch-1'!#REF!</f>
        <v>#REF!</v>
      </c>
    </row>
    <row r="61" spans="1:7" s="487" customFormat="1" ht="18" hidden="1" customHeight="1">
      <c r="A61" s="498"/>
      <c r="B61" s="485"/>
      <c r="C61" s="485"/>
      <c r="D61" s="485"/>
      <c r="E61" s="489"/>
      <c r="F61" s="305"/>
      <c r="G61" s="502"/>
    </row>
    <row r="62" spans="1:7" s="487" customFormat="1" hidden="1">
      <c r="A62" s="498">
        <v>4.4000000000000004</v>
      </c>
      <c r="B62" s="485" t="e">
        <f>'Sch-1'!#REF!</f>
        <v>#REF!</v>
      </c>
      <c r="C62" s="485"/>
      <c r="D62" s="485"/>
      <c r="E62" s="489"/>
      <c r="F62" s="305"/>
      <c r="G62" s="502"/>
    </row>
    <row r="63" spans="1:7" s="487" customFormat="1" ht="18" hidden="1" customHeight="1">
      <c r="A63" s="498" t="s">
        <v>474</v>
      </c>
      <c r="B63" s="485" t="e">
        <f>'Sch-1'!#REF!</f>
        <v>#REF!</v>
      </c>
      <c r="C63" s="485" t="e">
        <f>'Sch-1'!#REF!</f>
        <v>#REF!</v>
      </c>
      <c r="D63" s="485" t="e">
        <f>'Sch-1'!#REF!</f>
        <v>#REF!</v>
      </c>
      <c r="E63" s="489" t="e">
        <f>'Sch-1'!#REF!</f>
        <v>#REF!</v>
      </c>
      <c r="F63" s="305" t="e">
        <f t="shared" si="1"/>
        <v>#REF!</v>
      </c>
      <c r="G63" s="502" t="e">
        <f>'Sch-1'!#REF!</f>
        <v>#REF!</v>
      </c>
    </row>
    <row r="64" spans="1:7" s="487" customFormat="1" ht="18" hidden="1" customHeight="1">
      <c r="A64" s="498" t="s">
        <v>475</v>
      </c>
      <c r="B64" s="485" t="e">
        <f>'Sch-1'!#REF!</f>
        <v>#REF!</v>
      </c>
      <c r="C64" s="485" t="e">
        <f>'Sch-1'!#REF!</f>
        <v>#REF!</v>
      </c>
      <c r="D64" s="485" t="e">
        <f>'Sch-1'!#REF!</f>
        <v>#REF!</v>
      </c>
      <c r="E64" s="489" t="e">
        <f>'Sch-1'!#REF!</f>
        <v>#REF!</v>
      </c>
      <c r="F64" s="305" t="e">
        <f t="shared" si="1"/>
        <v>#REF!</v>
      </c>
      <c r="G64" s="502" t="e">
        <f>'Sch-1'!#REF!</f>
        <v>#REF!</v>
      </c>
    </row>
    <row r="65" spans="1:22" s="487" customFormat="1" ht="18" hidden="1" customHeight="1">
      <c r="A65" s="498" t="s">
        <v>492</v>
      </c>
      <c r="B65" s="485" t="e">
        <f>'Sch-1'!#REF!</f>
        <v>#REF!</v>
      </c>
      <c r="C65" s="485" t="e">
        <f>'Sch-1'!#REF!</f>
        <v>#REF!</v>
      </c>
      <c r="D65" s="485" t="e">
        <f>'Sch-1'!#REF!</f>
        <v>#REF!</v>
      </c>
      <c r="E65" s="489" t="e">
        <f>'Sch-1'!#REF!</f>
        <v>#REF!</v>
      </c>
      <c r="F65" s="305" t="e">
        <f t="shared" si="1"/>
        <v>#REF!</v>
      </c>
      <c r="G65" s="502" t="e">
        <f>'Sch-1'!#REF!</f>
        <v>#REF!</v>
      </c>
    </row>
    <row r="66" spans="1:22" s="487" customFormat="1" ht="18" hidden="1" customHeight="1">
      <c r="A66" s="498" t="s">
        <v>477</v>
      </c>
      <c r="B66" s="485" t="e">
        <f>'Sch-1'!#REF!</f>
        <v>#REF!</v>
      </c>
      <c r="C66" s="485" t="e">
        <f>'Sch-1'!#REF!</f>
        <v>#REF!</v>
      </c>
      <c r="D66" s="485" t="e">
        <f>'Sch-1'!#REF!</f>
        <v>#REF!</v>
      </c>
      <c r="E66" s="489" t="e">
        <f>'Sch-1'!#REF!</f>
        <v>#REF!</v>
      </c>
      <c r="F66" s="305" t="e">
        <f t="shared" si="1"/>
        <v>#REF!</v>
      </c>
      <c r="G66" s="502" t="e">
        <f>'Sch-1'!#REF!</f>
        <v>#REF!</v>
      </c>
    </row>
    <row r="67" spans="1:22" s="487" customFormat="1" ht="18" hidden="1" customHeight="1">
      <c r="A67" s="498" t="s">
        <v>493</v>
      </c>
      <c r="B67" s="485" t="e">
        <f>'Sch-1'!#REF!</f>
        <v>#REF!</v>
      </c>
      <c r="C67" s="485" t="e">
        <f>'Sch-1'!#REF!</f>
        <v>#REF!</v>
      </c>
      <c r="D67" s="485" t="e">
        <f>'Sch-1'!#REF!</f>
        <v>#REF!</v>
      </c>
      <c r="E67" s="489" t="e">
        <f>'Sch-1'!#REF!</f>
        <v>#REF!</v>
      </c>
      <c r="F67" s="305" t="e">
        <f t="shared" si="1"/>
        <v>#REF!</v>
      </c>
      <c r="G67" s="502" t="e">
        <f>'Sch-1'!#REF!</f>
        <v>#REF!</v>
      </c>
    </row>
    <row r="68" spans="1:22" s="487" customFormat="1" ht="18" hidden="1" customHeight="1">
      <c r="A68" s="498"/>
      <c r="B68" s="485"/>
      <c r="C68" s="485"/>
      <c r="D68" s="485"/>
      <c r="E68" s="489"/>
      <c r="F68" s="305"/>
      <c r="G68" s="502"/>
    </row>
    <row r="69" spans="1:22" s="487" customFormat="1" ht="18" hidden="1" customHeight="1">
      <c r="A69" s="498">
        <v>5</v>
      </c>
      <c r="B69" s="485" t="e">
        <f>'Sch-1'!#REF!</f>
        <v>#REF!</v>
      </c>
      <c r="C69" s="485"/>
      <c r="D69" s="485"/>
      <c r="E69" s="489"/>
      <c r="F69" s="305"/>
      <c r="G69" s="502"/>
    </row>
    <row r="70" spans="1:22" s="487" customFormat="1" ht="18" hidden="1" customHeight="1">
      <c r="A70" s="498" t="s">
        <v>474</v>
      </c>
      <c r="B70" s="485" t="e">
        <f>'Sch-1'!#REF!</f>
        <v>#REF!</v>
      </c>
      <c r="C70" s="485" t="e">
        <f>'Sch-1'!#REF!</f>
        <v>#REF!</v>
      </c>
      <c r="D70" s="485" t="e">
        <f>'Sch-1'!#REF!</f>
        <v>#REF!</v>
      </c>
      <c r="E70" s="489" t="e">
        <f>'Sch-1'!#REF!</f>
        <v>#REF!</v>
      </c>
      <c r="F70" s="305" t="e">
        <f t="shared" si="1"/>
        <v>#REF!</v>
      </c>
      <c r="G70" s="502" t="e">
        <f>'Sch-1'!#REF!</f>
        <v>#REF!</v>
      </c>
    </row>
    <row r="71" spans="1:22" s="487" customFormat="1" ht="18" hidden="1" customHeight="1">
      <c r="A71" s="498" t="s">
        <v>475</v>
      </c>
      <c r="B71" s="485" t="e">
        <f>'Sch-1'!#REF!</f>
        <v>#REF!</v>
      </c>
      <c r="C71" s="485"/>
      <c r="D71" s="485"/>
      <c r="E71" s="489"/>
      <c r="F71" s="305"/>
      <c r="G71" s="502"/>
    </row>
    <row r="72" spans="1:22" s="487" customFormat="1" ht="18" hidden="1" customHeight="1">
      <c r="A72" s="498" t="s">
        <v>375</v>
      </c>
      <c r="B72" s="485" t="e">
        <f>'Sch-1'!#REF!</f>
        <v>#REF!</v>
      </c>
      <c r="C72" s="485" t="e">
        <f>'Sch-1'!#REF!</f>
        <v>#REF!</v>
      </c>
      <c r="D72" s="485" t="e">
        <f>'Sch-1'!#REF!</f>
        <v>#REF!</v>
      </c>
      <c r="E72" s="489" t="e">
        <f>'Sch-1'!#REF!</f>
        <v>#REF!</v>
      </c>
      <c r="F72" s="305" t="e">
        <f t="shared" si="1"/>
        <v>#REF!</v>
      </c>
      <c r="G72" s="502" t="e">
        <f>'Sch-1'!#REF!</f>
        <v>#REF!</v>
      </c>
    </row>
    <row r="73" spans="1:22" s="487" customFormat="1" ht="18" hidden="1" customHeight="1">
      <c r="A73" s="498" t="s">
        <v>379</v>
      </c>
      <c r="B73" s="485" t="e">
        <f>'Sch-1'!#REF!</f>
        <v>#REF!</v>
      </c>
      <c r="C73" s="485" t="e">
        <f>'Sch-1'!#REF!</f>
        <v>#REF!</v>
      </c>
      <c r="D73" s="485" t="e">
        <f>'Sch-1'!#REF!</f>
        <v>#REF!</v>
      </c>
      <c r="E73" s="489" t="e">
        <f>'Sch-1'!#REF!</f>
        <v>#REF!</v>
      </c>
      <c r="F73" s="305" t="e">
        <f t="shared" si="1"/>
        <v>#REF!</v>
      </c>
      <c r="G73" s="502" t="e">
        <f>'Sch-1'!#REF!</f>
        <v>#REF!</v>
      </c>
    </row>
    <row r="74" spans="1:22" s="487" customFormat="1" ht="18" customHeight="1">
      <c r="A74" s="498"/>
      <c r="B74" s="485"/>
      <c r="C74" s="485"/>
      <c r="D74" s="485"/>
      <c r="E74" s="489"/>
      <c r="F74" s="305"/>
      <c r="G74" s="502"/>
    </row>
    <row r="75" spans="1:22" s="487" customFormat="1" ht="18" customHeight="1">
      <c r="A75" s="498"/>
      <c r="B75" s="401" t="s">
        <v>480</v>
      </c>
      <c r="C75" s="499"/>
      <c r="D75" s="500"/>
      <c r="E75" s="489"/>
      <c r="F75" s="305" t="e">
        <f>'Sch-1'!#REF!*(1-Discount!O18)</f>
        <v>#REF!</v>
      </c>
      <c r="G75" s="501" t="s">
        <v>432</v>
      </c>
    </row>
    <row r="76" spans="1:22" s="487" customFormat="1" ht="18" customHeight="1">
      <c r="A76" s="498"/>
      <c r="B76" s="401" t="s">
        <v>481</v>
      </c>
      <c r="C76" s="499"/>
      <c r="D76" s="500"/>
      <c r="E76" s="489"/>
      <c r="F76" s="305" t="e">
        <f>'Sch-1'!#REF!*(1-Discount!O19)</f>
        <v>#REF!</v>
      </c>
      <c r="G76" s="501"/>
    </row>
    <row r="77" spans="1:22" ht="44.1" customHeight="1">
      <c r="A77" s="400"/>
      <c r="B77" s="401" t="s">
        <v>69</v>
      </c>
      <c r="C77" s="402"/>
      <c r="D77" s="403"/>
      <c r="E77" s="399"/>
      <c r="F77" s="399" t="e">
        <f>F75+F76</f>
        <v>#REF!</v>
      </c>
      <c r="G77" s="404"/>
      <c r="I77" s="379"/>
      <c r="P77" s="333"/>
      <c r="Q77" s="332"/>
      <c r="S77" s="333"/>
      <c r="T77" s="332"/>
      <c r="V77" s="334"/>
    </row>
    <row r="78" spans="1:22" ht="26.1" customHeight="1">
      <c r="A78" s="306"/>
      <c r="B78" s="1597" t="s">
        <v>431</v>
      </c>
      <c r="C78" s="1597"/>
      <c r="D78" s="1597"/>
      <c r="E78" s="108"/>
      <c r="F78" s="108">
        <f>'Sch-7'!M18</f>
        <v>0</v>
      </c>
      <c r="G78" s="11"/>
      <c r="I78" s="216"/>
      <c r="J78" s="138"/>
      <c r="K78" s="138"/>
      <c r="L78" s="138"/>
      <c r="M78" s="138"/>
      <c r="N78" s="1"/>
      <c r="O78" s="266"/>
      <c r="P78" s="99"/>
      <c r="Q78" s="332" t="e">
        <f>'Sch-7-old'!#REF!</f>
        <v>#REF!</v>
      </c>
      <c r="R78" s="272"/>
      <c r="S78" s="99"/>
      <c r="T78" s="332" t="e">
        <f>'Sch-7-old'!#REF!</f>
        <v>#REF!</v>
      </c>
      <c r="U78" s="266"/>
      <c r="V78" s="266"/>
    </row>
    <row r="79" spans="1:22" ht="26.1" customHeight="1">
      <c r="A79" s="405"/>
      <c r="B79" s="1594" t="s">
        <v>430</v>
      </c>
      <c r="C79" s="1594"/>
      <c r="D79" s="1594"/>
      <c r="E79" s="406"/>
      <c r="F79" s="406" t="e">
        <f>F77+F78</f>
        <v>#REF!</v>
      </c>
      <c r="G79" s="407"/>
      <c r="I79" s="216"/>
      <c r="J79" s="138"/>
      <c r="K79" s="138"/>
      <c r="L79" s="138"/>
      <c r="M79" s="138"/>
      <c r="N79" s="1"/>
      <c r="O79" s="266"/>
      <c r="P79" s="99"/>
      <c r="Q79" s="336" t="e">
        <f>SUM(#REF!,Q78)</f>
        <v>#REF!</v>
      </c>
      <c r="R79" s="317"/>
      <c r="S79" s="134"/>
      <c r="T79" s="336" t="e">
        <f>#REF!+T78</f>
        <v>#REF!</v>
      </c>
      <c r="U79" s="266"/>
      <c r="V79" s="337"/>
    </row>
    <row r="80" spans="1:22" ht="16.5" customHeight="1">
      <c r="A80" s="1595"/>
      <c r="B80" s="1595"/>
      <c r="C80" s="1595"/>
      <c r="D80" s="1595"/>
      <c r="E80" s="1595"/>
      <c r="F80" s="1595"/>
      <c r="G80" s="1595"/>
      <c r="P80" s="339" t="s">
        <v>272</v>
      </c>
      <c r="Q80" s="338" t="e">
        <f>F79-Q79</f>
        <v>#REF!</v>
      </c>
      <c r="S80" s="339" t="s">
        <v>296</v>
      </c>
      <c r="T80" s="338" t="e">
        <f>Q79-T79</f>
        <v>#REF!</v>
      </c>
    </row>
    <row r="81" spans="1:17" ht="16.5" customHeight="1">
      <c r="B81" s="1596" t="str">
        <f>IF((18-COUNTA(G17:G46))&gt;0,"Do not leave Mode of Transaction Blank for any item. "&amp;(18-COUNTA(G17:G46))&amp;" item(s) is(are) left blank, if you leave it blank, the same shall be deemed to be 'Bought-out'", " ")</f>
        <v xml:space="preserve"> </v>
      </c>
      <c r="C81" s="1596"/>
      <c r="D81" s="1596"/>
      <c r="E81" s="1596"/>
      <c r="F81" s="1596"/>
      <c r="G81" s="1596"/>
      <c r="P81" s="318" t="s">
        <v>306</v>
      </c>
      <c r="Q81" s="318" t="e">
        <f>IF(#REF!&gt;0,#REF! &amp; " item(s) in Sch-1", "")</f>
        <v>#REF!</v>
      </c>
    </row>
    <row r="82" spans="1:17" ht="24" customHeight="1">
      <c r="A82" s="84"/>
      <c r="B82" s="1596"/>
      <c r="C82" s="1596"/>
      <c r="D82" s="1596"/>
      <c r="E82" s="1596"/>
      <c r="F82" s="1596"/>
      <c r="G82" s="1596"/>
    </row>
    <row r="83" spans="1:17" ht="117.75" customHeight="1">
      <c r="A83" s="85" t="s">
        <v>414</v>
      </c>
      <c r="B83" s="1584" t="s">
        <v>73</v>
      </c>
      <c r="C83" s="1584"/>
      <c r="D83" s="1584"/>
      <c r="E83" s="1584"/>
      <c r="F83" s="1584"/>
      <c r="G83" s="1584"/>
    </row>
    <row r="84" spans="1:17" ht="33.6" customHeight="1">
      <c r="A84" s="12"/>
      <c r="B84" s="3"/>
      <c r="C84" s="3"/>
      <c r="D84" s="7"/>
      <c r="E84" s="2"/>
      <c r="F84" s="2"/>
      <c r="G84" s="2"/>
    </row>
    <row r="85" spans="1:17" ht="33.6" customHeight="1">
      <c r="A85" s="39" t="s">
        <v>410</v>
      </c>
      <c r="B85" s="118" t="e">
        <f>#REF!&amp;"-" &amp;#REF!&amp;"-" &amp;#REF!</f>
        <v>#REF!</v>
      </c>
      <c r="C85" s="13"/>
      <c r="D85" s="40"/>
      <c r="E85" s="2"/>
      <c r="F85" s="2"/>
      <c r="G85" s="133"/>
    </row>
    <row r="86" spans="1:17" ht="33.6" customHeight="1">
      <c r="A86" s="39" t="s">
        <v>411</v>
      </c>
      <c r="B86" s="118" t="e">
        <f xml:space="preserve"> IF(#REF!=0, "",#REF!)</f>
        <v>#REF!</v>
      </c>
      <c r="C86" s="2"/>
      <c r="D86" s="40" t="s">
        <v>412</v>
      </c>
      <c r="E86" s="133" t="e">
        <f xml:space="preserve"> IF(#REF!=0, "",#REF!)</f>
        <v>#REF!</v>
      </c>
      <c r="F86" s="2"/>
      <c r="G86" s="133"/>
    </row>
    <row r="87" spans="1:17" ht="33.6" customHeight="1">
      <c r="A87" s="154"/>
      <c r="B87" s="153"/>
      <c r="C87" s="155"/>
      <c r="D87" s="40" t="s">
        <v>413</v>
      </c>
      <c r="E87" s="133" t="e">
        <f xml:space="preserve"> IF(#REF!=0, "",#REF!)</f>
        <v>#REF!</v>
      </c>
      <c r="F87" s="155"/>
      <c r="G87" s="155"/>
    </row>
    <row r="88" spans="1:17" ht="33.6" customHeight="1">
      <c r="A88" s="154"/>
      <c r="B88" s="153"/>
      <c r="C88" s="155"/>
      <c r="D88" s="40"/>
      <c r="E88" s="186"/>
      <c r="F88" s="178"/>
      <c r="G88" s="178"/>
    </row>
    <row r="89" spans="1:17">
      <c r="A89" s="154"/>
      <c r="B89" s="154"/>
      <c r="C89" s="154"/>
      <c r="D89" s="154"/>
      <c r="E89" s="155"/>
      <c r="F89" s="155"/>
      <c r="G89" s="155"/>
    </row>
    <row r="90" spans="1:17">
      <c r="A90" s="154"/>
      <c r="B90" s="154"/>
      <c r="C90" s="154"/>
      <c r="D90" s="154"/>
      <c r="E90" s="155"/>
      <c r="F90" s="155"/>
      <c r="G90" s="155"/>
    </row>
    <row r="91" spans="1:17">
      <c r="A91" s="154"/>
      <c r="B91" s="154"/>
      <c r="C91" s="154"/>
      <c r="D91" s="154"/>
      <c r="E91" s="155"/>
      <c r="F91" s="155"/>
      <c r="G91" s="155"/>
    </row>
    <row r="92" spans="1:17">
      <c r="A92" s="154"/>
      <c r="B92" s="154"/>
      <c r="C92" s="154"/>
      <c r="D92" s="154"/>
      <c r="E92" s="155"/>
      <c r="F92" s="155"/>
      <c r="G92" s="155"/>
    </row>
    <row r="93" spans="1:17">
      <c r="A93" s="154"/>
      <c r="B93" s="154"/>
      <c r="C93" s="154"/>
      <c r="D93" s="154"/>
      <c r="E93" s="155"/>
      <c r="F93" s="155"/>
      <c r="G93" s="155"/>
    </row>
    <row r="94" spans="1:17">
      <c r="A94" s="154"/>
      <c r="B94" s="154"/>
      <c r="C94" s="154"/>
      <c r="D94" s="154"/>
      <c r="E94" s="155"/>
      <c r="F94" s="155"/>
      <c r="G94" s="155"/>
    </row>
    <row r="95" spans="1:17">
      <c r="A95" s="154"/>
      <c r="B95" s="154"/>
      <c r="C95" s="154"/>
      <c r="D95" s="154"/>
      <c r="E95" s="155"/>
      <c r="F95" s="155"/>
      <c r="G95" s="155"/>
    </row>
    <row r="96" spans="1:17">
      <c r="A96" s="154"/>
      <c r="B96" s="154"/>
      <c r="C96" s="154"/>
      <c r="D96" s="154"/>
      <c r="E96" s="155"/>
      <c r="F96" s="155"/>
      <c r="G96" s="155"/>
    </row>
    <row r="97" spans="1:7">
      <c r="A97" s="154"/>
      <c r="B97" s="154"/>
      <c r="C97" s="154"/>
      <c r="D97" s="154"/>
      <c r="E97" s="155"/>
      <c r="F97" s="155"/>
      <c r="G97" s="155"/>
    </row>
    <row r="98" spans="1:7">
      <c r="A98" s="154"/>
      <c r="B98" s="154"/>
      <c r="C98" s="154"/>
      <c r="D98" s="154"/>
      <c r="E98" s="155"/>
      <c r="F98" s="155"/>
      <c r="G98" s="155"/>
    </row>
    <row r="99" spans="1:7">
      <c r="A99" s="154"/>
      <c r="B99" s="154"/>
      <c r="C99" s="154"/>
      <c r="D99" s="154"/>
      <c r="E99" s="155"/>
      <c r="F99" s="155"/>
      <c r="G99" s="155"/>
    </row>
    <row r="100" spans="1:7">
      <c r="A100" s="154"/>
      <c r="B100" s="154"/>
      <c r="C100" s="154"/>
      <c r="D100" s="154"/>
      <c r="E100" s="155"/>
      <c r="F100" s="155"/>
      <c r="G100" s="155"/>
    </row>
    <row r="101" spans="1:7">
      <c r="A101" s="154"/>
      <c r="B101" s="154"/>
      <c r="C101" s="154"/>
      <c r="D101" s="154"/>
      <c r="E101" s="155"/>
      <c r="F101" s="155"/>
      <c r="G101" s="155"/>
    </row>
    <row r="102" spans="1:7">
      <c r="A102" s="154"/>
      <c r="B102" s="154"/>
      <c r="C102" s="154"/>
      <c r="D102" s="154"/>
      <c r="E102" s="155"/>
      <c r="F102" s="155"/>
      <c r="G102" s="155"/>
    </row>
    <row r="103" spans="1:7">
      <c r="A103" s="154"/>
      <c r="B103" s="154"/>
      <c r="C103" s="154"/>
      <c r="D103" s="154"/>
      <c r="E103" s="155"/>
      <c r="F103" s="155"/>
      <c r="G103" s="155"/>
    </row>
    <row r="104" spans="1:7">
      <c r="A104" s="154"/>
      <c r="B104" s="154"/>
      <c r="C104" s="154"/>
      <c r="D104" s="154"/>
      <c r="E104" s="155"/>
      <c r="F104" s="155"/>
      <c r="G104" s="155"/>
    </row>
    <row r="105" spans="1:7">
      <c r="A105" s="154"/>
      <c r="B105" s="154"/>
      <c r="C105" s="154"/>
      <c r="D105" s="154"/>
      <c r="E105" s="155"/>
      <c r="F105" s="155"/>
      <c r="G105" s="155"/>
    </row>
    <row r="106" spans="1:7">
      <c r="A106" s="154"/>
      <c r="B106" s="154"/>
      <c r="C106" s="154"/>
      <c r="D106" s="154"/>
      <c r="E106" s="155"/>
      <c r="F106" s="155"/>
      <c r="G106" s="155"/>
    </row>
    <row r="107" spans="1:7">
      <c r="A107" s="154"/>
      <c r="B107" s="154"/>
      <c r="C107" s="154"/>
      <c r="D107" s="154"/>
      <c r="E107" s="155"/>
      <c r="F107" s="155"/>
      <c r="G107" s="155"/>
    </row>
    <row r="108" spans="1:7">
      <c r="A108" s="154"/>
      <c r="B108" s="154"/>
      <c r="C108" s="154"/>
      <c r="D108" s="154"/>
      <c r="E108" s="155"/>
      <c r="F108" s="155"/>
      <c r="G108" s="155"/>
    </row>
    <row r="109" spans="1:7">
      <c r="A109" s="154"/>
      <c r="B109" s="154"/>
      <c r="C109" s="154"/>
      <c r="D109" s="154"/>
      <c r="E109" s="155"/>
      <c r="F109" s="155"/>
      <c r="G109" s="155"/>
    </row>
    <row r="110" spans="1:7">
      <c r="A110" s="154"/>
      <c r="B110" s="154"/>
      <c r="C110" s="154"/>
      <c r="D110" s="154"/>
      <c r="E110" s="155"/>
      <c r="F110" s="155"/>
      <c r="G110" s="155"/>
    </row>
    <row r="111" spans="1:7">
      <c r="A111" s="154"/>
      <c r="B111" s="154"/>
      <c r="C111" s="154"/>
      <c r="D111" s="154"/>
      <c r="E111" s="155"/>
      <c r="F111" s="155"/>
      <c r="G111" s="155"/>
    </row>
    <row r="112" spans="1:7">
      <c r="A112" s="154"/>
      <c r="B112" s="154"/>
      <c r="C112" s="154"/>
      <c r="D112" s="154"/>
      <c r="E112" s="155"/>
      <c r="F112" s="155"/>
      <c r="G112" s="155"/>
    </row>
    <row r="113" spans="1:27" ht="18" customHeight="1">
      <c r="A113" s="161"/>
      <c r="B113" s="152"/>
      <c r="C113" s="161"/>
      <c r="D113" s="161"/>
      <c r="E113" s="162"/>
      <c r="F113" s="162"/>
      <c r="G113" s="163"/>
      <c r="T113" s="268"/>
      <c r="AA113" s="320"/>
    </row>
    <row r="114" spans="1:27" ht="18" customHeight="1">
      <c r="A114" s="152"/>
      <c r="B114" s="152"/>
      <c r="C114" s="152"/>
      <c r="D114" s="152"/>
      <c r="E114" s="155"/>
      <c r="F114" s="155"/>
      <c r="G114" s="155"/>
      <c r="Q114" s="272"/>
      <c r="T114" s="268"/>
    </row>
    <row r="115" spans="1:27" ht="39.950000000000003" customHeight="1">
      <c r="A115" s="1585"/>
      <c r="B115" s="1585"/>
      <c r="C115" s="1585"/>
      <c r="D115" s="1585"/>
      <c r="E115" s="1585"/>
      <c r="F115" s="1585"/>
      <c r="G115" s="1585"/>
      <c r="O115" s="268"/>
      <c r="P115" s="269"/>
      <c r="Q115" s="269"/>
      <c r="R115" s="269"/>
      <c r="T115" s="268"/>
      <c r="U115" s="266"/>
      <c r="W115" s="1578"/>
      <c r="X115" s="1578"/>
    </row>
    <row r="116" spans="1:27" ht="21.95" customHeight="1">
      <c r="A116" s="1587"/>
      <c r="B116" s="1587"/>
      <c r="C116" s="1587"/>
      <c r="D116" s="1587"/>
      <c r="E116" s="1587"/>
      <c r="F116" s="1587"/>
      <c r="G116" s="1587"/>
      <c r="O116" s="268"/>
      <c r="P116" s="270"/>
      <c r="Q116" s="269"/>
      <c r="R116" s="269"/>
      <c r="T116" s="268"/>
      <c r="U116" s="266"/>
    </row>
    <row r="117" spans="1:27" ht="18" customHeight="1">
      <c r="A117" s="154"/>
      <c r="B117" s="154"/>
      <c r="C117" s="154"/>
      <c r="D117" s="154"/>
      <c r="E117" s="155"/>
      <c r="F117" s="155"/>
      <c r="G117" s="155"/>
      <c r="O117" s="268"/>
      <c r="P117" s="270"/>
      <c r="Q117" s="269"/>
      <c r="R117" s="269"/>
    </row>
    <row r="118" spans="1:27" ht="18" customHeight="1">
      <c r="A118" s="160"/>
      <c r="B118" s="164"/>
      <c r="C118" s="160"/>
      <c r="D118" s="160"/>
      <c r="E118" s="157"/>
      <c r="F118" s="155"/>
      <c r="G118" s="164"/>
      <c r="O118" s="268"/>
      <c r="P118" s="270"/>
      <c r="Q118" s="269"/>
      <c r="R118" s="269"/>
    </row>
    <row r="119" spans="1:27" ht="35.25" customHeight="1">
      <c r="A119" s="1588"/>
      <c r="B119" s="1588"/>
      <c r="C119" s="1588"/>
      <c r="D119" s="1588"/>
      <c r="E119" s="158"/>
      <c r="F119" s="155"/>
      <c r="G119" s="164"/>
      <c r="O119" s="341"/>
      <c r="P119" s="325"/>
      <c r="Q119" s="325"/>
      <c r="R119" s="325"/>
      <c r="W119" s="1578"/>
      <c r="X119" s="1578"/>
    </row>
    <row r="120" spans="1:27" ht="18" customHeight="1">
      <c r="A120" s="160"/>
      <c r="B120" s="1577"/>
      <c r="C120" s="1577"/>
      <c r="D120" s="1577"/>
      <c r="E120" s="158"/>
      <c r="F120" s="155"/>
      <c r="G120" s="164"/>
      <c r="O120" s="268"/>
      <c r="P120" s="342"/>
      <c r="Q120" s="326"/>
      <c r="R120" s="326"/>
    </row>
    <row r="121" spans="1:27" ht="18" customHeight="1">
      <c r="A121" s="160"/>
      <c r="B121" s="1577"/>
      <c r="C121" s="1577"/>
      <c r="D121" s="1577"/>
      <c r="E121" s="158"/>
      <c r="F121" s="155"/>
      <c r="G121" s="164"/>
      <c r="O121" s="268"/>
      <c r="P121" s="342"/>
      <c r="Q121" s="326"/>
      <c r="R121" s="326"/>
    </row>
    <row r="122" spans="1:27" ht="18" customHeight="1">
      <c r="A122" s="164"/>
      <c r="B122" s="1577"/>
      <c r="C122" s="1577"/>
      <c r="D122" s="1577"/>
      <c r="E122" s="158"/>
      <c r="F122" s="155"/>
      <c r="G122" s="164"/>
      <c r="O122" s="343"/>
      <c r="P122" s="347"/>
      <c r="Q122" s="340"/>
      <c r="R122" s="327"/>
    </row>
    <row r="123" spans="1:27" ht="18" customHeight="1">
      <c r="A123" s="164"/>
      <c r="B123" s="1577"/>
      <c r="C123" s="1577"/>
      <c r="D123" s="1577"/>
      <c r="E123" s="158"/>
      <c r="F123" s="155"/>
      <c r="G123" s="164"/>
      <c r="W123" s="1578"/>
      <c r="X123" s="1578"/>
    </row>
    <row r="124" spans="1:27" ht="18" customHeight="1">
      <c r="A124" s="164"/>
      <c r="B124" s="164"/>
      <c r="C124" s="164"/>
      <c r="D124" s="164"/>
      <c r="E124" s="160"/>
      <c r="F124" s="178"/>
      <c r="G124" s="178"/>
      <c r="Y124" s="328"/>
    </row>
    <row r="125" spans="1:27" ht="40.5" customHeight="1">
      <c r="A125" s="1579"/>
      <c r="B125" s="1579"/>
      <c r="C125" s="1579"/>
      <c r="D125" s="1579"/>
      <c r="E125" s="1579"/>
      <c r="F125" s="1579"/>
      <c r="G125" s="1579"/>
      <c r="H125" s="378"/>
      <c r="I125" s="214"/>
      <c r="J125" s="215"/>
      <c r="K125" s="215"/>
      <c r="L125" s="215"/>
      <c r="M125" s="215"/>
      <c r="Q125" s="272"/>
      <c r="Y125" s="328"/>
    </row>
    <row r="126" spans="1:27" ht="18" customHeight="1">
      <c r="A126" s="154"/>
      <c r="B126" s="154"/>
      <c r="C126" s="154"/>
      <c r="D126" s="154"/>
      <c r="E126" s="162"/>
      <c r="F126" s="162"/>
      <c r="G126" s="163"/>
      <c r="P126" s="1580"/>
      <c r="Q126" s="1580"/>
      <c r="S126" s="1586"/>
      <c r="T126" s="1586"/>
      <c r="W126" s="1578"/>
      <c r="X126" s="1578"/>
    </row>
    <row r="127" spans="1:27" ht="66" customHeight="1">
      <c r="A127" s="180"/>
      <c r="B127" s="180"/>
      <c r="C127" s="150"/>
      <c r="D127" s="150"/>
      <c r="E127" s="180"/>
      <c r="F127" s="180"/>
      <c r="G127" s="180"/>
      <c r="P127" s="308"/>
      <c r="Q127" s="308"/>
      <c r="S127" s="308"/>
      <c r="T127" s="308"/>
    </row>
    <row r="128" spans="1:27" ht="18" customHeight="1">
      <c r="A128" s="150"/>
      <c r="B128" s="150"/>
      <c r="C128" s="150"/>
      <c r="D128" s="150"/>
      <c r="E128" s="150"/>
      <c r="F128" s="150"/>
      <c r="G128" s="150"/>
      <c r="P128" s="134"/>
      <c r="Q128" s="134"/>
      <c r="S128" s="134"/>
      <c r="T128" s="134"/>
    </row>
    <row r="129" spans="1:41" s="304" customFormat="1" ht="18" customHeight="1">
      <c r="A129" s="170"/>
      <c r="B129" s="192"/>
      <c r="C129" s="167"/>
      <c r="D129" s="193"/>
      <c r="E129" s="194"/>
      <c r="F129" s="195"/>
      <c r="G129" s="155"/>
      <c r="H129" s="379"/>
      <c r="I129" s="216"/>
      <c r="J129" s="138"/>
      <c r="K129" s="138"/>
      <c r="L129" s="138"/>
      <c r="M129" s="138"/>
      <c r="N129" s="1"/>
      <c r="O129" s="266"/>
      <c r="P129" s="134"/>
      <c r="Q129" s="329"/>
      <c r="R129" s="272"/>
      <c r="S129" s="134"/>
      <c r="T129" s="329"/>
      <c r="U129" s="266"/>
      <c r="V129" s="266"/>
      <c r="W129" s="266"/>
      <c r="X129" s="266"/>
      <c r="Y129" s="266"/>
      <c r="Z129" s="266"/>
      <c r="AA129" s="266"/>
      <c r="AB129" s="128"/>
      <c r="AC129" s="128"/>
      <c r="AD129" s="128"/>
      <c r="AE129" s="128"/>
      <c r="AF129" s="128"/>
      <c r="AG129" s="128"/>
      <c r="AH129" s="128"/>
      <c r="AI129" s="128"/>
      <c r="AJ129" s="128"/>
      <c r="AK129" s="138"/>
      <c r="AL129" s="138"/>
      <c r="AM129" s="138"/>
      <c r="AN129" s="138"/>
      <c r="AO129" s="138"/>
    </row>
    <row r="130" spans="1:41" ht="111" customHeight="1">
      <c r="A130" s="171"/>
      <c r="B130" s="196"/>
      <c r="C130" s="167"/>
      <c r="D130" s="167"/>
      <c r="E130" s="197"/>
      <c r="F130" s="198"/>
      <c r="G130" s="199"/>
      <c r="P130" s="331"/>
      <c r="Q130" s="330"/>
      <c r="S130" s="331"/>
      <c r="T130" s="330"/>
      <c r="W130" s="1578"/>
      <c r="X130" s="1578"/>
    </row>
    <row r="131" spans="1:41" ht="21.95" customHeight="1">
      <c r="A131" s="171"/>
      <c r="B131" s="200"/>
      <c r="C131" s="167"/>
      <c r="D131" s="167"/>
      <c r="E131" s="201"/>
      <c r="F131" s="202"/>
      <c r="G131" s="155"/>
      <c r="P131" s="333"/>
      <c r="Q131" s="332"/>
      <c r="S131" s="333"/>
      <c r="T131" s="332"/>
    </row>
    <row r="132" spans="1:41" ht="21.95" customHeight="1">
      <c r="A132" s="169"/>
      <c r="B132" s="173"/>
      <c r="C132" s="167"/>
      <c r="D132" s="193"/>
      <c r="E132" s="194"/>
      <c r="F132" s="195"/>
      <c r="G132" s="155"/>
      <c r="P132" s="333"/>
      <c r="Q132" s="332"/>
      <c r="S132" s="333"/>
      <c r="T132" s="332"/>
      <c r="V132" s="334"/>
    </row>
    <row r="133" spans="1:41" ht="21.95" customHeight="1">
      <c r="A133" s="169"/>
      <c r="B133" s="173"/>
      <c r="C133" s="167"/>
      <c r="D133" s="193"/>
      <c r="E133" s="194"/>
      <c r="F133" s="195"/>
      <c r="G133" s="155"/>
      <c r="P133" s="333"/>
      <c r="Q133" s="332"/>
      <c r="S133" s="333"/>
      <c r="T133" s="332"/>
      <c r="V133" s="334"/>
      <c r="W133" s="318"/>
      <c r="X133" s="318"/>
    </row>
    <row r="134" spans="1:41">
      <c r="A134" s="171"/>
      <c r="B134" s="196"/>
      <c r="C134" s="167"/>
      <c r="D134" s="193"/>
      <c r="E134" s="194"/>
      <c r="F134" s="195"/>
      <c r="G134" s="155"/>
      <c r="P134" s="333"/>
      <c r="Q134" s="332"/>
      <c r="S134" s="333"/>
      <c r="T134" s="332"/>
      <c r="V134" s="334"/>
      <c r="W134" s="1581"/>
      <c r="X134" s="1581"/>
    </row>
    <row r="135" spans="1:41" ht="21.95" customHeight="1">
      <c r="A135" s="171"/>
      <c r="B135" s="200"/>
      <c r="C135" s="167"/>
      <c r="D135" s="193"/>
      <c r="E135" s="194"/>
      <c r="F135" s="195"/>
      <c r="G135" s="199"/>
      <c r="P135" s="333"/>
      <c r="Q135" s="332"/>
      <c r="S135" s="333"/>
      <c r="T135" s="332"/>
      <c r="V135" s="334"/>
    </row>
    <row r="136" spans="1:41" ht="21.95" customHeight="1">
      <c r="A136" s="171"/>
      <c r="B136" s="173"/>
      <c r="C136" s="167"/>
      <c r="D136" s="193"/>
      <c r="E136" s="194"/>
      <c r="F136" s="195"/>
      <c r="G136" s="155"/>
      <c r="P136" s="333"/>
      <c r="Q136" s="332"/>
      <c r="S136" s="333"/>
      <c r="T136" s="332"/>
      <c r="V136" s="334"/>
    </row>
    <row r="137" spans="1:41" ht="21.95" customHeight="1">
      <c r="A137" s="171"/>
      <c r="B137" s="173"/>
      <c r="C137" s="167"/>
      <c r="D137" s="193"/>
      <c r="E137" s="194"/>
      <c r="F137" s="195"/>
      <c r="G137" s="155"/>
      <c r="P137" s="333"/>
      <c r="Q137" s="332"/>
      <c r="S137" s="333"/>
      <c r="T137" s="332"/>
      <c r="V137" s="334"/>
    </row>
    <row r="138" spans="1:41">
      <c r="A138" s="171"/>
      <c r="B138" s="196"/>
      <c r="C138" s="167"/>
      <c r="D138" s="167"/>
      <c r="E138" s="194"/>
      <c r="F138" s="195"/>
      <c r="G138" s="199"/>
      <c r="P138" s="333"/>
      <c r="Q138" s="332"/>
      <c r="S138" s="333"/>
      <c r="T138" s="332"/>
      <c r="V138" s="334"/>
    </row>
    <row r="139" spans="1:41" ht="21.95" customHeight="1">
      <c r="A139" s="171"/>
      <c r="B139" s="200"/>
      <c r="C139" s="167"/>
      <c r="D139" s="167"/>
      <c r="E139" s="203"/>
      <c r="F139" s="195"/>
      <c r="G139" s="204"/>
      <c r="N139" s="345"/>
      <c r="P139" s="333"/>
      <c r="Q139" s="332"/>
      <c r="S139" s="333"/>
      <c r="T139" s="332"/>
      <c r="V139" s="334"/>
    </row>
    <row r="140" spans="1:41" ht="35.1" customHeight="1">
      <c r="A140" s="169"/>
      <c r="B140" s="205"/>
      <c r="C140" s="167"/>
      <c r="D140" s="193"/>
      <c r="E140" s="194"/>
      <c r="F140" s="195"/>
      <c r="G140" s="155"/>
      <c r="N140" s="346"/>
      <c r="P140" s="333"/>
      <c r="Q140" s="332"/>
      <c r="S140" s="333"/>
      <c r="T140" s="332"/>
      <c r="V140" s="334"/>
    </row>
    <row r="141" spans="1:41" ht="21.95" customHeight="1">
      <c r="A141" s="169"/>
      <c r="B141" s="206"/>
      <c r="C141" s="167"/>
      <c r="D141" s="193"/>
      <c r="E141" s="203"/>
      <c r="F141" s="195"/>
      <c r="G141" s="155"/>
      <c r="N141" s="346"/>
      <c r="P141" s="333"/>
      <c r="Q141" s="332"/>
      <c r="S141" s="333"/>
      <c r="T141" s="332"/>
      <c r="V141" s="334"/>
    </row>
    <row r="142" spans="1:41" ht="21.95" customHeight="1">
      <c r="A142" s="169"/>
      <c r="B142" s="206"/>
      <c r="C142" s="167"/>
      <c r="D142" s="193"/>
      <c r="E142" s="203"/>
      <c r="F142" s="195"/>
      <c r="G142" s="155"/>
      <c r="N142" s="346"/>
      <c r="P142" s="333"/>
      <c r="Q142" s="332"/>
      <c r="S142" s="333"/>
      <c r="T142" s="332"/>
      <c r="V142" s="334"/>
    </row>
    <row r="143" spans="1:41" ht="24" customHeight="1">
      <c r="A143" s="170"/>
      <c r="B143" s="174"/>
      <c r="C143" s="167"/>
      <c r="D143" s="193"/>
      <c r="E143" s="194"/>
      <c r="F143" s="195"/>
      <c r="G143" s="155"/>
      <c r="J143" s="138"/>
      <c r="K143" s="138"/>
      <c r="L143" s="138"/>
      <c r="M143" s="138"/>
      <c r="N143" s="1"/>
      <c r="O143" s="266"/>
      <c r="P143" s="333"/>
      <c r="Q143" s="332"/>
      <c r="R143" s="272"/>
      <c r="S143" s="333"/>
      <c r="T143" s="332"/>
      <c r="U143" s="266"/>
      <c r="V143" s="271"/>
    </row>
    <row r="144" spans="1:41" ht="24" customHeight="1">
      <c r="A144" s="169"/>
      <c r="B144" s="207"/>
      <c r="C144" s="167"/>
      <c r="D144" s="193"/>
      <c r="E144" s="194"/>
      <c r="F144" s="195"/>
      <c r="G144" s="155"/>
      <c r="P144" s="333"/>
      <c r="Q144" s="332"/>
      <c r="S144" s="333"/>
      <c r="T144" s="332"/>
      <c r="V144" s="334"/>
    </row>
    <row r="145" spans="1:22" ht="24" customHeight="1">
      <c r="A145" s="171"/>
      <c r="B145" s="166"/>
      <c r="C145" s="167"/>
      <c r="D145" s="193"/>
      <c r="E145" s="194"/>
      <c r="F145" s="195"/>
      <c r="G145" s="155"/>
      <c r="P145" s="333"/>
      <c r="Q145" s="332"/>
      <c r="S145" s="333"/>
      <c r="T145" s="332"/>
      <c r="V145" s="334"/>
    </row>
    <row r="146" spans="1:22" ht="24" customHeight="1">
      <c r="A146" s="169"/>
      <c r="B146" s="206"/>
      <c r="C146" s="167"/>
      <c r="D146" s="193"/>
      <c r="E146" s="203"/>
      <c r="F146" s="195"/>
      <c r="G146" s="155"/>
      <c r="P146" s="333"/>
      <c r="Q146" s="332"/>
      <c r="S146" s="333"/>
      <c r="T146" s="332"/>
      <c r="V146" s="334"/>
    </row>
    <row r="147" spans="1:22" ht="24" customHeight="1">
      <c r="A147" s="170"/>
      <c r="B147" s="192"/>
      <c r="C147" s="167"/>
      <c r="D147" s="193"/>
      <c r="E147" s="194"/>
      <c r="F147" s="195"/>
      <c r="G147" s="155"/>
      <c r="J147" s="138"/>
      <c r="K147" s="138"/>
      <c r="L147" s="138"/>
      <c r="M147" s="138"/>
      <c r="N147" s="1"/>
      <c r="O147" s="266"/>
      <c r="P147" s="333"/>
      <c r="Q147" s="335"/>
      <c r="R147" s="272"/>
      <c r="S147" s="333"/>
      <c r="T147" s="335"/>
      <c r="U147" s="266"/>
      <c r="V147" s="271"/>
    </row>
    <row r="148" spans="1:22" ht="35.1" customHeight="1">
      <c r="A148" s="171"/>
      <c r="B148" s="166"/>
      <c r="C148" s="167"/>
      <c r="D148" s="167"/>
      <c r="E148" s="203"/>
      <c r="F148" s="195"/>
      <c r="G148" s="204"/>
      <c r="P148" s="333"/>
      <c r="Q148" s="335"/>
      <c r="S148" s="333"/>
      <c r="T148" s="335"/>
      <c r="V148" s="334"/>
    </row>
    <row r="149" spans="1:22" ht="24" customHeight="1">
      <c r="A149" s="171"/>
      <c r="B149" s="166"/>
      <c r="C149" s="169"/>
      <c r="D149" s="193"/>
      <c r="E149" s="203"/>
      <c r="F149" s="195"/>
      <c r="G149" s="155"/>
      <c r="P149" s="333"/>
      <c r="Q149" s="332"/>
      <c r="S149" s="333"/>
      <c r="T149" s="332"/>
      <c r="V149" s="334"/>
    </row>
    <row r="150" spans="1:22" ht="24" customHeight="1">
      <c r="A150" s="169"/>
      <c r="B150" s="166"/>
      <c r="C150" s="169"/>
      <c r="D150" s="193"/>
      <c r="E150" s="203"/>
      <c r="F150" s="195"/>
      <c r="G150" s="155"/>
      <c r="P150" s="333"/>
      <c r="Q150" s="332"/>
      <c r="S150" s="333"/>
      <c r="T150" s="332"/>
      <c r="V150" s="334"/>
    </row>
    <row r="151" spans="1:22" ht="24" customHeight="1">
      <c r="A151" s="169"/>
      <c r="B151" s="166"/>
      <c r="C151" s="169"/>
      <c r="D151" s="193"/>
      <c r="E151" s="203"/>
      <c r="F151" s="195"/>
      <c r="G151" s="155"/>
      <c r="P151" s="333"/>
      <c r="Q151" s="332"/>
      <c r="S151" s="333"/>
      <c r="T151" s="332"/>
      <c r="V151" s="334"/>
    </row>
    <row r="152" spans="1:22" ht="24" customHeight="1">
      <c r="A152" s="169"/>
      <c r="B152" s="166"/>
      <c r="C152" s="169"/>
      <c r="D152" s="193"/>
      <c r="E152" s="203"/>
      <c r="F152" s="195"/>
      <c r="G152" s="155"/>
      <c r="P152" s="333"/>
      <c r="Q152" s="332"/>
      <c r="S152" s="333"/>
      <c r="T152" s="332"/>
      <c r="V152" s="334"/>
    </row>
    <row r="153" spans="1:22" ht="24" customHeight="1">
      <c r="A153" s="169"/>
      <c r="B153" s="166"/>
      <c r="C153" s="169"/>
      <c r="D153" s="193"/>
      <c r="E153" s="203"/>
      <c r="F153" s="195"/>
      <c r="G153" s="155"/>
      <c r="P153" s="333"/>
      <c r="Q153" s="332"/>
      <c r="S153" s="333"/>
      <c r="T153" s="332"/>
      <c r="V153" s="334"/>
    </row>
    <row r="154" spans="1:22" ht="24" customHeight="1">
      <c r="A154" s="169"/>
      <c r="B154" s="166"/>
      <c r="C154" s="169"/>
      <c r="D154" s="193"/>
      <c r="E154" s="203"/>
      <c r="F154" s="195"/>
      <c r="G154" s="155"/>
      <c r="P154" s="333"/>
      <c r="Q154" s="332"/>
      <c r="S154" s="333"/>
      <c r="T154" s="332"/>
      <c r="V154" s="334"/>
    </row>
    <row r="155" spans="1:22" ht="24" customHeight="1">
      <c r="A155" s="169"/>
      <c r="B155" s="166"/>
      <c r="C155" s="169"/>
      <c r="D155" s="193"/>
      <c r="E155" s="203"/>
      <c r="F155" s="195"/>
      <c r="G155" s="155"/>
      <c r="P155" s="333"/>
      <c r="Q155" s="332"/>
      <c r="S155" s="333"/>
      <c r="T155" s="332"/>
      <c r="V155" s="334"/>
    </row>
    <row r="156" spans="1:22" ht="35.1" customHeight="1">
      <c r="A156" s="170"/>
      <c r="B156" s="192"/>
      <c r="C156" s="167"/>
      <c r="D156" s="193"/>
      <c r="E156" s="194"/>
      <c r="F156" s="195"/>
      <c r="G156" s="155"/>
      <c r="P156" s="333"/>
      <c r="Q156" s="335"/>
      <c r="S156" s="333"/>
      <c r="T156" s="335"/>
      <c r="V156" s="334"/>
    </row>
    <row r="157" spans="1:22" ht="24" customHeight="1">
      <c r="A157" s="171"/>
      <c r="B157" s="172"/>
      <c r="C157" s="167"/>
      <c r="D157" s="193"/>
      <c r="E157" s="203"/>
      <c r="F157" s="195"/>
      <c r="G157" s="204"/>
      <c r="P157" s="333"/>
      <c r="Q157" s="335"/>
      <c r="S157" s="333"/>
      <c r="T157" s="335"/>
      <c r="V157" s="334"/>
    </row>
    <row r="158" spans="1:22" ht="24" customHeight="1">
      <c r="A158" s="171"/>
      <c r="B158" s="166"/>
      <c r="C158" s="169"/>
      <c r="D158" s="172"/>
      <c r="E158" s="203"/>
      <c r="F158" s="195"/>
      <c r="G158" s="155"/>
      <c r="P158" s="333"/>
      <c r="Q158" s="332"/>
      <c r="S158" s="333"/>
      <c r="T158" s="332"/>
      <c r="V158" s="334"/>
    </row>
    <row r="159" spans="1:22" ht="35.1" customHeight="1">
      <c r="A159" s="171"/>
      <c r="B159" s="192"/>
      <c r="C159" s="167"/>
      <c r="D159" s="193"/>
      <c r="E159" s="194"/>
      <c r="F159" s="195"/>
      <c r="G159" s="155"/>
      <c r="P159" s="333"/>
      <c r="Q159" s="332"/>
      <c r="S159" s="333"/>
      <c r="T159" s="332"/>
      <c r="V159" s="334"/>
    </row>
    <row r="160" spans="1:22" ht="24" customHeight="1">
      <c r="A160" s="170"/>
      <c r="B160" s="168"/>
      <c r="C160" s="169"/>
      <c r="D160" s="193"/>
      <c r="E160" s="195"/>
      <c r="F160" s="195"/>
      <c r="G160" s="155"/>
      <c r="P160" s="333"/>
      <c r="Q160" s="332"/>
      <c r="S160" s="333"/>
      <c r="T160" s="332"/>
      <c r="V160" s="334"/>
    </row>
    <row r="161" spans="1:22" ht="24" customHeight="1">
      <c r="A161" s="170"/>
      <c r="B161" s="168"/>
      <c r="C161" s="169"/>
      <c r="D161" s="193"/>
      <c r="E161" s="194"/>
      <c r="F161" s="195"/>
      <c r="G161" s="155"/>
      <c r="P161" s="333"/>
      <c r="Q161" s="332"/>
      <c r="S161" s="333"/>
      <c r="T161" s="332"/>
      <c r="V161" s="334"/>
    </row>
    <row r="162" spans="1:22" ht="24" customHeight="1">
      <c r="A162" s="170"/>
      <c r="B162" s="168"/>
      <c r="C162" s="169"/>
      <c r="D162" s="193"/>
      <c r="E162" s="195"/>
      <c r="F162" s="195"/>
      <c r="G162" s="155"/>
      <c r="P162" s="333"/>
      <c r="Q162" s="332"/>
      <c r="S162" s="333"/>
      <c r="T162" s="332"/>
      <c r="V162" s="334"/>
    </row>
    <row r="163" spans="1:22" ht="24" customHeight="1">
      <c r="A163" s="170"/>
      <c r="B163" s="168"/>
      <c r="C163" s="169"/>
      <c r="D163" s="193"/>
      <c r="E163" s="195"/>
      <c r="F163" s="195"/>
      <c r="G163" s="155"/>
      <c r="P163" s="333"/>
      <c r="Q163" s="332"/>
      <c r="S163" s="333"/>
      <c r="T163" s="332"/>
      <c r="V163" s="334"/>
    </row>
    <row r="164" spans="1:22" ht="35.1" customHeight="1">
      <c r="A164" s="170"/>
      <c r="B164" s="173"/>
      <c r="C164" s="169"/>
      <c r="D164" s="193"/>
      <c r="E164" s="195"/>
      <c r="F164" s="195"/>
      <c r="G164" s="155"/>
      <c r="P164" s="333"/>
      <c r="Q164" s="332"/>
      <c r="S164" s="333"/>
      <c r="T164" s="332"/>
      <c r="V164" s="334"/>
    </row>
    <row r="165" spans="1:22" ht="30" customHeight="1">
      <c r="A165" s="170"/>
      <c r="B165" s="166"/>
      <c r="C165" s="169"/>
      <c r="D165" s="193"/>
      <c r="E165" s="195"/>
      <c r="F165" s="195"/>
      <c r="G165" s="155"/>
      <c r="P165" s="333"/>
      <c r="Q165" s="332"/>
      <c r="S165" s="333"/>
      <c r="T165" s="332"/>
      <c r="V165" s="334"/>
    </row>
    <row r="166" spans="1:22" ht="26.1" customHeight="1">
      <c r="A166" s="170"/>
      <c r="B166" s="192"/>
      <c r="C166" s="167"/>
      <c r="D166" s="193"/>
      <c r="E166" s="194"/>
      <c r="F166" s="195"/>
      <c r="G166" s="155"/>
      <c r="J166" s="138"/>
      <c r="K166" s="138"/>
      <c r="L166" s="138"/>
      <c r="M166" s="138"/>
      <c r="N166" s="1"/>
      <c r="O166" s="266"/>
      <c r="P166" s="333"/>
      <c r="Q166" s="332"/>
      <c r="R166" s="272"/>
      <c r="S166" s="333"/>
      <c r="T166" s="332"/>
      <c r="U166" s="266"/>
      <c r="V166" s="271"/>
    </row>
    <row r="167" spans="1:22" ht="30" customHeight="1">
      <c r="A167" s="171"/>
      <c r="B167" s="168"/>
      <c r="C167" s="169"/>
      <c r="D167" s="208"/>
      <c r="E167" s="195"/>
      <c r="F167" s="195"/>
      <c r="G167" s="155"/>
      <c r="P167" s="333"/>
      <c r="Q167" s="332"/>
      <c r="S167" s="333"/>
      <c r="T167" s="332"/>
      <c r="V167" s="334"/>
    </row>
    <row r="168" spans="1:22" ht="30" customHeight="1">
      <c r="A168" s="171"/>
      <c r="B168" s="168"/>
      <c r="C168" s="169"/>
      <c r="D168" s="208"/>
      <c r="E168" s="195"/>
      <c r="F168" s="195"/>
      <c r="G168" s="155"/>
      <c r="P168" s="333"/>
      <c r="Q168" s="332"/>
      <c r="S168" s="333"/>
      <c r="T168" s="332"/>
      <c r="V168" s="334"/>
    </row>
    <row r="169" spans="1:22" ht="30" customHeight="1">
      <c r="A169" s="171"/>
      <c r="B169" s="168"/>
      <c r="C169" s="169"/>
      <c r="D169" s="208"/>
      <c r="E169" s="195"/>
      <c r="F169" s="195"/>
      <c r="G169" s="155"/>
      <c r="P169" s="333"/>
      <c r="Q169" s="332"/>
      <c r="S169" s="333"/>
      <c r="T169" s="332"/>
      <c r="V169" s="334"/>
    </row>
    <row r="170" spans="1:22" ht="30" customHeight="1">
      <c r="A170" s="171"/>
      <c r="B170" s="168"/>
      <c r="C170" s="169"/>
      <c r="D170" s="208"/>
      <c r="E170" s="195"/>
      <c r="F170" s="195"/>
      <c r="G170" s="155"/>
      <c r="P170" s="333"/>
      <c r="Q170" s="332"/>
      <c r="S170" s="333"/>
      <c r="T170" s="332"/>
      <c r="V170" s="334"/>
    </row>
    <row r="171" spans="1:22" ht="33" customHeight="1">
      <c r="A171" s="209"/>
      <c r="B171" s="192"/>
      <c r="C171" s="167"/>
      <c r="D171" s="193"/>
      <c r="E171" s="194"/>
      <c r="F171" s="195"/>
      <c r="G171" s="155"/>
      <c r="P171" s="333"/>
      <c r="Q171" s="332"/>
      <c r="S171" s="333"/>
      <c r="T171" s="332"/>
      <c r="V171" s="334"/>
    </row>
    <row r="172" spans="1:22" ht="24" customHeight="1">
      <c r="A172" s="210"/>
      <c r="B172" s="168"/>
      <c r="C172" s="210"/>
      <c r="D172" s="211"/>
      <c r="E172" s="195"/>
      <c r="F172" s="195"/>
      <c r="G172" s="155"/>
      <c r="P172" s="333"/>
      <c r="Q172" s="332"/>
      <c r="S172" s="333"/>
      <c r="T172" s="332"/>
      <c r="V172" s="334"/>
    </row>
    <row r="173" spans="1:22" ht="24" customHeight="1">
      <c r="A173" s="210"/>
      <c r="B173" s="168"/>
      <c r="C173" s="210"/>
      <c r="D173" s="211"/>
      <c r="E173" s="195"/>
      <c r="F173" s="195"/>
      <c r="G173" s="155"/>
      <c r="P173" s="333"/>
      <c r="Q173" s="332"/>
      <c r="S173" s="333"/>
      <c r="T173" s="332"/>
      <c r="V173" s="334"/>
    </row>
    <row r="174" spans="1:22" ht="24" customHeight="1">
      <c r="A174" s="210"/>
      <c r="B174" s="168"/>
      <c r="C174" s="210"/>
      <c r="D174" s="211"/>
      <c r="E174" s="195"/>
      <c r="F174" s="195"/>
      <c r="G174" s="155"/>
      <c r="P174" s="333"/>
      <c r="Q174" s="332"/>
      <c r="S174" s="333"/>
      <c r="T174" s="332"/>
      <c r="V174" s="334"/>
    </row>
    <row r="175" spans="1:22" ht="24" customHeight="1">
      <c r="A175" s="210"/>
      <c r="B175" s="168"/>
      <c r="C175" s="210"/>
      <c r="D175" s="211"/>
      <c r="E175" s="195"/>
      <c r="F175" s="195"/>
      <c r="G175" s="155"/>
      <c r="P175" s="333"/>
      <c r="Q175" s="332"/>
      <c r="S175" s="333"/>
      <c r="T175" s="332"/>
      <c r="V175" s="334"/>
    </row>
    <row r="176" spans="1:22" ht="24" customHeight="1">
      <c r="A176" s="210"/>
      <c r="B176" s="168"/>
      <c r="C176" s="210"/>
      <c r="D176" s="211"/>
      <c r="E176" s="195"/>
      <c r="F176" s="195"/>
      <c r="G176" s="155"/>
      <c r="P176" s="333"/>
      <c r="Q176" s="332"/>
      <c r="S176" s="333"/>
      <c r="T176" s="332"/>
      <c r="V176" s="334"/>
    </row>
    <row r="177" spans="1:22" ht="26.1" customHeight="1">
      <c r="A177" s="169"/>
      <c r="B177" s="1582"/>
      <c r="C177" s="1582"/>
      <c r="D177" s="1582"/>
      <c r="E177" s="195"/>
      <c r="F177" s="195"/>
      <c r="G177" s="155"/>
      <c r="I177" s="216"/>
      <c r="J177" s="138"/>
      <c r="K177" s="138"/>
      <c r="L177" s="138"/>
      <c r="M177" s="138"/>
      <c r="N177" s="1"/>
      <c r="O177" s="266"/>
      <c r="P177" s="99"/>
      <c r="Q177" s="332"/>
      <c r="R177" s="272"/>
      <c r="S177" s="99"/>
      <c r="T177" s="332"/>
      <c r="U177" s="266"/>
      <c r="V177" s="271"/>
    </row>
    <row r="178" spans="1:22" ht="26.1" customHeight="1">
      <c r="A178" s="210"/>
      <c r="B178" s="1583"/>
      <c r="C178" s="1583"/>
      <c r="D178" s="1583"/>
      <c r="E178" s="195"/>
      <c r="F178" s="195"/>
      <c r="G178" s="155"/>
      <c r="I178" s="216"/>
      <c r="J178" s="138"/>
      <c r="K178" s="138"/>
      <c r="L178" s="138"/>
      <c r="M178" s="138"/>
      <c r="N178" s="1"/>
      <c r="O178" s="266"/>
      <c r="P178" s="99"/>
      <c r="Q178" s="332"/>
      <c r="R178" s="272"/>
      <c r="S178" s="99"/>
      <c r="T178" s="332"/>
      <c r="U178" s="266"/>
      <c r="V178" s="266"/>
    </row>
    <row r="179" spans="1:22" ht="26.1" customHeight="1">
      <c r="A179" s="210"/>
      <c r="B179" s="1576"/>
      <c r="C179" s="1576"/>
      <c r="D179" s="1576"/>
      <c r="E179" s="195"/>
      <c r="F179" s="195"/>
      <c r="G179" s="155"/>
      <c r="I179" s="216"/>
      <c r="J179" s="138"/>
      <c r="K179" s="138"/>
      <c r="L179" s="138"/>
      <c r="M179" s="138"/>
      <c r="N179" s="1"/>
      <c r="O179" s="266"/>
      <c r="P179" s="99"/>
      <c r="Q179" s="332"/>
      <c r="R179" s="272"/>
      <c r="S179" s="99"/>
      <c r="T179" s="332"/>
      <c r="U179" s="266"/>
      <c r="V179" s="337"/>
    </row>
    <row r="180" spans="1:22">
      <c r="A180" s="154"/>
      <c r="B180" s="154"/>
      <c r="C180" s="154"/>
      <c r="D180" s="154"/>
      <c r="E180" s="155"/>
      <c r="F180" s="155"/>
      <c r="G180" s="155"/>
    </row>
    <row r="181" spans="1:22">
      <c r="A181" s="154"/>
      <c r="B181" s="154"/>
      <c r="C181" s="154"/>
      <c r="D181" s="154"/>
      <c r="E181" s="155"/>
      <c r="F181" s="155"/>
      <c r="G181" s="155"/>
    </row>
    <row r="182" spans="1:22">
      <c r="A182" s="154"/>
      <c r="B182" s="154"/>
      <c r="C182" s="154"/>
      <c r="D182" s="154"/>
      <c r="E182" s="155"/>
      <c r="F182" s="155"/>
      <c r="G182" s="155"/>
    </row>
    <row r="183" spans="1:22">
      <c r="A183" s="154"/>
      <c r="B183" s="154"/>
      <c r="C183" s="154"/>
      <c r="D183" s="154"/>
      <c r="E183" s="155"/>
      <c r="F183" s="155"/>
      <c r="G183" s="155"/>
    </row>
    <row r="184" spans="1:22">
      <c r="A184" s="154"/>
      <c r="B184" s="154"/>
      <c r="C184" s="154"/>
      <c r="D184" s="154"/>
      <c r="E184" s="155"/>
      <c r="F184" s="155"/>
      <c r="G184" s="155"/>
    </row>
    <row r="185" spans="1:22">
      <c r="A185" s="154"/>
      <c r="B185" s="154"/>
      <c r="C185" s="154"/>
      <c r="D185" s="154"/>
      <c r="E185" s="155"/>
      <c r="F185" s="155"/>
      <c r="G185" s="155"/>
    </row>
    <row r="186" spans="1:22">
      <c r="A186" s="154"/>
      <c r="B186" s="154"/>
      <c r="C186" s="154"/>
      <c r="D186" s="154"/>
      <c r="E186" s="155"/>
      <c r="F186" s="155"/>
      <c r="G186" s="155"/>
    </row>
    <row r="187" spans="1:22">
      <c r="A187" s="154"/>
      <c r="B187" s="154"/>
      <c r="C187" s="154"/>
      <c r="D187" s="154"/>
      <c r="E187" s="155"/>
      <c r="F187" s="155"/>
      <c r="G187" s="155"/>
    </row>
  </sheetData>
  <sheetProtection algorithmName="SHA-512" hashValue="v6h7X9l4Mw553aeFtCXVdD7IJdfaPjrh9ApADWhElek0Vq361agA28mlU/mY0NNvt7/PEgTw3dXCuI1LIF1LCQ==" saltValue="AU02h4EzHVtokgYJhj3uSQ==" spinCount="100000" sheet="1" objects="1" scenarios="1" formatCells="0" formatColumns="0" formatRows="0" selectLockedCells="1" sort="0"/>
  <customSheetViews>
    <customSheetView guid="{92E4643E-E153-4A15-ADC8-B3E5FA86113E}" hiddenRows="1" state="hidden" topLeftCell="A13">
      <selection activeCell="F79" sqref="F79"/>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1A69D62F-E881-40D6-8A9A-90D0B2FD17F9}" hiddenRows="1" state="hidden" topLeftCell="A13">
      <selection activeCell="F79" sqref="F79"/>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7FEA3959-92A6-4B7E-927B-087EAC5E7414}" hiddenRows="1" state="hidden" topLeftCell="A13">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8DCF598F-E3E8-4517-8889-6DF83747DD2A}" hiddenRows="1" state="hidden" topLeftCell="A13">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B7DA3930-F502-4F10-B6E9-DF93489BC550}" hiddenRows="1" state="hidden" topLeftCell="A13">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89820FCD-8AFD-42C4-B05F-5701FCC12354}" hiddenRows="1" state="hidden" topLeftCell="A10">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DECF7153-B692-414F-BA42-AEEFA09CA6EC}" hiddenRows="1" state="hidden" topLeftCell="A10">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693AE0F1-9847-4E6A-B08E-BAB67D33B621}" hiddenRows="1" state="hidden" topLeftCell="A10">
      <selection activeCell="F78" sqref="F78"/>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38BADFEC-005D-4348-A1C4-C10C151F5DFC}" hiddenRows="1" state="hidden" topLeftCell="A10">
      <selection activeCell="G75" sqref="G75"/>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3AF5D368-0F40-4903-B06B-A4E8DE0BBD2F}" state="hidden" topLeftCell="A65">
      <selection activeCell="G75" sqref="G75"/>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091A6405-72DB-46E0-B81A-EC53A5C58396}" state="hidden" topLeftCell="A65">
      <selection activeCell="G75" sqref="G75"/>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27A45B7A-04F2-4516-B80B-5ED0825D4ED3}" state="hidden" topLeftCell="A65">
      <selection activeCell="G75" sqref="G75"/>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611D8B62-9C40-451B-ABB4-92F111B2BF43}" state="hidden" topLeftCell="A65">
      <selection activeCell="G75" sqref="G75"/>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75ADC1CB-B2FC-4413-A994-9BBA99DCA57A}" hiddenRows="1" state="hidden" topLeftCell="A10">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2CE5BBB8-7D2C-4EA1-98DE-92BEDF0C8A97}" hiddenRows="1" state="hidden" topLeftCell="A13">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B95AE71C-5BDA-4E26-8FE3-DB001AA67062}" hiddenRows="1" state="hidden" topLeftCell="A13">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85C5F000-3F2E-4A34-B83F-6CE80CF74968}" hiddenRows="1" state="hidden" topLeftCell="A13">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996AFBE6-B482-42C1-8052-EFE8998821C2}" hiddenRows="1" state="hidden" topLeftCell="A13">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AD86AC6C-B2E5-489A-BA08-94D78CF752AB}" hiddenRows="1" state="hidden" topLeftCell="A13">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2F2FBC91-79AB-49BF-B046-986FA957665E}" hiddenRows="1" state="hidden" topLeftCell="A13">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A6F13BD3-B96C-452C-968D-78F6E5959979}" hiddenRows="1" state="hidden" topLeftCell="A13">
      <selection activeCell="F79" sqref="F79"/>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s>
  <mergeCells count="38">
    <mergeCell ref="B79:D79"/>
    <mergeCell ref="A80:G80"/>
    <mergeCell ref="B81:G82"/>
    <mergeCell ref="B78:D78"/>
    <mergeCell ref="A3:G3"/>
    <mergeCell ref="B9:D9"/>
    <mergeCell ref="B10:D10"/>
    <mergeCell ref="W3:X3"/>
    <mergeCell ref="A4:G4"/>
    <mergeCell ref="A7:D7"/>
    <mergeCell ref="W7:X7"/>
    <mergeCell ref="B8:D8"/>
    <mergeCell ref="W11:X11"/>
    <mergeCell ref="A13:G13"/>
    <mergeCell ref="P14:Q14"/>
    <mergeCell ref="S14:T14"/>
    <mergeCell ref="W14:X14"/>
    <mergeCell ref="B11:D11"/>
    <mergeCell ref="B83:G83"/>
    <mergeCell ref="A115:G115"/>
    <mergeCell ref="S126:T126"/>
    <mergeCell ref="W126:X126"/>
    <mergeCell ref="W115:X115"/>
    <mergeCell ref="A116:G116"/>
    <mergeCell ref="A119:D119"/>
    <mergeCell ref="W119:X119"/>
    <mergeCell ref="B120:D120"/>
    <mergeCell ref="B121:D121"/>
    <mergeCell ref="B179:D179"/>
    <mergeCell ref="B122:D122"/>
    <mergeCell ref="B123:D123"/>
    <mergeCell ref="W123:X123"/>
    <mergeCell ref="A125:G125"/>
    <mergeCell ref="P126:Q126"/>
    <mergeCell ref="W130:X130"/>
    <mergeCell ref="W134:X134"/>
    <mergeCell ref="B177:D177"/>
    <mergeCell ref="B178:D178"/>
  </mergeCells>
  <phoneticPr fontId="30" type="noConversion"/>
  <conditionalFormatting sqref="G145:G146 G172:G176 G136:G137 G140:G142 G132:G133 G149:G155 G158 G160:G165 G167:G170 G17:G76">
    <cfRule type="expression" dxfId="19" priority="5" stopIfTrue="1">
      <formula>E17=""</formula>
    </cfRule>
  </conditionalFormatting>
  <conditionalFormatting sqref="Q156:Q157 Q147:Q148 T147:T148 T156:T157 G139 G148 E139 E157:E158 E146 E148:E155 G157">
    <cfRule type="cellIs" dxfId="18" priority="4" stopIfTrue="1" operator="equal">
      <formula>"a"</formula>
    </cfRule>
  </conditionalFormatting>
  <conditionalFormatting sqref="T172:T176 Q172:Q176 Q131:Q142 Q160:Q170 Q158 Q145:Q146 Q149:Q155 T160:T170 T145:T146 T158 T149:T155 T131:T142 T17:T77 Q17:Q77">
    <cfRule type="cellIs" dxfId="17" priority="3" stopIfTrue="1" operator="equal">
      <formula>#REF!</formula>
    </cfRule>
  </conditionalFormatting>
  <conditionalFormatting sqref="G35:G36 G30 E18:E76">
    <cfRule type="cellIs" dxfId="16" priority="2" stopIfTrue="1" operator="equal">
      <formula>"a"</formula>
    </cfRule>
  </conditionalFormatting>
  <conditionalFormatting sqref="E18:E76">
    <cfRule type="expression" dxfId="15" priority="1" stopIfTrue="1">
      <formula>D18&gt;0</formula>
    </cfRule>
  </conditionalFormatting>
  <printOptions horizontalCentered="1"/>
  <pageMargins left="0.511811023622047" right="0.26" top="0.48" bottom="0.54" header="0.25" footer="0.27"/>
  <pageSetup paperSize="9" orientation="portrait" horizontalDpi="300" verticalDpi="300" r:id="rId22"/>
  <headerFooter alignWithMargins="0">
    <oddFooter>&amp;R&amp;"Book Antiqua,Bold"&amp;10Schedule-1/ Page &amp;P of &amp;N</oddFooter>
  </headerFooter>
  <colBreaks count="1" manualBreakCount="1">
    <brk id="7" max="1048575" man="1"/>
  </colBreaks>
  <drawing r:id="rId2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indexed="53"/>
    <pageSetUpPr fitToPage="1"/>
  </sheetPr>
  <dimension ref="A1:AS51"/>
  <sheetViews>
    <sheetView view="pageBreakPreview" topLeftCell="A12" zoomScaleNormal="100" zoomScaleSheetLayoutView="100" workbookViewId="0">
      <selection activeCell="I16" sqref="I16"/>
    </sheetView>
  </sheetViews>
  <sheetFormatPr defaultRowHeight="13.5"/>
  <cols>
    <col min="1" max="1" width="7" style="1171" customWidth="1"/>
    <col min="2" max="2" width="12.625" style="1171" hidden="1" customWidth="1"/>
    <col min="3" max="3" width="9" style="1171" customWidth="1"/>
    <col min="4" max="4" width="21.125" style="1171" hidden="1" customWidth="1"/>
    <col min="5" max="5" width="18.375" style="1171" hidden="1" customWidth="1"/>
    <col min="6" max="6" width="58.875" style="1244" customWidth="1"/>
    <col min="7" max="7" width="7.875" style="1245" customWidth="1"/>
    <col min="8" max="8" width="11.125" style="1243" customWidth="1"/>
    <col min="9" max="9" width="18.875" style="1242" customWidth="1"/>
    <col min="10" max="10" width="17.625" style="1243" customWidth="1"/>
    <col min="11" max="11" width="9" style="1152" customWidth="1"/>
    <col min="12" max="12" width="8.875" style="1232" customWidth="1"/>
    <col min="13" max="13" width="20.25" style="1232" hidden="1" customWidth="1"/>
    <col min="14" max="14" width="9" style="1232" hidden="1" customWidth="1"/>
    <col min="15" max="15" width="9" style="1233" hidden="1" customWidth="1"/>
    <col min="16" max="17" width="17.625" style="1233" hidden="1" customWidth="1"/>
    <col min="18" max="18" width="3.75" style="1154" hidden="1" customWidth="1"/>
    <col min="19" max="19" width="3.75" style="1233" hidden="1" customWidth="1"/>
    <col min="20" max="20" width="3.5" style="1233" hidden="1" customWidth="1"/>
    <col min="21" max="21" width="3.75" style="1233" hidden="1" customWidth="1"/>
    <col min="22" max="22" width="3.625" style="1234" hidden="1" customWidth="1"/>
    <col min="23" max="23" width="3" style="1234" customWidth="1"/>
    <col min="24" max="24" width="3.375" style="1234" customWidth="1"/>
    <col min="25" max="25" width="3.125" style="1234" customWidth="1"/>
    <col min="26" max="26" width="4.25" style="1234" customWidth="1"/>
    <col min="27" max="28" width="9" style="1234" customWidth="1"/>
    <col min="29" max="30" width="9" style="1234"/>
    <col min="31" max="41" width="9" style="1235"/>
    <col min="42" max="16384" width="9" style="1232"/>
  </cols>
  <sheetData>
    <row r="1" spans="1:45" s="1153" customFormat="1" ht="15">
      <c r="A1" s="1147" t="str">
        <f>Cover!B3</f>
        <v>NESH/CSM/G1/SRM/OT/1500-1286/NIT  dated 27/05/2024.</v>
      </c>
      <c r="B1" s="1148"/>
      <c r="C1" s="1148"/>
      <c r="D1" s="1147"/>
      <c r="E1" s="1148"/>
      <c r="F1" s="1149"/>
      <c r="G1" s="1150"/>
      <c r="H1" s="1149"/>
      <c r="I1" s="1149"/>
      <c r="J1" s="1151" t="s">
        <v>534</v>
      </c>
      <c r="K1" s="1152"/>
      <c r="O1" s="1154"/>
      <c r="P1" s="1154"/>
      <c r="Q1" s="1154"/>
      <c r="R1" s="1154"/>
      <c r="S1" s="1154"/>
      <c r="T1" s="1154"/>
      <c r="U1" s="1154"/>
      <c r="V1" s="1155"/>
      <c r="W1" s="1155"/>
      <c r="X1" s="1155"/>
      <c r="Y1" s="1155"/>
      <c r="Z1" s="1155"/>
      <c r="AA1" s="1155"/>
      <c r="AB1" s="1155"/>
      <c r="AC1" s="1155"/>
      <c r="AD1" s="1155"/>
      <c r="AE1" s="1152"/>
      <c r="AF1" s="1152"/>
      <c r="AG1" s="1152"/>
      <c r="AH1" s="1152"/>
      <c r="AI1" s="1152"/>
      <c r="AJ1" s="1152"/>
      <c r="AK1" s="1152"/>
      <c r="AL1" s="1152"/>
      <c r="AM1" s="1152"/>
      <c r="AN1" s="1152"/>
      <c r="AO1" s="1152"/>
    </row>
    <row r="2" spans="1:45" s="1153" customFormat="1">
      <c r="A2" s="1156"/>
      <c r="B2" s="1157"/>
      <c r="C2" s="1157"/>
      <c r="D2" s="1156"/>
      <c r="E2" s="1157"/>
      <c r="F2" s="1158"/>
      <c r="G2" s="1159"/>
      <c r="H2" s="1158"/>
      <c r="I2" s="1158"/>
      <c r="J2" s="1160"/>
      <c r="K2" s="1161"/>
      <c r="O2" s="1154"/>
      <c r="P2" s="1154"/>
      <c r="Q2" s="1154"/>
      <c r="R2" s="1154"/>
      <c r="S2" s="1154"/>
      <c r="T2" s="1154"/>
      <c r="U2" s="1154"/>
      <c r="V2" s="1155"/>
      <c r="W2" s="1155"/>
      <c r="X2" s="1155"/>
      <c r="Y2" s="1155"/>
      <c r="Z2" s="1155"/>
      <c r="AA2" s="1155"/>
      <c r="AB2" s="1155"/>
      <c r="AC2" s="1155"/>
      <c r="AD2" s="1155"/>
      <c r="AE2" s="1152"/>
      <c r="AF2" s="1152"/>
      <c r="AG2" s="1152"/>
      <c r="AH2" s="1152"/>
      <c r="AI2" s="1152"/>
      <c r="AJ2" s="1152"/>
      <c r="AK2" s="1152"/>
      <c r="AL2" s="1152"/>
      <c r="AM2" s="1152"/>
      <c r="AN2" s="1152"/>
      <c r="AO2" s="1152"/>
    </row>
    <row r="3" spans="1:45" s="1153" customFormat="1" ht="15.75" customHeight="1">
      <c r="A3" s="1603" t="str">
        <f>Cover!$B$2</f>
        <v>Rate Contract for Engagement of Surveying Agency for various Survey Works of Transmission Lines 132kv &amp; Above under NERTS for period of 1 Year (With 6 Months Provision for Extension)</v>
      </c>
      <c r="B3" s="1603"/>
      <c r="C3" s="1603"/>
      <c r="D3" s="1603"/>
      <c r="E3" s="1603"/>
      <c r="F3" s="1603"/>
      <c r="G3" s="1603"/>
      <c r="H3" s="1603"/>
      <c r="I3" s="1603"/>
      <c r="J3" s="1603"/>
      <c r="K3" s="1162"/>
      <c r="L3" s="1163"/>
      <c r="M3" s="1164"/>
      <c r="N3" s="1152"/>
      <c r="O3" s="1152" t="s">
        <v>346</v>
      </c>
      <c r="P3" s="1152"/>
      <c r="Q3" s="1152">
        <f>IF(ISERROR(#REF!/('Sch-5'!D14+'Sch-5'!D16+'Sch-5'!D18)),0,#REF!/( 'Sch-5'!D14+'Sch-5'!D16+'Sch-5'!D18))</f>
        <v>0</v>
      </c>
      <c r="R3" s="1152"/>
      <c r="S3" s="1165"/>
      <c r="T3" s="1166"/>
      <c r="U3" s="1166"/>
      <c r="V3" s="1166"/>
      <c r="W3" s="1155"/>
      <c r="X3" s="1165"/>
      <c r="Y3" s="1155"/>
      <c r="Z3" s="1155"/>
      <c r="AA3" s="1600"/>
      <c r="AB3" s="1600"/>
      <c r="AC3" s="1155"/>
      <c r="AD3" s="1155"/>
      <c r="AE3" s="1155"/>
      <c r="AF3" s="1155"/>
      <c r="AG3" s="1155"/>
      <c r="AH3" s="1155"/>
      <c r="AI3" s="1155"/>
      <c r="AJ3" s="1155"/>
      <c r="AK3" s="1155"/>
      <c r="AL3" s="1155"/>
      <c r="AM3" s="1155"/>
      <c r="AN3" s="1155"/>
      <c r="AO3" s="1152"/>
      <c r="AP3" s="1152"/>
      <c r="AQ3" s="1152"/>
      <c r="AR3" s="1152"/>
      <c r="AS3" s="1152"/>
    </row>
    <row r="4" spans="1:45" s="1153" customFormat="1" ht="15">
      <c r="A4" s="1601" t="s">
        <v>488</v>
      </c>
      <c r="B4" s="1601"/>
      <c r="C4" s="1601"/>
      <c r="D4" s="1601"/>
      <c r="E4" s="1601"/>
      <c r="F4" s="1601"/>
      <c r="G4" s="1601"/>
      <c r="H4" s="1601"/>
      <c r="I4" s="1601"/>
      <c r="J4" s="1601"/>
      <c r="K4" s="1167"/>
      <c r="O4" s="1168" t="s">
        <v>347</v>
      </c>
      <c r="P4" s="1154"/>
      <c r="Q4" s="1169" t="e">
        <f>#REF!</f>
        <v>#REF!</v>
      </c>
      <c r="R4" s="1154"/>
      <c r="S4" s="1154"/>
      <c r="T4" s="1154"/>
      <c r="U4" s="1154"/>
      <c r="V4" s="1155"/>
      <c r="W4" s="1155"/>
      <c r="X4" s="1155"/>
      <c r="Y4" s="1155"/>
      <c r="Z4" s="1155"/>
      <c r="AA4" s="1155"/>
      <c r="AB4" s="1155"/>
      <c r="AC4" s="1155"/>
      <c r="AD4" s="1155"/>
      <c r="AE4" s="1152"/>
      <c r="AF4" s="1152"/>
      <c r="AG4" s="1152"/>
      <c r="AH4" s="1152"/>
      <c r="AI4" s="1152"/>
      <c r="AJ4" s="1152"/>
      <c r="AK4" s="1152"/>
      <c r="AL4" s="1152"/>
      <c r="AM4" s="1152"/>
      <c r="AN4" s="1152"/>
      <c r="AO4" s="1152"/>
    </row>
    <row r="5" spans="1:45" s="1153" customFormat="1">
      <c r="A5" s="1170"/>
      <c r="B5" s="1171"/>
      <c r="C5" s="1171"/>
      <c r="D5" s="1170"/>
      <c r="E5" s="1171"/>
      <c r="F5" s="1172"/>
      <c r="G5" s="1173"/>
      <c r="H5" s="1174"/>
      <c r="I5" s="1174"/>
      <c r="J5" s="1160"/>
      <c r="K5" s="1161"/>
      <c r="O5" s="1168" t="s">
        <v>348</v>
      </c>
      <c r="P5" s="1154"/>
      <c r="Q5" s="1169">
        <f>IF(ISERROR(#REF!/#REF!),0,#REF! /#REF!)</f>
        <v>0</v>
      </c>
      <c r="R5" s="1154"/>
      <c r="S5" s="1154"/>
      <c r="T5" s="1154"/>
      <c r="U5" s="1154"/>
      <c r="V5" s="1155"/>
      <c r="W5" s="1155"/>
      <c r="X5" s="1155"/>
      <c r="Y5" s="1155"/>
      <c r="Z5" s="1155"/>
      <c r="AA5" s="1155"/>
      <c r="AB5" s="1155"/>
      <c r="AC5" s="1155"/>
      <c r="AD5" s="1155"/>
      <c r="AE5" s="1152"/>
      <c r="AF5" s="1152"/>
      <c r="AG5" s="1152"/>
      <c r="AH5" s="1152"/>
      <c r="AI5" s="1152"/>
      <c r="AJ5" s="1152"/>
      <c r="AK5" s="1152"/>
      <c r="AL5" s="1152"/>
      <c r="AM5" s="1152"/>
      <c r="AN5" s="1152"/>
      <c r="AO5" s="1152"/>
    </row>
    <row r="6" spans="1:45" s="1153" customFormat="1" ht="15">
      <c r="A6" s="1175" t="str">
        <f>'Sch-1'!A6</f>
        <v>Bidder’s Name and Address (e) :</v>
      </c>
      <c r="B6" s="1176"/>
      <c r="C6" s="1176"/>
      <c r="D6" s="1175"/>
      <c r="E6" s="1176"/>
      <c r="F6" s="1177"/>
      <c r="G6" s="1178"/>
      <c r="H6" s="1177"/>
      <c r="I6" s="1158" t="s">
        <v>400</v>
      </c>
      <c r="J6" s="1160"/>
      <c r="K6" s="1179"/>
      <c r="O6" s="1168" t="s">
        <v>351</v>
      </c>
      <c r="P6" s="1154"/>
      <c r="Q6" s="1169" t="e">
        <f>#REF!</f>
        <v>#REF!</v>
      </c>
      <c r="R6" s="1154"/>
      <c r="S6" s="1154"/>
      <c r="T6" s="1154"/>
      <c r="U6" s="1154"/>
      <c r="V6" s="1155"/>
      <c r="W6" s="1155"/>
      <c r="X6" s="1155"/>
      <c r="Y6" s="1155"/>
      <c r="Z6" s="1155"/>
      <c r="AA6" s="1155"/>
      <c r="AB6" s="1155"/>
      <c r="AC6" s="1155"/>
      <c r="AD6" s="1155"/>
      <c r="AE6" s="1152"/>
      <c r="AF6" s="1152"/>
      <c r="AG6" s="1152"/>
      <c r="AH6" s="1152"/>
      <c r="AI6" s="1152"/>
      <c r="AJ6" s="1152"/>
      <c r="AK6" s="1152"/>
      <c r="AL6" s="1152"/>
      <c r="AM6" s="1152"/>
      <c r="AN6" s="1152"/>
      <c r="AO6" s="1152"/>
    </row>
    <row r="7" spans="1:45" s="1153" customFormat="1" ht="15">
      <c r="A7" s="1392"/>
      <c r="B7" s="1392"/>
      <c r="C7" s="1392"/>
      <c r="D7" s="1392"/>
      <c r="E7" s="1392"/>
      <c r="F7" s="1392"/>
      <c r="G7" s="1392"/>
      <c r="H7" s="1392"/>
      <c r="I7" s="1180" t="str">
        <f>'Sch-1'!M7</f>
        <v>Sr General Manager (C&amp;M)</v>
      </c>
      <c r="J7" s="1160"/>
      <c r="K7" s="1181"/>
      <c r="O7" s="1168" t="s">
        <v>350</v>
      </c>
      <c r="P7" s="1154"/>
      <c r="Q7" s="1182" t="e">
        <f>SUM(Q3:Q6)</f>
        <v>#REF!</v>
      </c>
      <c r="R7" s="1154"/>
      <c r="S7" s="1154"/>
      <c r="T7" s="1154"/>
      <c r="U7" s="1154"/>
      <c r="V7" s="1155"/>
      <c r="W7" s="1155"/>
      <c r="X7" s="1155"/>
      <c r="Y7" s="1155"/>
      <c r="Z7" s="1155"/>
      <c r="AA7" s="1155"/>
      <c r="AB7" s="1155"/>
      <c r="AC7" s="1155"/>
      <c r="AD7" s="1155"/>
      <c r="AE7" s="1152"/>
      <c r="AF7" s="1152"/>
      <c r="AG7" s="1152"/>
      <c r="AH7" s="1152"/>
      <c r="AI7" s="1152"/>
      <c r="AJ7" s="1152"/>
      <c r="AK7" s="1152"/>
      <c r="AL7" s="1152"/>
      <c r="AM7" s="1152"/>
      <c r="AN7" s="1152"/>
      <c r="AO7" s="1152"/>
    </row>
    <row r="8" spans="1:45" s="1153" customFormat="1" ht="15">
      <c r="A8" s="1183" t="s">
        <v>401</v>
      </c>
      <c r="B8" s="1184"/>
      <c r="C8" s="1185" t="str">
        <f>IF('Sch-1'!B8=0, "", 'Sch-1'!B8)</f>
        <v>Name_Name</v>
      </c>
      <c r="D8" s="1185"/>
      <c r="E8" s="1185"/>
      <c r="I8" s="1180" t="str">
        <f>'Sch-1'!M8</f>
        <v xml:space="preserve">Power Grid Corporation of India Limited </v>
      </c>
      <c r="J8" s="1160"/>
      <c r="K8" s="1181"/>
      <c r="O8" s="1154"/>
      <c r="P8" s="1154"/>
      <c r="Q8" s="1154"/>
      <c r="R8" s="1154"/>
      <c r="S8" s="1154"/>
      <c r="T8" s="1154"/>
      <c r="U8" s="1154"/>
      <c r="V8" s="1155"/>
      <c r="W8" s="1155"/>
      <c r="X8" s="1155"/>
      <c r="Y8" s="1155"/>
      <c r="Z8" s="1155"/>
      <c r="AA8" s="1155"/>
      <c r="AB8" s="1155"/>
      <c r="AC8" s="1155"/>
      <c r="AD8" s="1155"/>
      <c r="AE8" s="1152"/>
      <c r="AF8" s="1152"/>
      <c r="AG8" s="1152"/>
      <c r="AH8" s="1152"/>
      <c r="AI8" s="1152"/>
      <c r="AJ8" s="1152"/>
      <c r="AK8" s="1152"/>
      <c r="AL8" s="1152"/>
      <c r="AM8" s="1152"/>
      <c r="AN8" s="1152"/>
      <c r="AO8" s="1152"/>
    </row>
    <row r="9" spans="1:45" s="1153" customFormat="1" ht="15">
      <c r="A9" s="1183" t="s">
        <v>403</v>
      </c>
      <c r="B9" s="1184"/>
      <c r="C9" s="1185" t="str">
        <f>IF('Sch-1'!B9=0, "", 'Sch-1'!B9)</f>
        <v>Address1</v>
      </c>
      <c r="D9" s="1185"/>
      <c r="E9" s="1185"/>
      <c r="I9" s="1180" t="str">
        <f>'Sch-1'!M9</f>
        <v>North Eastern Region</v>
      </c>
      <c r="J9" s="1160"/>
      <c r="K9" s="1181"/>
      <c r="O9" s="1154"/>
      <c r="P9" s="1154"/>
      <c r="Q9" s="1154"/>
      <c r="R9" s="1154"/>
      <c r="S9" s="1154"/>
      <c r="T9" s="1154"/>
      <c r="U9" s="1154"/>
      <c r="V9" s="1155"/>
      <c r="W9" s="1155"/>
      <c r="X9" s="1155"/>
      <c r="Y9" s="1155"/>
      <c r="Z9" s="1155"/>
      <c r="AA9" s="1155"/>
      <c r="AB9" s="1155"/>
      <c r="AC9" s="1155"/>
      <c r="AD9" s="1155"/>
      <c r="AE9" s="1152"/>
      <c r="AF9" s="1152"/>
      <c r="AG9" s="1152"/>
      <c r="AH9" s="1152"/>
      <c r="AI9" s="1152"/>
      <c r="AJ9" s="1152"/>
      <c r="AK9" s="1152"/>
      <c r="AL9" s="1152"/>
      <c r="AM9" s="1152"/>
      <c r="AN9" s="1152"/>
      <c r="AO9" s="1152"/>
    </row>
    <row r="10" spans="1:45" s="1153" customFormat="1">
      <c r="A10" s="1186"/>
      <c r="B10" s="1187"/>
      <c r="C10" s="1185" t="str">
        <f>IF('Sch-1'!B10=0, "", 'Sch-1'!B10)</f>
        <v>Address2</v>
      </c>
      <c r="D10" s="1185"/>
      <c r="E10" s="1185"/>
      <c r="I10" s="1180" t="str">
        <f>'Sch-1'!M10</f>
        <v xml:space="preserve">Dongtieh, Lower Nongrah, Lapalang </v>
      </c>
      <c r="J10" s="1160"/>
      <c r="K10" s="1181"/>
      <c r="O10" s="1168" t="s">
        <v>297</v>
      </c>
      <c r="P10" s="1154"/>
      <c r="Q10" s="1169">
        <f>'Sch-1'!AA10</f>
        <v>0</v>
      </c>
      <c r="R10" s="1154"/>
      <c r="S10" s="1154"/>
      <c r="T10" s="1154"/>
      <c r="U10" s="1154"/>
      <c r="V10" s="1155"/>
      <c r="W10" s="1155"/>
      <c r="X10" s="1155"/>
      <c r="Y10" s="1155"/>
      <c r="Z10" s="1155"/>
      <c r="AA10" s="1155"/>
      <c r="AB10" s="1155"/>
      <c r="AC10" s="1155"/>
      <c r="AD10" s="1155"/>
      <c r="AE10" s="1152"/>
      <c r="AF10" s="1152"/>
      <c r="AG10" s="1152"/>
      <c r="AH10" s="1152"/>
      <c r="AI10" s="1152"/>
      <c r="AJ10" s="1152"/>
      <c r="AK10" s="1152"/>
      <c r="AL10" s="1152"/>
      <c r="AM10" s="1152"/>
      <c r="AN10" s="1152"/>
      <c r="AO10" s="1152"/>
    </row>
    <row r="11" spans="1:45" s="1153" customFormat="1">
      <c r="A11" s="1186"/>
      <c r="B11" s="1187"/>
      <c r="C11" s="1185" t="str">
        <f>IF('Sch-1'!B11=0, "", 'Sch-1'!B11)</f>
        <v/>
      </c>
      <c r="D11" s="1185"/>
      <c r="E11" s="1185"/>
      <c r="I11" s="1180" t="str">
        <f>'Sch-1'!M11</f>
        <v>Shillong – 793 006 (Meghalaya).</v>
      </c>
      <c r="J11" s="1160"/>
      <c r="K11" s="1181"/>
      <c r="O11" s="1168"/>
      <c r="P11" s="1154"/>
      <c r="Q11" s="1169"/>
      <c r="R11" s="1154"/>
      <c r="S11" s="1154"/>
      <c r="T11" s="1154"/>
      <c r="U11" s="1154"/>
      <c r="V11" s="1155"/>
      <c r="W11" s="1155"/>
      <c r="X11" s="1155"/>
      <c r="Y11" s="1155"/>
      <c r="Z11" s="1155"/>
      <c r="AA11" s="1155"/>
      <c r="AB11" s="1155"/>
      <c r="AC11" s="1155"/>
      <c r="AD11" s="1155"/>
      <c r="AE11" s="1152"/>
      <c r="AF11" s="1152"/>
      <c r="AG11" s="1152"/>
      <c r="AH11" s="1152"/>
      <c r="AI11" s="1152"/>
      <c r="AJ11" s="1152"/>
      <c r="AK11" s="1152"/>
      <c r="AL11" s="1152"/>
      <c r="AM11" s="1152"/>
      <c r="AN11" s="1152"/>
      <c r="AO11" s="1152"/>
    </row>
    <row r="12" spans="1:45" s="1153" customFormat="1" ht="18.75" customHeight="1">
      <c r="A12" s="1604" t="s">
        <v>617</v>
      </c>
      <c r="B12" s="1604"/>
      <c r="C12" s="1604"/>
      <c r="D12" s="1604"/>
      <c r="E12" s="1604"/>
      <c r="F12" s="1604"/>
      <c r="G12" s="1604"/>
      <c r="H12" s="1604"/>
      <c r="I12" s="1604"/>
      <c r="J12" s="1604"/>
      <c r="K12" s="1181"/>
      <c r="O12" s="1168"/>
      <c r="P12" s="1154"/>
      <c r="Q12" s="1169"/>
      <c r="R12" s="1154"/>
      <c r="S12" s="1154"/>
      <c r="T12" s="1154"/>
      <c r="U12" s="1154"/>
      <c r="V12" s="1155"/>
      <c r="W12" s="1155"/>
      <c r="X12" s="1155"/>
      <c r="Y12" s="1155"/>
      <c r="Z12" s="1155"/>
      <c r="AA12" s="1155"/>
      <c r="AB12" s="1155"/>
      <c r="AC12" s="1155"/>
      <c r="AD12" s="1155"/>
      <c r="AE12" s="1152"/>
      <c r="AF12" s="1152"/>
      <c r="AG12" s="1152"/>
      <c r="AH12" s="1152"/>
      <c r="AI12" s="1152"/>
      <c r="AJ12" s="1152"/>
      <c r="AK12" s="1152"/>
      <c r="AL12" s="1152"/>
      <c r="AM12" s="1152"/>
      <c r="AN12" s="1152"/>
      <c r="AO12" s="1152"/>
    </row>
    <row r="13" spans="1:45" s="1153" customFormat="1" ht="15">
      <c r="A13" s="1187"/>
      <c r="B13" s="1187"/>
      <c r="C13" s="1187"/>
      <c r="D13" s="1187"/>
      <c r="E13" s="1187"/>
      <c r="F13" s="1185"/>
      <c r="G13" s="1188"/>
      <c r="H13" s="1189"/>
      <c r="I13" s="1190" t="s">
        <v>286</v>
      </c>
      <c r="J13" s="1160"/>
      <c r="K13" s="1155"/>
      <c r="O13" s="1154"/>
      <c r="P13" s="1602" t="s">
        <v>302</v>
      </c>
      <c r="Q13" s="1602"/>
      <c r="R13" s="1191" t="s">
        <v>306</v>
      </c>
      <c r="S13" s="1602" t="s">
        <v>303</v>
      </c>
      <c r="T13" s="1602"/>
      <c r="U13" s="1154"/>
      <c r="V13" s="1155"/>
      <c r="W13" s="1155"/>
      <c r="X13" s="1155"/>
      <c r="Y13" s="1155"/>
      <c r="Z13" s="1155"/>
      <c r="AA13" s="1155"/>
      <c r="AB13" s="1155"/>
      <c r="AC13" s="1155"/>
      <c r="AD13" s="1155"/>
      <c r="AE13" s="1152"/>
      <c r="AF13" s="1152"/>
      <c r="AG13" s="1152"/>
      <c r="AH13" s="1152"/>
      <c r="AI13" s="1152"/>
      <c r="AJ13" s="1152"/>
      <c r="AK13" s="1152"/>
      <c r="AL13" s="1152"/>
      <c r="AM13" s="1152"/>
      <c r="AN13" s="1152"/>
      <c r="AO13" s="1152"/>
    </row>
    <row r="14" spans="1:45" s="1153" customFormat="1" ht="85.5" customHeight="1">
      <c r="A14" s="1192" t="s">
        <v>367</v>
      </c>
      <c r="B14" s="1192" t="s">
        <v>576</v>
      </c>
      <c r="C14" s="1192" t="s">
        <v>577</v>
      </c>
      <c r="D14" s="1193" t="s">
        <v>582</v>
      </c>
      <c r="E14" s="1192" t="s">
        <v>578</v>
      </c>
      <c r="F14" s="1192" t="s">
        <v>372</v>
      </c>
      <c r="G14" s="1194" t="s">
        <v>358</v>
      </c>
      <c r="H14" s="1194" t="s">
        <v>359</v>
      </c>
      <c r="I14" s="1192" t="s">
        <v>663</v>
      </c>
      <c r="J14" s="1192" t="s">
        <v>662</v>
      </c>
      <c r="K14" s="1155"/>
      <c r="O14" s="1154"/>
      <c r="P14" s="1195" t="s">
        <v>373</v>
      </c>
      <c r="Q14" s="1195" t="s">
        <v>408</v>
      </c>
      <c r="R14" s="1191"/>
      <c r="S14" s="1195" t="s">
        <v>373</v>
      </c>
      <c r="T14" s="1195" t="s">
        <v>408</v>
      </c>
      <c r="U14" s="1154"/>
      <c r="V14" s="1155"/>
      <c r="W14" s="1155"/>
      <c r="X14" s="1155"/>
      <c r="Y14" s="1155"/>
      <c r="Z14" s="1155"/>
      <c r="AA14" s="1155"/>
      <c r="AB14" s="1155"/>
      <c r="AC14" s="1155"/>
      <c r="AD14" s="1155"/>
      <c r="AE14" s="1152"/>
      <c r="AF14" s="1152"/>
      <c r="AG14" s="1152"/>
      <c r="AH14" s="1152"/>
      <c r="AI14" s="1152"/>
      <c r="AJ14" s="1152"/>
      <c r="AK14" s="1152"/>
      <c r="AL14" s="1152"/>
      <c r="AM14" s="1152"/>
      <c r="AN14" s="1152"/>
      <c r="AO14" s="1152"/>
    </row>
    <row r="15" spans="1:45" s="1200" customFormat="1" ht="14.25" customHeight="1">
      <c r="A15" s="1196">
        <v>1</v>
      </c>
      <c r="B15" s="1196">
        <v>2</v>
      </c>
      <c r="C15" s="1196">
        <v>2</v>
      </c>
      <c r="D15" s="1196">
        <v>4</v>
      </c>
      <c r="E15" s="1196">
        <v>5</v>
      </c>
      <c r="F15" s="1196">
        <v>3</v>
      </c>
      <c r="G15" s="1196">
        <v>4</v>
      </c>
      <c r="H15" s="1196">
        <v>5</v>
      </c>
      <c r="I15" s="1197">
        <v>6</v>
      </c>
      <c r="J15" s="1198" t="s">
        <v>679</v>
      </c>
      <c r="K15" s="1199"/>
      <c r="M15" s="1200" t="e">
        <f>Discount!O20</f>
        <v>#REF!</v>
      </c>
      <c r="O15" s="1201"/>
      <c r="P15" s="1202">
        <v>5</v>
      </c>
      <c r="Q15" s="1202" t="s">
        <v>409</v>
      </c>
      <c r="R15" s="1201"/>
      <c r="S15" s="1202">
        <v>5</v>
      </c>
      <c r="T15" s="1202" t="s">
        <v>409</v>
      </c>
      <c r="U15" s="1201"/>
      <c r="V15" s="1203"/>
      <c r="W15" s="1203"/>
      <c r="X15" s="1203"/>
      <c r="Y15" s="1203"/>
      <c r="Z15" s="1203"/>
      <c r="AA15" s="1203"/>
      <c r="AB15" s="1203"/>
      <c r="AC15" s="1203"/>
      <c r="AD15" s="1203"/>
      <c r="AE15" s="1204"/>
      <c r="AF15" s="1204"/>
      <c r="AG15" s="1204"/>
      <c r="AH15" s="1204"/>
      <c r="AI15" s="1204"/>
      <c r="AJ15" s="1204"/>
      <c r="AK15" s="1204"/>
      <c r="AL15" s="1204"/>
      <c r="AM15" s="1204"/>
      <c r="AN15" s="1204"/>
      <c r="AO15" s="1204"/>
    </row>
    <row r="16" spans="1:45" s="1208" customFormat="1">
      <c r="A16" s="1207">
        <v>1</v>
      </c>
      <c r="B16" s="1205"/>
      <c r="C16" s="1205"/>
      <c r="D16" s="1206"/>
      <c r="E16" s="1205"/>
      <c r="F16" s="1401"/>
      <c r="G16" s="1207"/>
      <c r="H16" s="1207"/>
      <c r="I16" s="1418"/>
      <c r="J16" s="1416">
        <f>ROUND(H16*I16,2)</f>
        <v>0</v>
      </c>
      <c r="M16" s="1209" t="e">
        <f t="shared" ref="M16" si="0">I16*(1-$M$15)</f>
        <v>#REF!</v>
      </c>
    </row>
    <row r="17" spans="1:41" s="1208" customFormat="1">
      <c r="A17" s="1207">
        <v>2</v>
      </c>
      <c r="B17" s="1205"/>
      <c r="C17" s="1205"/>
      <c r="D17" s="1206"/>
      <c r="E17" s="1205"/>
      <c r="F17" s="1401"/>
      <c r="G17" s="1207"/>
      <c r="H17" s="1207"/>
      <c r="I17" s="1418"/>
      <c r="J17" s="1416">
        <f t="shared" ref="J17:J29" si="1">ROUND(H17*I17,2)</f>
        <v>0</v>
      </c>
      <c r="M17" s="1209"/>
    </row>
    <row r="18" spans="1:41" s="1208" customFormat="1">
      <c r="A18" s="1207">
        <v>3</v>
      </c>
      <c r="B18" s="1205"/>
      <c r="C18" s="1205"/>
      <c r="D18" s="1206"/>
      <c r="E18" s="1205"/>
      <c r="F18" s="1401"/>
      <c r="G18" s="1207"/>
      <c r="H18" s="1207"/>
      <c r="I18" s="1418"/>
      <c r="J18" s="1416">
        <f t="shared" si="1"/>
        <v>0</v>
      </c>
      <c r="M18" s="1209"/>
    </row>
    <row r="19" spans="1:41" s="1208" customFormat="1">
      <c r="A19" s="1207">
        <v>4</v>
      </c>
      <c r="B19" s="1205"/>
      <c r="C19" s="1205"/>
      <c r="D19" s="1206"/>
      <c r="E19" s="1205"/>
      <c r="F19" s="1401"/>
      <c r="G19" s="1207"/>
      <c r="H19" s="1207"/>
      <c r="I19" s="1418"/>
      <c r="J19" s="1416">
        <f t="shared" si="1"/>
        <v>0</v>
      </c>
      <c r="M19" s="1209"/>
    </row>
    <row r="20" spans="1:41" s="1208" customFormat="1">
      <c r="A20" s="1207">
        <v>5</v>
      </c>
      <c r="B20" s="1205"/>
      <c r="C20" s="1205"/>
      <c r="D20" s="1206"/>
      <c r="E20" s="1205"/>
      <c r="F20" s="1401"/>
      <c r="G20" s="1207"/>
      <c r="H20" s="1207"/>
      <c r="I20" s="1418"/>
      <c r="J20" s="1416">
        <f t="shared" si="1"/>
        <v>0</v>
      </c>
      <c r="M20" s="1209"/>
    </row>
    <row r="21" spans="1:41" s="1208" customFormat="1">
      <c r="A21" s="1207">
        <v>6</v>
      </c>
      <c r="B21" s="1205"/>
      <c r="C21" s="1205"/>
      <c r="D21" s="1206"/>
      <c r="E21" s="1205"/>
      <c r="F21" s="1401"/>
      <c r="G21" s="1207"/>
      <c r="H21" s="1207"/>
      <c r="I21" s="1418"/>
      <c r="J21" s="1416">
        <f t="shared" si="1"/>
        <v>0</v>
      </c>
      <c r="M21" s="1209"/>
    </row>
    <row r="22" spans="1:41" s="1208" customFormat="1">
      <c r="A22" s="1207">
        <v>7</v>
      </c>
      <c r="B22" s="1205"/>
      <c r="C22" s="1205"/>
      <c r="D22" s="1206"/>
      <c r="E22" s="1205"/>
      <c r="F22" s="1401"/>
      <c r="G22" s="1207"/>
      <c r="H22" s="1207"/>
      <c r="I22" s="1418"/>
      <c r="J22" s="1416">
        <f t="shared" si="1"/>
        <v>0</v>
      </c>
      <c r="M22" s="1209"/>
    </row>
    <row r="23" spans="1:41" s="1208" customFormat="1">
      <c r="A23" s="1207">
        <v>8</v>
      </c>
      <c r="B23" s="1205"/>
      <c r="C23" s="1205"/>
      <c r="D23" s="1206"/>
      <c r="E23" s="1205"/>
      <c r="F23" s="1401"/>
      <c r="G23" s="1207"/>
      <c r="H23" s="1207"/>
      <c r="I23" s="1418"/>
      <c r="J23" s="1416">
        <f t="shared" si="1"/>
        <v>0</v>
      </c>
      <c r="M23" s="1209"/>
    </row>
    <row r="24" spans="1:41" s="1208" customFormat="1">
      <c r="A24" s="1207">
        <v>9</v>
      </c>
      <c r="B24" s="1205"/>
      <c r="C24" s="1205"/>
      <c r="D24" s="1206"/>
      <c r="E24" s="1205"/>
      <c r="F24" s="1401"/>
      <c r="G24" s="1207"/>
      <c r="H24" s="1207"/>
      <c r="I24" s="1418"/>
      <c r="J24" s="1416">
        <f t="shared" si="1"/>
        <v>0</v>
      </c>
      <c r="M24" s="1209"/>
    </row>
    <row r="25" spans="1:41" s="1208" customFormat="1">
      <c r="A25" s="1207">
        <v>10</v>
      </c>
      <c r="B25" s="1205"/>
      <c r="C25" s="1205"/>
      <c r="D25" s="1206"/>
      <c r="E25" s="1205"/>
      <c r="F25" s="1401"/>
      <c r="G25" s="1207"/>
      <c r="H25" s="1207"/>
      <c r="I25" s="1418"/>
      <c r="J25" s="1416">
        <f t="shared" si="1"/>
        <v>0</v>
      </c>
      <c r="M25" s="1209"/>
    </row>
    <row r="26" spans="1:41" s="1208" customFormat="1">
      <c r="A26" s="1207">
        <v>11</v>
      </c>
      <c r="B26" s="1205"/>
      <c r="C26" s="1205"/>
      <c r="D26" s="1206"/>
      <c r="E26" s="1205"/>
      <c r="F26" s="1401"/>
      <c r="G26" s="1207"/>
      <c r="H26" s="1207"/>
      <c r="I26" s="1418"/>
      <c r="J26" s="1416">
        <f t="shared" si="1"/>
        <v>0</v>
      </c>
      <c r="M26" s="1209"/>
    </row>
    <row r="27" spans="1:41" s="1208" customFormat="1">
      <c r="A27" s="1207">
        <v>19</v>
      </c>
      <c r="B27" s="1205"/>
      <c r="C27" s="1205"/>
      <c r="D27" s="1206"/>
      <c r="E27" s="1205"/>
      <c r="F27" s="1401"/>
      <c r="G27" s="1207"/>
      <c r="H27" s="1207"/>
      <c r="I27" s="1418"/>
      <c r="J27" s="1416">
        <f t="shared" si="1"/>
        <v>0</v>
      </c>
      <c r="M27" s="1209"/>
    </row>
    <row r="28" spans="1:41" s="1208" customFormat="1">
      <c r="A28" s="1207">
        <v>20</v>
      </c>
      <c r="B28" s="1205"/>
      <c r="C28" s="1205"/>
      <c r="D28" s="1206"/>
      <c r="E28" s="1205"/>
      <c r="F28" s="1401"/>
      <c r="G28" s="1207"/>
      <c r="H28" s="1207"/>
      <c r="I28" s="1418"/>
      <c r="J28" s="1416">
        <f t="shared" si="1"/>
        <v>0</v>
      </c>
      <c r="M28" s="1209"/>
    </row>
    <row r="29" spans="1:41" s="1208" customFormat="1">
      <c r="A29" s="1207">
        <v>21</v>
      </c>
      <c r="B29" s="1205"/>
      <c r="C29" s="1205"/>
      <c r="D29" s="1206"/>
      <c r="E29" s="1205"/>
      <c r="F29" s="1401"/>
      <c r="G29" s="1207"/>
      <c r="H29" s="1207"/>
      <c r="I29" s="1418"/>
      <c r="J29" s="1416">
        <f t="shared" si="1"/>
        <v>0</v>
      </c>
      <c r="M29" s="1209"/>
    </row>
    <row r="30" spans="1:41" s="1216" customFormat="1" ht="15">
      <c r="A30" s="1210"/>
      <c r="B30" s="1211"/>
      <c r="C30" s="1211"/>
      <c r="D30" s="1212"/>
      <c r="E30" s="1211"/>
      <c r="F30" s="1213" t="s">
        <v>657</v>
      </c>
      <c r="G30" s="1212"/>
      <c r="H30" s="1212"/>
      <c r="I30" s="1214"/>
      <c r="J30" s="1215">
        <f>SUM(J16:J29)</f>
        <v>0</v>
      </c>
      <c r="P30" s="1217"/>
      <c r="Q30" s="1217"/>
      <c r="R30" s="1217"/>
      <c r="S30" s="1217"/>
      <c r="T30" s="1217"/>
      <c r="U30" s="1217"/>
      <c r="V30" s="1218"/>
      <c r="W30" s="1218"/>
      <c r="X30" s="1218"/>
      <c r="Y30" s="1218"/>
      <c r="Z30" s="1218"/>
      <c r="AA30" s="1218"/>
      <c r="AB30" s="1218"/>
      <c r="AC30" s="1218"/>
      <c r="AD30" s="1218"/>
      <c r="AE30" s="1219"/>
      <c r="AF30" s="1219"/>
      <c r="AG30" s="1219"/>
      <c r="AH30" s="1219"/>
      <c r="AI30" s="1219"/>
      <c r="AJ30" s="1219"/>
      <c r="AK30" s="1219"/>
      <c r="AL30" s="1219"/>
      <c r="AM30" s="1219"/>
      <c r="AN30" s="1219"/>
      <c r="AO30" s="1219"/>
    </row>
    <row r="31" spans="1:41" s="1226" customFormat="1" ht="7.5" customHeight="1">
      <c r="A31" s="1220"/>
      <c r="B31" s="1221"/>
      <c r="C31" s="1221"/>
      <c r="D31" s="1222"/>
      <c r="E31" s="1221"/>
      <c r="F31" s="1223"/>
      <c r="G31" s="1222"/>
      <c r="H31" s="1222"/>
      <c r="I31" s="1224"/>
      <c r="J31" s="1225"/>
      <c r="P31" s="1227"/>
      <c r="Q31" s="1227"/>
      <c r="R31" s="1228"/>
      <c r="S31" s="1227"/>
      <c r="T31" s="1227"/>
      <c r="U31" s="1227"/>
      <c r="V31" s="1229"/>
      <c r="W31" s="1229"/>
      <c r="X31" s="1229"/>
      <c r="Y31" s="1229"/>
      <c r="Z31" s="1229"/>
      <c r="AA31" s="1229"/>
      <c r="AB31" s="1229"/>
      <c r="AC31" s="1229"/>
      <c r="AD31" s="1229"/>
      <c r="AE31" s="1230"/>
      <c r="AF31" s="1230"/>
      <c r="AG31" s="1230"/>
      <c r="AH31" s="1230"/>
      <c r="AI31" s="1230"/>
      <c r="AJ31" s="1230"/>
      <c r="AK31" s="1230"/>
      <c r="AL31" s="1230"/>
      <c r="AM31" s="1230"/>
      <c r="AN31" s="1230"/>
      <c r="AO31" s="1230"/>
    </row>
    <row r="32" spans="1:41" ht="15">
      <c r="A32" s="1231" t="s">
        <v>585</v>
      </c>
      <c r="B32" s="1599" t="s">
        <v>687</v>
      </c>
      <c r="C32" s="1599"/>
      <c r="D32" s="1599"/>
      <c r="E32" s="1599"/>
      <c r="F32" s="1599"/>
      <c r="G32" s="1599"/>
      <c r="H32" s="1599"/>
      <c r="I32" s="1599"/>
      <c r="J32" s="1599"/>
      <c r="K32" s="1232"/>
      <c r="O32" s="1232"/>
    </row>
    <row r="33" spans="1:41" ht="15">
      <c r="A33" s="1231"/>
      <c r="B33" s="1391"/>
      <c r="C33" s="1391"/>
      <c r="D33" s="1391"/>
      <c r="E33" s="1391"/>
      <c r="F33" s="1391"/>
      <c r="G33" s="1391"/>
      <c r="H33" s="1391"/>
      <c r="I33" s="1391"/>
      <c r="J33" s="1391"/>
      <c r="K33" s="1232"/>
      <c r="O33" s="1232"/>
    </row>
    <row r="34" spans="1:41" s="1153" customFormat="1" ht="15">
      <c r="A34" s="1236" t="s">
        <v>549</v>
      </c>
      <c r="B34" s="1237" t="str">
        <f>'Sch-1'!B35</f>
        <v>30  Apr  2024</v>
      </c>
      <c r="C34" s="1390" t="str">
        <f>'Sch-1'!B35</f>
        <v>30  Apr  2024</v>
      </c>
      <c r="E34" s="1238"/>
      <c r="I34" s="1239" t="s">
        <v>412</v>
      </c>
      <c r="J34" s="1240" t="str">
        <f>'Names of Bidder'!D39</f>
        <v>Printed_Name</v>
      </c>
      <c r="P34" s="1154"/>
      <c r="Q34" s="1154"/>
      <c r="R34" s="1154"/>
      <c r="S34" s="1154"/>
      <c r="T34" s="1154"/>
      <c r="U34" s="1154"/>
      <c r="V34" s="1155"/>
      <c r="W34" s="1155"/>
      <c r="X34" s="1155"/>
      <c r="Y34" s="1155"/>
      <c r="Z34" s="1155"/>
      <c r="AA34" s="1155"/>
      <c r="AB34" s="1155"/>
      <c r="AC34" s="1155"/>
      <c r="AD34" s="1155"/>
      <c r="AE34" s="1152"/>
      <c r="AF34" s="1152"/>
      <c r="AG34" s="1152"/>
      <c r="AH34" s="1152"/>
      <c r="AI34" s="1152"/>
      <c r="AJ34" s="1152"/>
      <c r="AK34" s="1152"/>
      <c r="AL34" s="1152"/>
      <c r="AM34" s="1152"/>
      <c r="AN34" s="1152"/>
      <c r="AO34" s="1152"/>
    </row>
    <row r="35" spans="1:41" s="1153" customFormat="1" ht="15">
      <c r="A35" s="1236" t="s">
        <v>265</v>
      </c>
      <c r="B35" s="1237" t="e">
        <f xml:space="preserve"> IF(#REF!=0, "",#REF!)</f>
        <v>#REF!</v>
      </c>
      <c r="C35" s="1390" t="str">
        <f>'Sch-1'!B36</f>
        <v>Place_Place</v>
      </c>
      <c r="E35" s="1238"/>
      <c r="I35" s="1239" t="s">
        <v>413</v>
      </c>
      <c r="J35" s="1240" t="str">
        <f>'Names of Bidder'!D40</f>
        <v>Designation</v>
      </c>
      <c r="P35" s="1154"/>
      <c r="Q35" s="1154"/>
      <c r="R35" s="1154"/>
      <c r="S35" s="1154"/>
      <c r="T35" s="1154"/>
      <c r="U35" s="1154"/>
      <c r="V35" s="1155"/>
      <c r="W35" s="1155"/>
      <c r="X35" s="1155"/>
      <c r="Y35" s="1155"/>
      <c r="Z35" s="1155"/>
      <c r="AA35" s="1155"/>
      <c r="AB35" s="1155"/>
      <c r="AC35" s="1155"/>
      <c r="AD35" s="1155"/>
      <c r="AE35" s="1152"/>
      <c r="AF35" s="1152"/>
      <c r="AG35" s="1152"/>
      <c r="AH35" s="1152"/>
      <c r="AI35" s="1152"/>
      <c r="AJ35" s="1152"/>
      <c r="AK35" s="1152"/>
      <c r="AL35" s="1152"/>
      <c r="AM35" s="1152"/>
      <c r="AN35" s="1152"/>
      <c r="AO35" s="1152"/>
    </row>
    <row r="36" spans="1:41">
      <c r="B36" s="1241"/>
      <c r="C36" s="1241"/>
      <c r="D36" s="1232"/>
      <c r="E36" s="1241"/>
      <c r="F36" s="1232"/>
      <c r="G36" s="1232"/>
      <c r="H36" s="1232"/>
      <c r="K36" s="1232"/>
      <c r="O36" s="1232"/>
    </row>
    <row r="37" spans="1:41">
      <c r="B37" s="1241"/>
      <c r="C37" s="1241"/>
      <c r="D37" s="1232"/>
      <c r="E37" s="1241"/>
      <c r="F37" s="1232"/>
      <c r="G37" s="1232"/>
      <c r="H37" s="1232"/>
      <c r="K37" s="1232"/>
      <c r="O37" s="1232"/>
    </row>
    <row r="38" spans="1:41">
      <c r="B38" s="1241"/>
      <c r="C38" s="1241"/>
      <c r="D38" s="1232"/>
      <c r="E38" s="1241"/>
      <c r="F38" s="1232"/>
      <c r="G38" s="1232"/>
      <c r="H38" s="1232"/>
      <c r="K38" s="1232"/>
      <c r="O38" s="1232"/>
    </row>
    <row r="39" spans="1:41">
      <c r="B39" s="1241"/>
      <c r="C39" s="1241"/>
      <c r="D39" s="1232"/>
      <c r="E39" s="1241"/>
      <c r="F39" s="1232"/>
      <c r="G39" s="1232"/>
      <c r="H39" s="1232"/>
      <c r="K39" s="1232"/>
      <c r="O39" s="1232"/>
    </row>
    <row r="40" spans="1:41">
      <c r="B40" s="1241"/>
      <c r="C40" s="1241"/>
      <c r="D40" s="1232"/>
      <c r="E40" s="1241"/>
      <c r="F40" s="1232"/>
      <c r="G40" s="1232"/>
      <c r="H40" s="1232"/>
      <c r="K40" s="1232"/>
      <c r="O40" s="1232"/>
    </row>
    <row r="41" spans="1:41">
      <c r="K41" s="1232"/>
      <c r="O41" s="1232"/>
    </row>
    <row r="42" spans="1:41">
      <c r="A42" s="1232"/>
      <c r="B42" s="1232"/>
      <c r="C42" s="1232"/>
      <c r="D42" s="1232"/>
      <c r="E42" s="1232"/>
      <c r="F42" s="1232"/>
      <c r="G42" s="1232"/>
      <c r="H42" s="1232"/>
      <c r="I42" s="1232"/>
      <c r="J42" s="1232"/>
      <c r="K42" s="1232"/>
      <c r="O42" s="1232"/>
      <c r="P42" s="1232"/>
      <c r="Q42" s="1232"/>
      <c r="R42" s="1232"/>
      <c r="S42" s="1232"/>
      <c r="T42" s="1232"/>
      <c r="U42" s="1232"/>
      <c r="V42" s="1232"/>
      <c r="W42" s="1232"/>
      <c r="X42" s="1232"/>
      <c r="Y42" s="1232"/>
      <c r="Z42" s="1232"/>
      <c r="AA42" s="1232"/>
      <c r="AB42" s="1232"/>
      <c r="AC42" s="1232"/>
      <c r="AD42" s="1232"/>
      <c r="AE42" s="1232"/>
      <c r="AF42" s="1232"/>
      <c r="AG42" s="1232"/>
      <c r="AH42" s="1232"/>
      <c r="AI42" s="1232"/>
      <c r="AJ42" s="1232"/>
      <c r="AK42" s="1232"/>
      <c r="AL42" s="1232"/>
      <c r="AM42" s="1232"/>
      <c r="AN42" s="1232"/>
      <c r="AO42" s="1232"/>
    </row>
    <row r="43" spans="1:41">
      <c r="A43" s="1232"/>
      <c r="B43" s="1232"/>
      <c r="C43" s="1232"/>
      <c r="D43" s="1232"/>
      <c r="E43" s="1232"/>
      <c r="F43" s="1232"/>
      <c r="G43" s="1232"/>
      <c r="H43" s="1232"/>
      <c r="I43" s="1232"/>
      <c r="J43" s="1232"/>
      <c r="K43" s="1232"/>
      <c r="O43" s="1232"/>
      <c r="P43" s="1232"/>
      <c r="Q43" s="1232"/>
      <c r="R43" s="1232"/>
      <c r="S43" s="1232"/>
      <c r="T43" s="1232"/>
      <c r="U43" s="1232"/>
      <c r="V43" s="1232"/>
      <c r="W43" s="1232"/>
      <c r="X43" s="1232"/>
      <c r="Y43" s="1232"/>
      <c r="Z43" s="1232"/>
      <c r="AA43" s="1232"/>
      <c r="AB43" s="1232"/>
      <c r="AC43" s="1232"/>
      <c r="AD43" s="1232"/>
      <c r="AE43" s="1232"/>
      <c r="AF43" s="1232"/>
      <c r="AG43" s="1232"/>
      <c r="AH43" s="1232"/>
      <c r="AI43" s="1232"/>
      <c r="AJ43" s="1232"/>
      <c r="AK43" s="1232"/>
      <c r="AL43" s="1232"/>
      <c r="AM43" s="1232"/>
      <c r="AN43" s="1232"/>
      <c r="AO43" s="1232"/>
    </row>
    <row r="44" spans="1:41">
      <c r="A44" s="1232"/>
      <c r="B44" s="1232"/>
      <c r="C44" s="1232"/>
      <c r="D44" s="1232"/>
      <c r="E44" s="1232"/>
      <c r="F44" s="1232"/>
      <c r="G44" s="1232"/>
      <c r="H44" s="1232"/>
      <c r="I44" s="1232"/>
      <c r="J44" s="1232"/>
      <c r="K44" s="1232"/>
      <c r="O44" s="1232"/>
      <c r="P44" s="1232"/>
      <c r="Q44" s="1232"/>
      <c r="R44" s="1232"/>
      <c r="S44" s="1232"/>
      <c r="T44" s="1232"/>
      <c r="U44" s="1232"/>
      <c r="V44" s="1232"/>
      <c r="W44" s="1232"/>
      <c r="X44" s="1232"/>
      <c r="Y44" s="1232"/>
      <c r="Z44" s="1232"/>
      <c r="AA44" s="1232"/>
      <c r="AB44" s="1232"/>
      <c r="AC44" s="1232"/>
      <c r="AD44" s="1232"/>
      <c r="AE44" s="1232"/>
      <c r="AF44" s="1232"/>
      <c r="AG44" s="1232"/>
      <c r="AH44" s="1232"/>
      <c r="AI44" s="1232"/>
      <c r="AJ44" s="1232"/>
      <c r="AK44" s="1232"/>
      <c r="AL44" s="1232"/>
      <c r="AM44" s="1232"/>
      <c r="AN44" s="1232"/>
      <c r="AO44" s="1232"/>
    </row>
    <row r="45" spans="1:41">
      <c r="A45" s="1232"/>
      <c r="B45" s="1232"/>
      <c r="C45" s="1232"/>
      <c r="D45" s="1232"/>
      <c r="E45" s="1232"/>
      <c r="F45" s="1232"/>
      <c r="G45" s="1232"/>
      <c r="H45" s="1232"/>
      <c r="I45" s="1232"/>
      <c r="J45" s="1232"/>
      <c r="K45" s="1232"/>
      <c r="O45" s="1232"/>
      <c r="P45" s="1232"/>
      <c r="Q45" s="1232"/>
      <c r="R45" s="1232"/>
      <c r="S45" s="1232"/>
      <c r="T45" s="1232"/>
      <c r="U45" s="1232"/>
      <c r="V45" s="1232"/>
      <c r="W45" s="1232"/>
      <c r="X45" s="1232"/>
      <c r="Y45" s="1232"/>
      <c r="Z45" s="1232"/>
      <c r="AA45" s="1232"/>
      <c r="AB45" s="1232"/>
      <c r="AC45" s="1232"/>
      <c r="AD45" s="1232"/>
      <c r="AE45" s="1232"/>
      <c r="AF45" s="1232"/>
      <c r="AG45" s="1232"/>
      <c r="AH45" s="1232"/>
      <c r="AI45" s="1232"/>
      <c r="AJ45" s="1232"/>
      <c r="AK45" s="1232"/>
      <c r="AL45" s="1232"/>
      <c r="AM45" s="1232"/>
      <c r="AN45" s="1232"/>
      <c r="AO45" s="1232"/>
    </row>
    <row r="46" spans="1:41">
      <c r="A46" s="1232"/>
      <c r="B46" s="1232"/>
      <c r="C46" s="1232"/>
      <c r="D46" s="1232"/>
      <c r="E46" s="1232"/>
      <c r="F46" s="1232"/>
      <c r="G46" s="1232"/>
      <c r="H46" s="1232"/>
      <c r="I46" s="1232"/>
      <c r="J46" s="1232"/>
      <c r="K46" s="1232"/>
      <c r="O46" s="1232"/>
      <c r="P46" s="1232"/>
      <c r="Q46" s="1232"/>
      <c r="R46" s="1232"/>
      <c r="S46" s="1232"/>
      <c r="T46" s="1232"/>
      <c r="U46" s="1232"/>
      <c r="V46" s="1232"/>
      <c r="W46" s="1232"/>
      <c r="X46" s="1232"/>
      <c r="Y46" s="1232"/>
      <c r="Z46" s="1232"/>
      <c r="AA46" s="1232"/>
      <c r="AB46" s="1232"/>
      <c r="AC46" s="1232"/>
      <c r="AD46" s="1232"/>
      <c r="AE46" s="1232"/>
      <c r="AF46" s="1232"/>
      <c r="AG46" s="1232"/>
      <c r="AH46" s="1232"/>
      <c r="AI46" s="1232"/>
      <c r="AJ46" s="1232"/>
      <c r="AK46" s="1232"/>
      <c r="AL46" s="1232"/>
      <c r="AM46" s="1232"/>
      <c r="AN46" s="1232"/>
      <c r="AO46" s="1232"/>
    </row>
    <row r="47" spans="1:41">
      <c r="A47" s="1232"/>
      <c r="B47" s="1232"/>
      <c r="C47" s="1232"/>
      <c r="D47" s="1232"/>
      <c r="E47" s="1232"/>
      <c r="F47" s="1232"/>
      <c r="G47" s="1232"/>
      <c r="H47" s="1232"/>
      <c r="I47" s="1232"/>
      <c r="J47" s="1232"/>
      <c r="K47" s="1232"/>
      <c r="O47" s="1232"/>
      <c r="P47" s="1232"/>
      <c r="Q47" s="1232"/>
      <c r="R47" s="1232"/>
      <c r="S47" s="1232"/>
      <c r="T47" s="1232"/>
      <c r="U47" s="1232"/>
      <c r="V47" s="1232"/>
      <c r="W47" s="1232"/>
      <c r="X47" s="1232"/>
      <c r="Y47" s="1232"/>
      <c r="Z47" s="1232"/>
      <c r="AA47" s="1232"/>
      <c r="AB47" s="1232"/>
      <c r="AC47" s="1232"/>
      <c r="AD47" s="1232"/>
      <c r="AE47" s="1232"/>
      <c r="AF47" s="1232"/>
      <c r="AG47" s="1232"/>
      <c r="AH47" s="1232"/>
      <c r="AI47" s="1232"/>
      <c r="AJ47" s="1232"/>
      <c r="AK47" s="1232"/>
      <c r="AL47" s="1232"/>
      <c r="AM47" s="1232"/>
      <c r="AN47" s="1232"/>
      <c r="AO47" s="1232"/>
    </row>
    <row r="48" spans="1:41">
      <c r="A48" s="1232"/>
      <c r="B48" s="1232"/>
      <c r="C48" s="1232"/>
      <c r="D48" s="1232"/>
      <c r="E48" s="1232"/>
      <c r="F48" s="1232"/>
      <c r="G48" s="1232"/>
      <c r="H48" s="1232"/>
      <c r="I48" s="1232"/>
      <c r="J48" s="1232"/>
      <c r="K48" s="1232"/>
      <c r="O48" s="1232"/>
      <c r="P48" s="1232"/>
      <c r="Q48" s="1232"/>
      <c r="R48" s="1232"/>
      <c r="S48" s="1232"/>
      <c r="T48" s="1232"/>
      <c r="U48" s="1232"/>
      <c r="V48" s="1232"/>
      <c r="W48" s="1232"/>
      <c r="X48" s="1232"/>
      <c r="Y48" s="1232"/>
      <c r="Z48" s="1232"/>
      <c r="AA48" s="1232"/>
      <c r="AB48" s="1232"/>
      <c r="AC48" s="1232"/>
      <c r="AD48" s="1232"/>
      <c r="AE48" s="1232"/>
      <c r="AF48" s="1232"/>
      <c r="AG48" s="1232"/>
      <c r="AH48" s="1232"/>
      <c r="AI48" s="1232"/>
      <c r="AJ48" s="1232"/>
      <c r="AK48" s="1232"/>
      <c r="AL48" s="1232"/>
      <c r="AM48" s="1232"/>
      <c r="AN48" s="1232"/>
      <c r="AO48" s="1232"/>
    </row>
    <row r="49" spans="1:41">
      <c r="A49" s="1232"/>
      <c r="B49" s="1232"/>
      <c r="C49" s="1232"/>
      <c r="D49" s="1232"/>
      <c r="E49" s="1232"/>
      <c r="F49" s="1232"/>
      <c r="G49" s="1232"/>
      <c r="H49" s="1232"/>
      <c r="I49" s="1232"/>
      <c r="J49" s="1232"/>
      <c r="K49" s="1232"/>
      <c r="O49" s="1232"/>
      <c r="P49" s="1232"/>
      <c r="Q49" s="1232"/>
      <c r="R49" s="1232"/>
      <c r="S49" s="1232"/>
      <c r="T49" s="1232"/>
      <c r="U49" s="1232"/>
      <c r="V49" s="1232"/>
      <c r="W49" s="1232"/>
      <c r="X49" s="1232"/>
      <c r="Y49" s="1232"/>
      <c r="Z49" s="1232"/>
      <c r="AA49" s="1232"/>
      <c r="AB49" s="1232"/>
      <c r="AC49" s="1232"/>
      <c r="AD49" s="1232"/>
      <c r="AE49" s="1232"/>
      <c r="AF49" s="1232"/>
      <c r="AG49" s="1232"/>
      <c r="AH49" s="1232"/>
      <c r="AI49" s="1232"/>
      <c r="AJ49" s="1232"/>
      <c r="AK49" s="1232"/>
      <c r="AL49" s="1232"/>
      <c r="AM49" s="1232"/>
      <c r="AN49" s="1232"/>
      <c r="AO49" s="1232"/>
    </row>
    <row r="50" spans="1:41">
      <c r="A50" s="1232"/>
      <c r="B50" s="1232"/>
      <c r="C50" s="1232"/>
      <c r="D50" s="1232"/>
      <c r="E50" s="1232"/>
      <c r="F50" s="1232"/>
      <c r="G50" s="1232"/>
      <c r="H50" s="1232"/>
      <c r="I50" s="1232"/>
      <c r="J50" s="1232"/>
      <c r="K50" s="1232"/>
      <c r="O50" s="1232"/>
      <c r="P50" s="1232"/>
      <c r="Q50" s="1232"/>
      <c r="R50" s="1232"/>
      <c r="S50" s="1232"/>
      <c r="T50" s="1232"/>
      <c r="U50" s="1232"/>
      <c r="V50" s="1232"/>
      <c r="W50" s="1232"/>
      <c r="X50" s="1232"/>
      <c r="Y50" s="1232"/>
      <c r="Z50" s="1232"/>
      <c r="AA50" s="1232"/>
      <c r="AB50" s="1232"/>
      <c r="AC50" s="1232"/>
      <c r="AD50" s="1232"/>
      <c r="AE50" s="1232"/>
      <c r="AF50" s="1232"/>
      <c r="AG50" s="1232"/>
      <c r="AH50" s="1232"/>
      <c r="AI50" s="1232"/>
      <c r="AJ50" s="1232"/>
      <c r="AK50" s="1232"/>
      <c r="AL50" s="1232"/>
      <c r="AM50" s="1232"/>
      <c r="AN50" s="1232"/>
      <c r="AO50" s="1232"/>
    </row>
    <row r="51" spans="1:41">
      <c r="A51" s="1232"/>
      <c r="B51" s="1232"/>
      <c r="C51" s="1232"/>
      <c r="D51" s="1232"/>
      <c r="E51" s="1232"/>
      <c r="F51" s="1232"/>
      <c r="G51" s="1232"/>
      <c r="H51" s="1232"/>
      <c r="I51" s="1232"/>
      <c r="J51" s="1232"/>
      <c r="K51" s="1232"/>
      <c r="O51" s="1232"/>
      <c r="P51" s="1232"/>
      <c r="Q51" s="1232"/>
      <c r="R51" s="1232"/>
      <c r="S51" s="1232"/>
      <c r="T51" s="1232"/>
      <c r="U51" s="1232"/>
      <c r="V51" s="1232"/>
      <c r="W51" s="1232"/>
      <c r="X51" s="1232"/>
      <c r="Y51" s="1232"/>
      <c r="Z51" s="1232"/>
      <c r="AA51" s="1232"/>
      <c r="AB51" s="1232"/>
      <c r="AC51" s="1232"/>
      <c r="AD51" s="1232"/>
      <c r="AE51" s="1232"/>
      <c r="AF51" s="1232"/>
      <c r="AG51" s="1232"/>
      <c r="AH51" s="1232"/>
      <c r="AI51" s="1232"/>
      <c r="AJ51" s="1232"/>
      <c r="AK51" s="1232"/>
      <c r="AL51" s="1232"/>
      <c r="AM51" s="1232"/>
      <c r="AN51" s="1232"/>
      <c r="AO51" s="1232"/>
    </row>
  </sheetData>
  <sheetProtection algorithmName="SHA-512" hashValue="pMtXSQIBYIh9feju9SpA0kddNdqSZNjNs1+/UjDYCfW5TiO/dFpHcR9Yo8cO8+YGfCcjWk4A5H3KvMuFJ3Qulw==" saltValue="QsRRj1a28A5+4LD0Gi7SXw==" spinCount="100000" sheet="1" objects="1" scenarios="1" formatCells="0" formatColumns="0" formatRows="0" selectLockedCells="1" sort="0"/>
  <customSheetViews>
    <customSheetView guid="{92E4643E-E153-4A15-ADC8-B3E5FA86113E}" scale="85" showPageBreaks="1" fitToPage="1" printArea="1" hiddenColumns="1" view="pageBreakPreview" topLeftCell="A116">
      <selection activeCell="I126" sqref="I126"/>
      <pageMargins left="0.511811023622047" right="0.27559055118110198" top="0.55000000000000004" bottom="0.42" header="0.81" footer="0.23622047244094499"/>
      <printOptions horizontalCentered="1"/>
      <pageSetup paperSize="9" scale="75" fitToHeight="10000" orientation="landscape" r:id="rId1"/>
      <headerFooter alignWithMargins="0"/>
    </customSheetView>
    <customSheetView guid="{1A69D62F-E881-40D6-8A9A-90D0B2FD17F9}" scale="85" showPageBreaks="1" fitToPage="1" printArea="1" hiddenColumns="1" view="pageBreakPreview" topLeftCell="A13">
      <selection activeCell="I20" sqref="I20"/>
      <pageMargins left="0.511811023622047" right="0.27559055118110198" top="0.55000000000000004" bottom="0.42" header="0.81" footer="0.23622047244094499"/>
      <printOptions horizontalCentered="1"/>
      <pageSetup paperSize="9" scale="78" fitToHeight="10000" orientation="landscape" r:id="rId2"/>
      <headerFooter alignWithMargins="0"/>
    </customSheetView>
    <customSheetView guid="{7FEA3959-92A6-4B7E-927B-087EAC5E7414}" scale="80" showPageBreaks="1" printArea="1" view="pageBreakPreview" topLeftCell="A12">
      <selection activeCell="I17" sqref="I17"/>
      <pageMargins left="0.511811023622047" right="0.27559055118110198" top="0.55000000000000004" bottom="0.42" header="0.81" footer="0.23622047244094499"/>
      <printOptions horizontalCentered="1"/>
      <pageSetup paperSize="9" scale="74" orientation="landscape" r:id="rId3"/>
      <headerFooter alignWithMargins="0">
        <oddFooter>&amp;R&amp;"Book Antiqua,Bold"&amp;10Schedule-2/ Page &amp;P of &amp;N</oddFooter>
      </headerFooter>
    </customSheetView>
    <customSheetView guid="{8DCF598F-E3E8-4517-8889-6DF83747DD2A}" scale="85" showPageBreaks="1" printArea="1" view="pageBreakPreview" topLeftCell="A47">
      <selection activeCell="I18" sqref="I18:I694"/>
      <pageMargins left="0.511811023622047" right="0.27559055118110198" top="0.55000000000000004" bottom="0.42" header="0.81" footer="0.23622047244094499"/>
      <printOptions horizontalCentered="1"/>
      <pageSetup paperSize="9" scale="74" orientation="landscape" r:id="rId4"/>
      <headerFooter alignWithMargins="0">
        <oddFooter>&amp;R&amp;"Book Antiqua,Bold"&amp;10Schedule-2/ Page &amp;P of &amp;N</oddFooter>
      </headerFooter>
    </customSheetView>
    <customSheetView guid="{B7DA3930-F502-4F10-B6E9-DF93489BC550}" scale="80" showPageBreaks="1" printArea="1" view="pageBreakPreview">
      <selection activeCell="G22" sqref="G22"/>
      <pageMargins left="0.511811023622047" right="0.27559055118110198" top="0.39370078740157499" bottom="0.43307086614173201" header="0.23622047244094499" footer="0.23622047244094499"/>
      <printOptions horizontalCentered="1"/>
      <pageSetup paperSize="9" scale="75" orientation="landscape" r:id="rId5"/>
      <headerFooter alignWithMargins="0">
        <oddFooter>&amp;R&amp;"Book Antiqua,Bold"&amp;10Schedule-2/ Page &amp;P of &amp;N</oddFooter>
      </headerFooter>
    </customSheetView>
    <customSheetView guid="{89820FCD-8AFD-42C4-B05F-5701FCC12354}" showPageBreaks="1" printArea="1" hiddenColumns="1" view="pageBreakPreview" topLeftCell="A40">
      <selection activeCell="F49" sqref="F49"/>
      <colBreaks count="1" manualBreakCount="1">
        <brk id="7" max="1048575" man="1"/>
      </colBreaks>
      <pageMargins left="0.511811023622047" right="0.27559055118110198" top="0.39370078740157499" bottom="0.43307086614173201" header="0.23622047244094499" footer="0.23622047244094499"/>
      <printOptions horizontalCentered="1"/>
      <pageSetup paperSize="9" scale="80" orientation="portrait" r:id="rId6"/>
      <headerFooter alignWithMargins="0">
        <oddFooter>&amp;R&amp;"Book Antiqua,Bold"&amp;10Schedule-2/ Page &amp;P of &amp;N</oddFooter>
      </headerFooter>
    </customSheetView>
    <customSheetView guid="{DECF7153-B692-414F-BA42-AEEFA09CA6EC}" showPageBreaks="1" printArea="1" hiddenColumns="1" view="pageBreakPreview" topLeftCell="A150">
      <selection activeCell="F158" sqref="F158"/>
      <colBreaks count="1" manualBreakCount="1">
        <brk id="7" max="1048575" man="1"/>
      </colBreaks>
      <pageMargins left="0.511811023622047" right="0.27559055118110198" top="0.39370078740157499" bottom="0.43307086614173201" header="0.23622047244094499" footer="0.23622047244094499"/>
      <printOptions horizontalCentered="1"/>
      <pageSetup paperSize="9" scale="80" orientation="portrait" r:id="rId7"/>
      <headerFooter alignWithMargins="0">
        <oddFooter>&amp;R&amp;"Book Antiqua,Bold"&amp;10Schedule-2/ Page &amp;P of &amp;N</oddFooter>
      </headerFooter>
    </customSheetView>
    <customSheetView guid="{693AE0F1-9847-4E6A-B08E-BAB67D33B621}" scale="115" showPageBreaks="1" printArea="1" hiddenRows="1" hiddenColumns="1" view="pageBreakPreview">
      <selection activeCell="F237" sqref="F237:F239"/>
      <colBreaks count="1" manualBreakCount="1">
        <brk id="7" max="1048575" man="1"/>
      </colBreaks>
      <pageMargins left="0.511811023622047" right="0.27559055118110198" top="0.39370078740157499" bottom="0.43307086614173201" header="0.23622047244094499" footer="0.23622047244094499"/>
      <printOptions horizontalCentered="1"/>
      <pageSetup paperSize="9" scale="76" orientation="portrait" horizontalDpi="300" verticalDpi="300" r:id="rId8"/>
      <headerFooter alignWithMargins="0">
        <oddFooter>&amp;R&amp;"Book Antiqua,Bold"&amp;10Schedule-2/ Page &amp;P of &amp;N</oddFooter>
      </headerFooter>
    </customSheetView>
    <customSheetView guid="{38BADFEC-005D-4348-A1C4-C10C151F5DFC}" showPageBreaks="1" printArea="1" hiddenRows="1" hiddenColumns="1" view="pageBreakPreview">
      <selection activeCell="F19" sqref="F19"/>
      <colBreaks count="1" manualBreakCount="1">
        <brk id="7" max="1048575" man="1"/>
      </colBreaks>
      <pageMargins left="0.511811023622047" right="0.27559055118110198" top="0.39370078740157499" bottom="0.43307086614173201" header="0.23622047244094499" footer="0.23622047244094499"/>
      <printOptions horizontalCentered="1"/>
      <pageSetup paperSize="9" scale="76" orientation="portrait" horizontalDpi="300" verticalDpi="300" r:id="rId9"/>
      <headerFooter alignWithMargins="0">
        <oddFooter>&amp;R&amp;"Book Antiqua,Bold"&amp;10Schedule-2/ Page &amp;P of &amp;N</oddFooter>
      </headerFooter>
    </customSheetView>
    <customSheetView guid="{3AF5D368-0F40-4903-B06B-A4E8DE0BBD2F}"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0"/>
      <headerFooter alignWithMargins="0">
        <oddFooter>&amp;R&amp;"Book Antiqua,Bold"&amp;10Schedule-2/ Page &amp;P of &amp;N</oddFooter>
      </headerFooter>
    </customSheetView>
    <customSheetView guid="{091A6405-72DB-46E0-B81A-EC53A5C58396}" showPageBreaks="1" printArea="1" hiddenColumns="1" view="pageBreakPreview" topLeftCell="A61">
      <selection activeCell="E20" sqref="E20"/>
      <rowBreaks count="3" manualBreakCount="3">
        <brk id="23" max="5" man="1"/>
        <brk id="43" max="5" man="1"/>
        <brk id="70"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1"/>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27A45B7A-04F2-4516-B80B-5ED0825D4ED3}" showPageBreaks="1" printArea="1" hiddenColumns="1" view="pageBreakPreview">
      <selection activeCell="E25" sqref="E25"/>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5"/>
      <headerFooter alignWithMargins="0">
        <oddFooter>&amp;R&amp;"Book Antiqua,Bold"&amp;10Schedule-2/ Page &amp;P of &amp;N</oddFooter>
      </headerFooter>
    </customSheetView>
    <customSheetView guid="{611D8B62-9C40-451B-ABB4-92F111B2BF43}"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6"/>
      <headerFooter alignWithMargins="0">
        <oddFooter>&amp;R&amp;"Book Antiqua,Bold"&amp;10Schedule-2/ Page &amp;P of &amp;N</oddFooter>
      </headerFooter>
    </customSheetView>
    <customSheetView guid="{75ADC1CB-B2FC-4413-A994-9BBA99DCA57A}" showPageBreaks="1" printArea="1" hiddenColumns="1" view="pageBreakPreview" topLeftCell="A40">
      <selection activeCell="F49" sqref="F49"/>
      <colBreaks count="1" manualBreakCount="1">
        <brk id="7" max="1048575" man="1"/>
      </colBreaks>
      <pageMargins left="0.511811023622047" right="0.27559055118110198" top="0.39370078740157499" bottom="0.43307086614173201" header="0.23622047244094499" footer="0.23622047244094499"/>
      <printOptions horizontalCentered="1"/>
      <pageSetup paperSize="9" scale="80" orientation="portrait" r:id="rId17"/>
      <headerFooter alignWithMargins="0">
        <oddFooter>&amp;R&amp;"Book Antiqua,Bold"&amp;10Schedule-2/ Page &amp;P of &amp;N</oddFooter>
      </headerFooter>
    </customSheetView>
    <customSheetView guid="{2CE5BBB8-7D2C-4EA1-98DE-92BEDF0C8A97}" hiddenRows="1" hiddenColumns="1" topLeftCell="A16">
      <selection activeCell="C24" sqref="C24"/>
      <colBreaks count="1" manualBreakCount="1">
        <brk id="7" max="1048575" man="1"/>
      </colBreaks>
      <pageMargins left="0.511811023622047" right="0.27559055118110198" top="0.39370078740157499" bottom="0.43307086614173201" header="0.23622047244094499" footer="0.23622047244094499"/>
      <printOptions horizontalCentered="1"/>
      <pageSetup paperSize="9" scale="80" orientation="portrait" r:id="rId18"/>
      <headerFooter alignWithMargins="0">
        <oddFooter>&amp;R&amp;"Book Antiqua,Bold"&amp;10Schedule-2/ Page &amp;P of &amp;N</oddFooter>
      </headerFooter>
    </customSheetView>
    <customSheetView guid="{B95AE71C-5BDA-4E26-8FE3-DB001AA67062}" scale="90" showPageBreaks="1" printArea="1" view="pageBreakPreview" topLeftCell="A251">
      <selection activeCell="F251" sqref="F251"/>
      <pageMargins left="0.511811023622047" right="0.27559055118110198" top="0.39370078740157499" bottom="0.43307086614173201" header="0.23622047244094499" footer="0.23622047244094499"/>
      <printOptions horizontalCentered="1"/>
      <pageSetup paperSize="9" scale="81" orientation="landscape" r:id="rId19"/>
      <headerFooter alignWithMargins="0">
        <oddFooter>&amp;R&amp;"Book Antiqua,Bold"&amp;10Schedule-2/ Page &amp;P of &amp;N</oddFooter>
      </headerFooter>
    </customSheetView>
    <customSheetView guid="{85C5F000-3F2E-4A34-B83F-6CE80CF74968}" scale="85" showPageBreaks="1" printArea="1" hiddenColumns="1" view="pageBreakPreview" topLeftCell="A244">
      <selection activeCell="J18" sqref="J18"/>
      <pageMargins left="0.511811023622047" right="0.27559055118110198" top="0.55000000000000004" bottom="0.42" header="0.81" footer="0.23622047244094499"/>
      <printOptions horizontalCentered="1"/>
      <pageSetup paperSize="9" scale="74" orientation="landscape" r:id="rId20"/>
      <headerFooter alignWithMargins="0">
        <oddFooter>&amp;R&amp;"Book Antiqua,Bold"&amp;10Schedule-2/ Page &amp;P of &amp;N</oddFooter>
      </headerFooter>
    </customSheetView>
    <customSheetView guid="{996AFBE6-B482-42C1-8052-EFE8998821C2}" scale="85" showPageBreaks="1" printArea="1" hiddenColumns="1" view="pageBreakPreview" topLeftCell="A232">
      <selection activeCell="G240" sqref="G240"/>
      <pageMargins left="0.511811023622047" right="0.27559055118110198" top="0.55000000000000004" bottom="0.42" header="0.81" footer="0.23622047244094499"/>
      <printOptions horizontalCentered="1"/>
      <pageSetup paperSize="9" scale="74" orientation="landscape" r:id="rId21"/>
      <headerFooter alignWithMargins="0">
        <oddFooter>&amp;R&amp;"Book Antiqua,Bold"&amp;10Schedule-2/ Page &amp;P of &amp;N</oddFooter>
      </headerFooter>
    </customSheetView>
    <customSheetView guid="{AD86AC6C-B2E5-489A-BA08-94D78CF752AB}" scale="85" showPageBreaks="1" printArea="1" hiddenColumns="1" view="pageBreakPreview" topLeftCell="A18">
      <selection activeCell="I18" sqref="I18"/>
      <pageMargins left="0.511811023622047" right="0.27559055118110198" top="0.55000000000000004" bottom="0.42" header="0.81" footer="0.23622047244094499"/>
      <printOptions horizontalCentered="1"/>
      <pageSetup paperSize="9" scale="74" orientation="landscape" r:id="rId22"/>
      <headerFooter alignWithMargins="0">
        <oddFooter>&amp;R&amp;"Book Antiqua,Bold"&amp;10Schedule-2/ Page &amp;P of &amp;N</oddFooter>
      </headerFooter>
    </customSheetView>
    <customSheetView guid="{2F2FBC91-79AB-49BF-B046-986FA957665E}" scale="55" showPageBreaks="1" printArea="1" view="pageBreakPreview" topLeftCell="A62">
      <selection activeCell="I23" sqref="I23"/>
      <pageMargins left="0.511811023622047" right="0.27559055118110198" top="0.55000000000000004" bottom="0.42" header="0.81" footer="0.23622047244094499"/>
      <printOptions horizontalCentered="1"/>
      <pageSetup paperSize="9" scale="74" orientation="landscape" r:id="rId23"/>
      <headerFooter alignWithMargins="0">
        <oddFooter>&amp;R&amp;"Book Antiqua,Bold"&amp;10Schedule-2/ Page &amp;P of &amp;N</oddFooter>
      </headerFooter>
    </customSheetView>
    <customSheetView guid="{A6F13BD3-B96C-452C-968D-78F6E5959979}" scale="85" showPageBreaks="1" fitToPage="1" printArea="1" hiddenColumns="1" view="pageBreakPreview" topLeftCell="A116">
      <selection activeCell="I126" sqref="I126"/>
      <pageMargins left="0.511811023622047" right="0.27559055118110198" top="0.55000000000000004" bottom="0.42" header="0.81" footer="0.23622047244094499"/>
      <printOptions horizontalCentered="1"/>
      <pageSetup paperSize="9" scale="75" fitToHeight="10000" orientation="landscape" r:id="rId24"/>
      <headerFooter alignWithMargins="0"/>
    </customSheetView>
  </customSheetViews>
  <mergeCells count="7">
    <mergeCell ref="B32:J32"/>
    <mergeCell ref="AA3:AB3"/>
    <mergeCell ref="A4:J4"/>
    <mergeCell ref="P13:Q13"/>
    <mergeCell ref="S13:T13"/>
    <mergeCell ref="A3:J3"/>
    <mergeCell ref="A12:J12"/>
  </mergeCells>
  <phoneticPr fontId="4" type="noConversion"/>
  <conditionalFormatting sqref="I16:I29">
    <cfRule type="expression" dxfId="14" priority="1072" stopIfTrue="1">
      <formula>H16&gt;0</formula>
    </cfRule>
  </conditionalFormatting>
  <dataValidations count="1">
    <dataValidation type="decimal" operator="greaterThan" allowBlank="1" showInputMessage="1" showErrorMessage="1" error="Please enter decimal number only." sqref="I16:I29">
      <formula1>0</formula1>
    </dataValidation>
  </dataValidations>
  <printOptions horizontalCentered="1"/>
  <pageMargins left="0.511811023622047" right="0.21" top="0.37" bottom="0.31" header="0.47" footer="0.23622047244094499"/>
  <pageSetup paperSize="9" fitToHeight="0" orientation="landscape" r:id="rId25"/>
  <headerFooter alignWithMargins="0"/>
  <drawing r:id="rId2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53"/>
  </sheetPr>
  <dimension ref="A1:AO152"/>
  <sheetViews>
    <sheetView topLeftCell="A9" zoomScaleSheetLayoutView="100" workbookViewId="0">
      <selection activeCell="F68" sqref="F68"/>
    </sheetView>
  </sheetViews>
  <sheetFormatPr defaultRowHeight="16.5"/>
  <cols>
    <col min="1" max="1" width="11.375" style="385" customWidth="1"/>
    <col min="2" max="2" width="35.375" style="352" customWidth="1"/>
    <col min="3" max="3" width="7.625" style="351" customWidth="1"/>
    <col min="4" max="4" width="9.625" style="351" customWidth="1"/>
    <col min="5" max="6" width="17.625" style="351" customWidth="1"/>
    <col min="7" max="7" width="9" style="138"/>
    <col min="8" max="10" width="9" style="296"/>
    <col min="11" max="11" width="9" style="380" hidden="1" customWidth="1"/>
    <col min="12" max="13" width="17.625" style="380" hidden="1" customWidth="1"/>
    <col min="14" max="14" width="9" style="381" hidden="1" customWidth="1"/>
    <col min="15" max="15" width="15.625" style="380" hidden="1" customWidth="1"/>
    <col min="16" max="16" width="17.125" style="380" hidden="1" customWidth="1"/>
    <col min="17" max="17" width="9" style="380" hidden="1" customWidth="1"/>
    <col min="18" max="26" width="9" style="90"/>
    <col min="27" max="37" width="9" style="139"/>
    <col min="38" max="16384" width="9" style="296"/>
  </cols>
  <sheetData>
    <row r="1" spans="1:41" s="304" customFormat="1" ht="18" customHeight="1">
      <c r="A1" s="65" t="str">
        <f>Cover!B3</f>
        <v>NESH/CSM/G1/SRM/OT/1500-1286/NIT  dated 27/05/2024.</v>
      </c>
      <c r="B1" s="66"/>
      <c r="C1" s="67"/>
      <c r="D1" s="67"/>
      <c r="E1" s="8"/>
      <c r="F1" s="9" t="s">
        <v>67</v>
      </c>
      <c r="G1" s="138"/>
      <c r="K1" s="381"/>
      <c r="L1" s="381"/>
      <c r="M1" s="381"/>
      <c r="N1" s="381"/>
      <c r="O1" s="381"/>
      <c r="P1" s="381"/>
      <c r="Q1" s="381"/>
      <c r="R1" s="128"/>
      <c r="S1" s="128"/>
      <c r="T1" s="128"/>
      <c r="U1" s="128"/>
      <c r="V1" s="128"/>
      <c r="W1" s="128"/>
      <c r="X1" s="128"/>
      <c r="Y1" s="128"/>
      <c r="Z1" s="128"/>
      <c r="AA1" s="138"/>
      <c r="AB1" s="138"/>
      <c r="AC1" s="138"/>
      <c r="AD1" s="138"/>
      <c r="AE1" s="138"/>
      <c r="AF1" s="138"/>
      <c r="AG1" s="138"/>
      <c r="AH1" s="138"/>
      <c r="AI1" s="138"/>
      <c r="AJ1" s="138"/>
      <c r="AK1" s="138"/>
    </row>
    <row r="2" spans="1:41" s="304" customFormat="1" ht="15" customHeight="1">
      <c r="A2" s="297"/>
      <c r="B2" s="350"/>
      <c r="C2" s="299"/>
      <c r="D2" s="299"/>
      <c r="E2" s="298"/>
      <c r="F2" s="298"/>
      <c r="G2" s="140"/>
      <c r="K2" s="381"/>
      <c r="L2" s="381"/>
      <c r="M2" s="381"/>
      <c r="N2" s="381"/>
      <c r="O2" s="381"/>
      <c r="P2" s="381"/>
      <c r="Q2" s="381"/>
      <c r="R2" s="128"/>
      <c r="S2" s="128"/>
      <c r="T2" s="128"/>
      <c r="U2" s="128"/>
      <c r="V2" s="128"/>
      <c r="W2" s="128"/>
      <c r="X2" s="128"/>
      <c r="Y2" s="128"/>
      <c r="Z2" s="128"/>
      <c r="AA2" s="138"/>
      <c r="AB2" s="138"/>
      <c r="AC2" s="138"/>
      <c r="AD2" s="138"/>
      <c r="AE2" s="138"/>
      <c r="AF2" s="138"/>
      <c r="AG2" s="138"/>
      <c r="AH2" s="138"/>
      <c r="AI2" s="138"/>
      <c r="AJ2" s="138"/>
      <c r="AK2" s="138"/>
    </row>
    <row r="3" spans="1:41" s="304" customFormat="1" ht="50.25" customHeight="1">
      <c r="A3" s="1598" t="str">
        <f>Cover!$B$2</f>
        <v>Rate Contract for Engagement of Surveying Agency for various Survey Works of Transmission Lines 132kv &amp; Above under NERTS for period of 1 Year (With 6 Months Provision for Extension)</v>
      </c>
      <c r="B3" s="1598"/>
      <c r="C3" s="1598"/>
      <c r="D3" s="1598"/>
      <c r="E3" s="1598"/>
      <c r="F3" s="1598"/>
      <c r="G3" s="349"/>
      <c r="H3" s="392"/>
      <c r="I3" s="216"/>
      <c r="J3" s="138"/>
      <c r="K3" s="138" t="s">
        <v>346</v>
      </c>
      <c r="L3" s="138"/>
      <c r="M3" s="138">
        <f>IF(ISERROR(#REF!/('Sch-5'!D14+'Sch-5'!D16+'Sch-5'!D18)),0,#REF!/( 'Sch-5'!D14+'Sch-5'!D16+'Sch-5'!D18))</f>
        <v>0</v>
      </c>
      <c r="N3" s="138"/>
      <c r="O3" s="141"/>
      <c r="P3" s="142"/>
      <c r="Q3" s="142"/>
      <c r="R3" s="142"/>
      <c r="S3" s="128"/>
      <c r="T3" s="141"/>
      <c r="U3" s="128"/>
      <c r="V3" s="128"/>
      <c r="W3" s="1605"/>
      <c r="X3" s="1605"/>
      <c r="Y3" s="128"/>
      <c r="Z3" s="128"/>
      <c r="AA3" s="128"/>
      <c r="AB3" s="128"/>
      <c r="AC3" s="128"/>
      <c r="AD3" s="128"/>
      <c r="AE3" s="128"/>
      <c r="AF3" s="128"/>
      <c r="AG3" s="128"/>
      <c r="AH3" s="128"/>
      <c r="AI3" s="128"/>
      <c r="AJ3" s="128"/>
      <c r="AK3" s="138"/>
      <c r="AL3" s="138"/>
      <c r="AM3" s="138"/>
      <c r="AN3" s="138"/>
      <c r="AO3" s="138"/>
    </row>
    <row r="4" spans="1:41" s="304" customFormat="1" ht="21.95" customHeight="1">
      <c r="A4" s="1591" t="s">
        <v>428</v>
      </c>
      <c r="B4" s="1591"/>
      <c r="C4" s="1591"/>
      <c r="D4" s="1591"/>
      <c r="E4" s="1591"/>
      <c r="F4" s="1591"/>
      <c r="G4" s="143"/>
      <c r="H4" s="393"/>
      <c r="I4" s="393"/>
      <c r="J4" s="393"/>
      <c r="K4" s="382" t="s">
        <v>347</v>
      </c>
      <c r="L4" s="384"/>
      <c r="M4" s="383" t="e">
        <f>#REF!</f>
        <v>#REF!</v>
      </c>
      <c r="N4" s="384"/>
      <c r="O4" s="384"/>
      <c r="P4" s="384"/>
      <c r="Q4" s="384"/>
      <c r="R4" s="128"/>
      <c r="S4" s="128"/>
      <c r="T4" s="128"/>
      <c r="U4" s="128"/>
      <c r="V4" s="128"/>
      <c r="W4" s="128"/>
      <c r="X4" s="128"/>
      <c r="Y4" s="128"/>
      <c r="Z4" s="128"/>
      <c r="AA4" s="138"/>
      <c r="AB4" s="138"/>
      <c r="AC4" s="138"/>
      <c r="AD4" s="138"/>
      <c r="AE4" s="138"/>
      <c r="AF4" s="138"/>
      <c r="AG4" s="138"/>
      <c r="AH4" s="138"/>
      <c r="AI4" s="138"/>
      <c r="AJ4" s="138"/>
      <c r="AK4" s="138"/>
    </row>
    <row r="5" spans="1:41" s="304" customFormat="1" ht="15" customHeight="1">
      <c r="A5" s="385"/>
      <c r="B5" s="352"/>
      <c r="C5" s="351"/>
      <c r="D5" s="351"/>
      <c r="E5" s="351"/>
      <c r="F5" s="298"/>
      <c r="G5" s="140"/>
      <c r="K5" s="386" t="s">
        <v>348</v>
      </c>
      <c r="L5" s="381"/>
      <c r="M5" s="387">
        <f>IF(ISERROR(#REF!/#REF!),0,#REF! /#REF!)</f>
        <v>0</v>
      </c>
      <c r="N5" s="381"/>
      <c r="O5" s="381"/>
      <c r="P5" s="381"/>
      <c r="Q5" s="381"/>
      <c r="R5" s="128"/>
      <c r="S5" s="128"/>
      <c r="T5" s="128"/>
      <c r="U5" s="128"/>
      <c r="V5" s="128"/>
      <c r="W5" s="128"/>
      <c r="X5" s="128"/>
      <c r="Y5" s="128"/>
      <c r="Z5" s="128"/>
      <c r="AA5" s="138"/>
      <c r="AB5" s="138"/>
      <c r="AC5" s="138"/>
      <c r="AD5" s="138"/>
      <c r="AE5" s="138"/>
      <c r="AF5" s="138"/>
      <c r="AG5" s="138"/>
      <c r="AH5" s="138"/>
      <c r="AI5" s="138"/>
      <c r="AJ5" s="138"/>
      <c r="AK5" s="138"/>
    </row>
    <row r="6" spans="1:41" s="304" customFormat="1" ht="18" customHeight="1">
      <c r="A6" s="35" t="str">
        <f>'Sch-1'!A6</f>
        <v>Bidder’s Name and Address (e) :</v>
      </c>
      <c r="B6" s="36"/>
      <c r="C6" s="36"/>
      <c r="D6" s="36"/>
      <c r="E6" s="74" t="s">
        <v>400</v>
      </c>
      <c r="F6" s="2"/>
      <c r="G6" s="145"/>
      <c r="K6" s="386" t="s">
        <v>351</v>
      </c>
      <c r="L6" s="381"/>
      <c r="M6" s="387" t="e">
        <f>#REF!</f>
        <v>#REF!</v>
      </c>
      <c r="N6" s="381"/>
      <c r="O6" s="381"/>
      <c r="P6" s="381"/>
      <c r="Q6" s="381"/>
      <c r="R6" s="128"/>
      <c r="S6" s="128"/>
      <c r="T6" s="128"/>
      <c r="U6" s="128"/>
      <c r="V6" s="128"/>
      <c r="W6" s="128"/>
      <c r="X6" s="128"/>
      <c r="Y6" s="128"/>
      <c r="Z6" s="128"/>
      <c r="AA6" s="138"/>
      <c r="AB6" s="138"/>
      <c r="AC6" s="138"/>
      <c r="AD6" s="138"/>
      <c r="AE6" s="138"/>
      <c r="AF6" s="138"/>
      <c r="AG6" s="138"/>
      <c r="AH6" s="138"/>
      <c r="AI6" s="138"/>
      <c r="AJ6" s="138"/>
      <c r="AK6" s="138"/>
    </row>
    <row r="7" spans="1:41" s="304" customFormat="1" ht="36" customHeight="1">
      <c r="A7" s="1606">
        <f>'Sch-1'!A7</f>
        <v>0</v>
      </c>
      <c r="B7" s="1606"/>
      <c r="C7" s="1606"/>
      <c r="D7" s="1606"/>
      <c r="E7" s="359" t="str">
        <f>'Sch-1'!M7</f>
        <v>Sr General Manager (C&amp;M)</v>
      </c>
      <c r="F7" s="2"/>
      <c r="G7" s="146"/>
      <c r="K7" s="386" t="s">
        <v>350</v>
      </c>
      <c r="L7" s="381"/>
      <c r="M7" s="388" t="e">
        <f>SUM(M3:M6)</f>
        <v>#REF!</v>
      </c>
      <c r="N7" s="381"/>
      <c r="O7" s="381"/>
      <c r="P7" s="381"/>
      <c r="Q7" s="381"/>
      <c r="R7" s="128"/>
      <c r="S7" s="128"/>
      <c r="T7" s="128"/>
      <c r="U7" s="128"/>
      <c r="V7" s="128"/>
      <c r="W7" s="128"/>
      <c r="X7" s="128"/>
      <c r="Y7" s="128"/>
      <c r="Z7" s="128"/>
      <c r="AA7" s="138"/>
      <c r="AB7" s="138"/>
      <c r="AC7" s="138"/>
      <c r="AD7" s="138"/>
      <c r="AE7" s="138"/>
      <c r="AF7" s="138"/>
      <c r="AG7" s="138"/>
      <c r="AH7" s="138"/>
      <c r="AI7" s="138"/>
      <c r="AJ7" s="138"/>
      <c r="AK7" s="138"/>
    </row>
    <row r="8" spans="1:41" s="304" customFormat="1" ht="18" customHeight="1">
      <c r="A8" s="75" t="s">
        <v>401</v>
      </c>
      <c r="B8" s="1608" t="str">
        <f>IF('Sch-1'!B8=0, "", 'Sch-1'!B8)</f>
        <v>Name_Name</v>
      </c>
      <c r="C8" s="1608"/>
      <c r="D8" s="1608"/>
      <c r="E8" s="359" t="str">
        <f>'Sch-1'!M8</f>
        <v xml:space="preserve">Power Grid Corporation of India Limited </v>
      </c>
      <c r="F8" s="2"/>
      <c r="G8" s="146"/>
      <c r="K8" s="381"/>
      <c r="L8" s="381"/>
      <c r="M8" s="381"/>
      <c r="N8" s="381"/>
      <c r="O8" s="381"/>
      <c r="P8" s="381"/>
      <c r="Q8" s="381"/>
      <c r="R8" s="128"/>
      <c r="S8" s="128"/>
      <c r="T8" s="128"/>
      <c r="U8" s="128"/>
      <c r="V8" s="128"/>
      <c r="W8" s="128"/>
      <c r="X8" s="128"/>
      <c r="Y8" s="128"/>
      <c r="Z8" s="128"/>
      <c r="AA8" s="138"/>
      <c r="AB8" s="138"/>
      <c r="AC8" s="138"/>
      <c r="AD8" s="138"/>
      <c r="AE8" s="138"/>
      <c r="AF8" s="138"/>
      <c r="AG8" s="138"/>
      <c r="AH8" s="138"/>
      <c r="AI8" s="138"/>
      <c r="AJ8" s="138"/>
      <c r="AK8" s="138"/>
    </row>
    <row r="9" spans="1:41" s="304" customFormat="1" ht="18" customHeight="1">
      <c r="A9" s="75" t="s">
        <v>403</v>
      </c>
      <c r="B9" s="1608" t="str">
        <f>IF('Sch-1'!B9=0, "", 'Sch-1'!B9)</f>
        <v>Address1</v>
      </c>
      <c r="C9" s="1608"/>
      <c r="D9" s="1608"/>
      <c r="E9" s="359" t="str">
        <f>'Sch-1'!M9</f>
        <v>North Eastern Region</v>
      </c>
      <c r="F9" s="2"/>
      <c r="G9" s="146"/>
      <c r="K9" s="381"/>
      <c r="L9" s="381"/>
      <c r="M9" s="381"/>
      <c r="N9" s="381"/>
      <c r="O9" s="381"/>
      <c r="P9" s="381"/>
      <c r="Q9" s="381"/>
      <c r="R9" s="128"/>
      <c r="S9" s="128"/>
      <c r="T9" s="128"/>
      <c r="U9" s="128"/>
      <c r="V9" s="128"/>
      <c r="W9" s="128"/>
      <c r="X9" s="128"/>
      <c r="Y9" s="128"/>
      <c r="Z9" s="128"/>
      <c r="AA9" s="138"/>
      <c r="AB9" s="138"/>
      <c r="AC9" s="138"/>
      <c r="AD9" s="138"/>
      <c r="AE9" s="138"/>
      <c r="AF9" s="138"/>
      <c r="AG9" s="138"/>
      <c r="AH9" s="138"/>
      <c r="AI9" s="138"/>
      <c r="AJ9" s="138"/>
      <c r="AK9" s="138"/>
    </row>
    <row r="10" spans="1:41" s="304" customFormat="1" ht="18" customHeight="1">
      <c r="A10" s="300"/>
      <c r="B10" s="1609" t="str">
        <f>IF('Sch-1'!B10=0, "", 'Sch-1'!B10)</f>
        <v>Address2</v>
      </c>
      <c r="C10" s="1609"/>
      <c r="D10" s="1609"/>
      <c r="E10" s="360" t="str">
        <f>'Sch-1'!M10</f>
        <v xml:space="preserve">Dongtieh, Lower Nongrah, Lapalang </v>
      </c>
      <c r="F10" s="298"/>
      <c r="G10" s="146"/>
      <c r="K10" s="386" t="s">
        <v>297</v>
      </c>
      <c r="L10" s="381"/>
      <c r="M10" s="387">
        <f>'Sch-1'!AA10</f>
        <v>0</v>
      </c>
      <c r="N10" s="381"/>
      <c r="O10" s="381"/>
      <c r="P10" s="381"/>
      <c r="Q10" s="381"/>
      <c r="R10" s="128"/>
      <c r="S10" s="128"/>
      <c r="T10" s="128"/>
      <c r="U10" s="128"/>
      <c r="V10" s="128"/>
      <c r="W10" s="128"/>
      <c r="X10" s="128"/>
      <c r="Y10" s="128"/>
      <c r="Z10" s="128"/>
      <c r="AA10" s="138"/>
      <c r="AB10" s="138"/>
      <c r="AC10" s="138"/>
      <c r="AD10" s="138"/>
      <c r="AE10" s="138"/>
      <c r="AF10" s="138"/>
      <c r="AG10" s="138"/>
      <c r="AH10" s="138"/>
      <c r="AI10" s="138"/>
      <c r="AJ10" s="138"/>
      <c r="AK10" s="138"/>
    </row>
    <row r="11" spans="1:41" s="304" customFormat="1" ht="18" customHeight="1">
      <c r="A11" s="300"/>
      <c r="B11" s="1609" t="str">
        <f>IF('Sch-1'!B11=0, "", 'Sch-1'!B11)</f>
        <v/>
      </c>
      <c r="C11" s="1609"/>
      <c r="D11" s="1609"/>
      <c r="E11" s="360" t="str">
        <f>'Sch-1'!M11</f>
        <v>Shillong – 793 006 (Meghalaya).</v>
      </c>
      <c r="F11" s="298"/>
      <c r="G11" s="146"/>
      <c r="K11" s="386"/>
      <c r="L11" s="381"/>
      <c r="M11" s="387"/>
      <c r="N11" s="381"/>
      <c r="O11" s="381"/>
      <c r="P11" s="381"/>
      <c r="Q11" s="381"/>
      <c r="R11" s="128"/>
      <c r="S11" s="128"/>
      <c r="T11" s="128"/>
      <c r="U11" s="128"/>
      <c r="V11" s="128"/>
      <c r="W11" s="128"/>
      <c r="X11" s="128"/>
      <c r="Y11" s="128"/>
      <c r="Z11" s="128"/>
      <c r="AA11" s="138"/>
      <c r="AB11" s="138"/>
      <c r="AC11" s="138"/>
      <c r="AD11" s="138"/>
      <c r="AE11" s="138"/>
      <c r="AF11" s="138"/>
      <c r="AG11" s="138"/>
      <c r="AH11" s="138"/>
      <c r="AI11" s="138"/>
      <c r="AJ11" s="138"/>
      <c r="AK11" s="138"/>
    </row>
    <row r="12" spans="1:41" s="304" customFormat="1" ht="18" customHeight="1">
      <c r="A12" s="300"/>
      <c r="B12" s="377"/>
      <c r="C12" s="377"/>
      <c r="D12" s="377"/>
      <c r="E12" s="360"/>
      <c r="F12" s="298"/>
      <c r="G12" s="146"/>
      <c r="K12" s="386"/>
      <c r="L12" s="381"/>
      <c r="M12" s="387"/>
      <c r="N12" s="381"/>
      <c r="O12" s="381"/>
      <c r="P12" s="381"/>
      <c r="Q12" s="381"/>
      <c r="R12" s="128"/>
      <c r="S12" s="128"/>
      <c r="T12" s="128"/>
      <c r="U12" s="128"/>
      <c r="V12" s="128"/>
      <c r="W12" s="128"/>
      <c r="X12" s="128"/>
      <c r="Y12" s="128"/>
      <c r="Z12" s="128"/>
      <c r="AA12" s="138"/>
      <c r="AB12" s="138"/>
      <c r="AC12" s="138"/>
      <c r="AD12" s="138"/>
      <c r="AE12" s="138"/>
      <c r="AF12" s="138"/>
      <c r="AG12" s="138"/>
      <c r="AH12" s="138"/>
      <c r="AI12" s="138"/>
      <c r="AJ12" s="138"/>
      <c r="AK12" s="138"/>
    </row>
    <row r="13" spans="1:41" s="304" customFormat="1" ht="18" customHeight="1">
      <c r="A13" s="300"/>
      <c r="B13" s="111"/>
      <c r="C13" s="111"/>
      <c r="D13" s="111"/>
      <c r="E13" s="111"/>
      <c r="F13" s="9" t="s">
        <v>286</v>
      </c>
      <c r="G13" s="147"/>
      <c r="K13" s="381"/>
      <c r="L13" s="1607" t="s">
        <v>302</v>
      </c>
      <c r="M13" s="1607"/>
      <c r="N13" s="271" t="s">
        <v>306</v>
      </c>
      <c r="O13" s="1607" t="s">
        <v>303</v>
      </c>
      <c r="P13" s="1607"/>
      <c r="Q13" s="266"/>
      <c r="R13" s="128"/>
      <c r="S13" s="128"/>
      <c r="T13" s="128"/>
      <c r="U13" s="128"/>
      <c r="V13" s="128"/>
      <c r="W13" s="128"/>
      <c r="X13" s="128"/>
      <c r="Y13" s="128"/>
      <c r="Z13" s="128"/>
      <c r="AA13" s="138"/>
      <c r="AB13" s="138"/>
      <c r="AC13" s="138"/>
      <c r="AD13" s="138"/>
      <c r="AE13" s="138"/>
      <c r="AF13" s="138"/>
      <c r="AG13" s="138"/>
      <c r="AH13" s="138"/>
      <c r="AI13" s="138"/>
      <c r="AJ13" s="138"/>
      <c r="AK13" s="138"/>
    </row>
    <row r="14" spans="1:41" s="304" customFormat="1" ht="43.5" customHeight="1">
      <c r="A14" s="15" t="s">
        <v>367</v>
      </c>
      <c r="B14" s="15" t="s">
        <v>372</v>
      </c>
      <c r="C14" s="82" t="s">
        <v>358</v>
      </c>
      <c r="D14" s="82" t="s">
        <v>359</v>
      </c>
      <c r="E14" s="83" t="s">
        <v>373</v>
      </c>
      <c r="F14" s="83" t="s">
        <v>408</v>
      </c>
      <c r="G14" s="128"/>
      <c r="K14" s="381"/>
      <c r="L14" s="263" t="s">
        <v>373</v>
      </c>
      <c r="M14" s="263" t="s">
        <v>408</v>
      </c>
      <c r="N14" s="271"/>
      <c r="O14" s="263" t="s">
        <v>373</v>
      </c>
      <c r="P14" s="263" t="s">
        <v>408</v>
      </c>
      <c r="Q14" s="266"/>
      <c r="R14" s="128"/>
      <c r="S14" s="128"/>
      <c r="T14" s="128"/>
      <c r="U14" s="128"/>
      <c r="V14" s="128"/>
      <c r="W14" s="128"/>
      <c r="X14" s="128"/>
      <c r="Y14" s="128"/>
      <c r="Z14" s="128"/>
      <c r="AA14" s="138"/>
      <c r="AB14" s="138"/>
      <c r="AC14" s="138"/>
      <c r="AD14" s="138"/>
      <c r="AE14" s="138"/>
      <c r="AF14" s="138"/>
      <c r="AG14" s="138"/>
      <c r="AH14" s="138"/>
      <c r="AI14" s="138"/>
      <c r="AJ14" s="138"/>
      <c r="AK14" s="138"/>
    </row>
    <row r="15" spans="1:41" s="304" customFormat="1" ht="18" customHeight="1">
      <c r="A15" s="10">
        <v>1</v>
      </c>
      <c r="B15" s="10">
        <v>2</v>
      </c>
      <c r="C15" s="10">
        <v>3</v>
      </c>
      <c r="D15" s="10">
        <v>4</v>
      </c>
      <c r="E15" s="10">
        <v>5</v>
      </c>
      <c r="F15" s="10" t="s">
        <v>409</v>
      </c>
      <c r="G15" s="149"/>
      <c r="H15" s="393"/>
      <c r="I15" s="393"/>
      <c r="J15" s="393"/>
      <c r="K15" s="384"/>
      <c r="L15" s="134">
        <v>5</v>
      </c>
      <c r="M15" s="134" t="s">
        <v>409</v>
      </c>
      <c r="N15" s="271"/>
      <c r="O15" s="134">
        <v>5</v>
      </c>
      <c r="P15" s="134" t="s">
        <v>409</v>
      </c>
      <c r="Q15" s="266"/>
      <c r="R15" s="128"/>
      <c r="S15" s="128"/>
      <c r="T15" s="128"/>
      <c r="U15" s="128"/>
      <c r="V15" s="128"/>
      <c r="W15" s="128"/>
      <c r="X15" s="128"/>
      <c r="Y15" s="128"/>
      <c r="Z15" s="128"/>
      <c r="AA15" s="138"/>
      <c r="AB15" s="138"/>
      <c r="AC15" s="138"/>
      <c r="AD15" s="138"/>
      <c r="AE15" s="138"/>
      <c r="AF15" s="138"/>
      <c r="AG15" s="138"/>
      <c r="AH15" s="138"/>
      <c r="AI15" s="138"/>
      <c r="AJ15" s="138"/>
      <c r="AK15" s="138"/>
    </row>
    <row r="16" spans="1:41" s="504" customFormat="1" hidden="1">
      <c r="A16" s="503">
        <v>1</v>
      </c>
      <c r="B16" s="390" t="e">
        <f>'Sch-2'!#REF!</f>
        <v>#REF!</v>
      </c>
      <c r="C16" s="390"/>
      <c r="D16" s="390"/>
      <c r="E16" s="409"/>
      <c r="F16" s="409"/>
      <c r="G16" s="509"/>
    </row>
    <row r="17" spans="1:7" s="505" customFormat="1" ht="21" hidden="1" customHeight="1">
      <c r="A17" s="491" t="s">
        <v>474</v>
      </c>
      <c r="B17" s="390" t="e">
        <f>'Sch-2'!#REF!</f>
        <v>#REF!</v>
      </c>
      <c r="C17" s="390" t="e">
        <f>'Sch-2'!#REF!</f>
        <v>#REF!</v>
      </c>
      <c r="D17" s="390" t="e">
        <f>'Sch-2'!#REF!</f>
        <v>#REF!</v>
      </c>
      <c r="E17" s="409" t="e">
        <f>'Sch-2'!#REF!</f>
        <v>#REF!</v>
      </c>
      <c r="F17" s="409" t="e">
        <f>IF(E17=0, "Included", IF(ISERROR(D17*E17), E17, D17*E17))</f>
        <v>#REF!</v>
      </c>
      <c r="G17" s="510"/>
    </row>
    <row r="18" spans="1:7" s="505" customFormat="1" ht="21" hidden="1" customHeight="1">
      <c r="A18" s="491"/>
      <c r="B18" s="390"/>
      <c r="C18" s="390"/>
      <c r="D18" s="390"/>
      <c r="E18" s="409"/>
      <c r="F18" s="409"/>
      <c r="G18" s="510"/>
    </row>
    <row r="19" spans="1:7" s="504" customFormat="1" ht="78.75" hidden="1" customHeight="1">
      <c r="A19" s="503">
        <v>2</v>
      </c>
      <c r="B19" s="390" t="e">
        <f>'Sch-2'!#REF!</f>
        <v>#REF!</v>
      </c>
      <c r="C19" s="390"/>
      <c r="D19" s="390"/>
      <c r="E19" s="409"/>
      <c r="F19" s="409"/>
      <c r="G19" s="509"/>
    </row>
    <row r="20" spans="1:7" s="505" customFormat="1" ht="21" hidden="1" customHeight="1">
      <c r="A20" s="506" t="s">
        <v>474</v>
      </c>
      <c r="B20" s="390" t="e">
        <f>'Sch-2'!#REF!</f>
        <v>#REF!</v>
      </c>
      <c r="C20" s="390" t="e">
        <f>'Sch-2'!#REF!</f>
        <v>#REF!</v>
      </c>
      <c r="D20" s="390" t="e">
        <f>'Sch-2'!#REF!</f>
        <v>#REF!</v>
      </c>
      <c r="E20" s="409" t="e">
        <f>'Sch-2'!#REF!</f>
        <v>#REF!</v>
      </c>
      <c r="F20" s="409" t="e">
        <f t="shared" ref="F20:F65" si="0">IF(E20=0, "Included", IF(ISERROR(D20*E20), E20, D20*E20))</f>
        <v>#REF!</v>
      </c>
      <c r="G20" s="510"/>
    </row>
    <row r="21" spans="1:7" s="505" customFormat="1" ht="21" hidden="1" customHeight="1">
      <c r="A21" s="506"/>
      <c r="B21" s="390"/>
      <c r="C21" s="390"/>
      <c r="D21" s="390"/>
      <c r="E21" s="409"/>
      <c r="F21" s="409"/>
      <c r="G21" s="510"/>
    </row>
    <row r="22" spans="1:7" s="504" customFormat="1" hidden="1">
      <c r="A22" s="507">
        <v>3</v>
      </c>
      <c r="B22" s="390" t="e">
        <f>'Sch-2'!#REF!</f>
        <v>#REF!</v>
      </c>
      <c r="C22" s="390"/>
      <c r="D22" s="390"/>
      <c r="E22" s="409"/>
      <c r="F22" s="409"/>
      <c r="G22" s="509"/>
    </row>
    <row r="23" spans="1:7" s="505" customFormat="1" ht="19.5" hidden="1" customHeight="1">
      <c r="A23" s="497" t="s">
        <v>474</v>
      </c>
      <c r="B23" s="390" t="e">
        <f>'Sch-2'!#REF!</f>
        <v>#REF!</v>
      </c>
      <c r="C23" s="390" t="e">
        <f>'Sch-2'!#REF!</f>
        <v>#REF!</v>
      </c>
      <c r="D23" s="390" t="e">
        <f>'Sch-2'!#REF!</f>
        <v>#REF!</v>
      </c>
      <c r="E23" s="409" t="e">
        <f>'Sch-2'!#REF!</f>
        <v>#REF!</v>
      </c>
      <c r="F23" s="409" t="e">
        <f t="shared" si="0"/>
        <v>#REF!</v>
      </c>
      <c r="G23" s="510"/>
    </row>
    <row r="24" spans="1:7" s="505" customFormat="1" ht="19.5" hidden="1" customHeight="1">
      <c r="A24" s="497" t="s">
        <v>475</v>
      </c>
      <c r="B24" s="390" t="e">
        <f>'Sch-2'!#REF!</f>
        <v>#REF!</v>
      </c>
      <c r="C24" s="390" t="e">
        <f>'Sch-2'!#REF!</f>
        <v>#REF!</v>
      </c>
      <c r="D24" s="390" t="e">
        <f>'Sch-2'!#REF!</f>
        <v>#REF!</v>
      </c>
      <c r="E24" s="409" t="e">
        <f>'Sch-2'!#REF!</f>
        <v>#REF!</v>
      </c>
      <c r="F24" s="409" t="e">
        <f t="shared" si="0"/>
        <v>#REF!</v>
      </c>
      <c r="G24" s="510"/>
    </row>
    <row r="25" spans="1:7" s="505" customFormat="1" ht="18.75" hidden="1" customHeight="1">
      <c r="A25" s="497" t="s">
        <v>492</v>
      </c>
      <c r="B25" s="390" t="e">
        <f>'Sch-2'!#REF!</f>
        <v>#REF!</v>
      </c>
      <c r="C25" s="390" t="e">
        <f>'Sch-2'!#REF!</f>
        <v>#REF!</v>
      </c>
      <c r="D25" s="390" t="e">
        <f>'Sch-2'!#REF!</f>
        <v>#REF!</v>
      </c>
      <c r="E25" s="409" t="e">
        <f>'Sch-2'!#REF!</f>
        <v>#REF!</v>
      </c>
      <c r="F25" s="409" t="e">
        <f t="shared" si="0"/>
        <v>#REF!</v>
      </c>
      <c r="G25" s="510"/>
    </row>
    <row r="26" spans="1:7" s="505" customFormat="1" ht="18.75" hidden="1" customHeight="1">
      <c r="A26" s="491"/>
      <c r="B26" s="390"/>
      <c r="C26" s="390"/>
      <c r="D26" s="390"/>
      <c r="E26" s="409"/>
      <c r="F26" s="409"/>
      <c r="G26" s="510"/>
    </row>
    <row r="27" spans="1:7" s="504" customFormat="1" ht="21.75" hidden="1" customHeight="1">
      <c r="A27" s="503">
        <v>4</v>
      </c>
      <c r="B27" s="390" t="e">
        <f>'Sch-2'!#REF!</f>
        <v>#REF!</v>
      </c>
      <c r="C27" s="390"/>
      <c r="D27" s="390"/>
      <c r="E27" s="409"/>
      <c r="F27" s="409"/>
      <c r="G27" s="509"/>
    </row>
    <row r="28" spans="1:7" s="505" customFormat="1" ht="17.25" hidden="1" customHeight="1">
      <c r="A28" s="508" t="s">
        <v>474</v>
      </c>
      <c r="B28" s="390" t="e">
        <f>'Sch-2'!#REF!</f>
        <v>#REF!</v>
      </c>
      <c r="C28" s="390" t="e">
        <f>'Sch-2'!#REF!</f>
        <v>#REF!</v>
      </c>
      <c r="D28" s="390" t="e">
        <f>'Sch-2'!#REF!</f>
        <v>#REF!</v>
      </c>
      <c r="E28" s="409" t="e">
        <f>'Sch-2'!#REF!</f>
        <v>#REF!</v>
      </c>
      <c r="F28" s="409" t="e">
        <f t="shared" si="0"/>
        <v>#REF!</v>
      </c>
      <c r="G28" s="510"/>
    </row>
    <row r="29" spans="1:7" s="505" customFormat="1" ht="17.25" hidden="1" customHeight="1">
      <c r="A29" s="508" t="s">
        <v>475</v>
      </c>
      <c r="B29" s="390" t="e">
        <f>'Sch-2'!#REF!</f>
        <v>#REF!</v>
      </c>
      <c r="C29" s="390" t="e">
        <f>'Sch-2'!#REF!</f>
        <v>#REF!</v>
      </c>
      <c r="D29" s="390" t="e">
        <f>'Sch-2'!#REF!</f>
        <v>#REF!</v>
      </c>
      <c r="E29" s="409" t="e">
        <f>'Sch-2'!#REF!</f>
        <v>#REF!</v>
      </c>
      <c r="F29" s="409" t="e">
        <f t="shared" si="0"/>
        <v>#REF!</v>
      </c>
      <c r="G29" s="510"/>
    </row>
    <row r="30" spans="1:7" s="505" customFormat="1" ht="17.25" hidden="1" customHeight="1">
      <c r="A30" s="508" t="s">
        <v>476</v>
      </c>
      <c r="B30" s="390" t="e">
        <f>'Sch-2'!#REF!</f>
        <v>#REF!</v>
      </c>
      <c r="C30" s="390" t="e">
        <f>'Sch-2'!#REF!</f>
        <v>#REF!</v>
      </c>
      <c r="D30" s="390" t="e">
        <f>'Sch-2'!#REF!</f>
        <v>#REF!</v>
      </c>
      <c r="E30" s="409" t="e">
        <f>'Sch-2'!#REF!</f>
        <v>#REF!</v>
      </c>
      <c r="F30" s="409" t="e">
        <f t="shared" si="0"/>
        <v>#REF!</v>
      </c>
      <c r="G30" s="510"/>
    </row>
    <row r="31" spans="1:7" s="505" customFormat="1" ht="17.25" hidden="1" customHeight="1">
      <c r="A31" s="491" t="s">
        <v>477</v>
      </c>
      <c r="B31" s="390" t="e">
        <f>'Sch-2'!#REF!</f>
        <v>#REF!</v>
      </c>
      <c r="C31" s="390" t="e">
        <f>'Sch-2'!#REF!</f>
        <v>#REF!</v>
      </c>
      <c r="D31" s="390" t="e">
        <f>'Sch-2'!#REF!</f>
        <v>#REF!</v>
      </c>
      <c r="E31" s="409" t="e">
        <f>'Sch-2'!#REF!</f>
        <v>#REF!</v>
      </c>
      <c r="F31" s="409" t="e">
        <f t="shared" si="0"/>
        <v>#REF!</v>
      </c>
      <c r="G31" s="510"/>
    </row>
    <row r="32" spans="1:7" s="505" customFormat="1" ht="17.25" hidden="1" customHeight="1">
      <c r="A32" s="491" t="s">
        <v>478</v>
      </c>
      <c r="B32" s="390" t="e">
        <f>'Sch-2'!#REF!</f>
        <v>#REF!</v>
      </c>
      <c r="C32" s="390" t="e">
        <f>'Sch-2'!#REF!</f>
        <v>#REF!</v>
      </c>
      <c r="D32" s="390" t="e">
        <f>'Sch-2'!#REF!</f>
        <v>#REF!</v>
      </c>
      <c r="E32" s="409" t="e">
        <f>'Sch-2'!#REF!</f>
        <v>#REF!</v>
      </c>
      <c r="F32" s="409" t="e">
        <f t="shared" si="0"/>
        <v>#REF!</v>
      </c>
      <c r="G32" s="510"/>
    </row>
    <row r="33" spans="1:7" s="505" customFormat="1" ht="17.25" hidden="1" customHeight="1">
      <c r="A33" s="491" t="s">
        <v>482</v>
      </c>
      <c r="B33" s="390" t="e">
        <f>'Sch-2'!#REF!</f>
        <v>#REF!</v>
      </c>
      <c r="C33" s="390" t="e">
        <f>'Sch-2'!#REF!</f>
        <v>#REF!</v>
      </c>
      <c r="D33" s="390" t="e">
        <f>'Sch-2'!#REF!</f>
        <v>#REF!</v>
      </c>
      <c r="E33" s="409" t="e">
        <f>'Sch-2'!#REF!</f>
        <v>#REF!</v>
      </c>
      <c r="F33" s="409" t="e">
        <f t="shared" si="0"/>
        <v>#REF!</v>
      </c>
      <c r="G33" s="510"/>
    </row>
    <row r="34" spans="1:7" s="505" customFormat="1" ht="17.25" hidden="1" customHeight="1">
      <c r="A34" s="491"/>
      <c r="B34" s="390"/>
      <c r="C34" s="390"/>
      <c r="D34" s="390"/>
      <c r="E34" s="409"/>
      <c r="F34" s="409"/>
      <c r="G34" s="510"/>
    </row>
    <row r="35" spans="1:7" s="504" customFormat="1" ht="33" hidden="1" customHeight="1">
      <c r="A35" s="503">
        <v>5</v>
      </c>
      <c r="B35" s="390" t="e">
        <f>'Sch-2'!#REF!</f>
        <v>#REF!</v>
      </c>
      <c r="C35" s="390"/>
      <c r="D35" s="390"/>
      <c r="E35" s="409"/>
      <c r="F35" s="409"/>
      <c r="G35" s="509"/>
    </row>
    <row r="36" spans="1:7" s="504" customFormat="1" hidden="1">
      <c r="A36" s="503"/>
      <c r="B36" s="390"/>
      <c r="C36" s="390"/>
      <c r="D36" s="390"/>
      <c r="E36" s="409"/>
      <c r="F36" s="409"/>
      <c r="G36" s="509"/>
    </row>
    <row r="37" spans="1:7" s="505" customFormat="1" ht="17.25" hidden="1" customHeight="1">
      <c r="A37" s="491">
        <v>5.0999999999999996</v>
      </c>
      <c r="B37" s="390" t="e">
        <f>'Sch-2'!#REF!</f>
        <v>#REF!</v>
      </c>
      <c r="C37" s="390"/>
      <c r="D37" s="390"/>
      <c r="E37" s="409"/>
      <c r="F37" s="409"/>
      <c r="G37" s="510"/>
    </row>
    <row r="38" spans="1:7" s="505" customFormat="1" ht="17.25" hidden="1" customHeight="1">
      <c r="A38" s="491" t="s">
        <v>474</v>
      </c>
      <c r="B38" s="390" t="e">
        <f>'Sch-2'!#REF!</f>
        <v>#REF!</v>
      </c>
      <c r="C38" s="390" t="e">
        <f>'Sch-2'!#REF!</f>
        <v>#REF!</v>
      </c>
      <c r="D38" s="390" t="e">
        <f>'Sch-2'!#REF!</f>
        <v>#REF!</v>
      </c>
      <c r="E38" s="409" t="e">
        <f>'Sch-2'!#REF!</f>
        <v>#REF!</v>
      </c>
      <c r="F38" s="409" t="e">
        <f t="shared" si="0"/>
        <v>#REF!</v>
      </c>
      <c r="G38" s="510"/>
    </row>
    <row r="39" spans="1:7" s="505" customFormat="1" ht="17.25" hidden="1" customHeight="1">
      <c r="A39" s="632"/>
      <c r="B39" s="390"/>
      <c r="C39" s="390"/>
      <c r="D39" s="390"/>
      <c r="E39" s="409"/>
      <c r="F39" s="409"/>
    </row>
    <row r="40" spans="1:7" s="505" customFormat="1" ht="17.25" hidden="1" customHeight="1">
      <c r="A40" s="632">
        <v>5.2</v>
      </c>
      <c r="B40" s="390" t="e">
        <f>'Sch-2'!#REF!</f>
        <v>#REF!</v>
      </c>
      <c r="C40" s="390"/>
      <c r="D40" s="390"/>
      <c r="E40" s="409"/>
      <c r="F40" s="409"/>
    </row>
    <row r="41" spans="1:7" s="505" customFormat="1" ht="17.25" hidden="1" customHeight="1">
      <c r="A41" s="632" t="s">
        <v>474</v>
      </c>
      <c r="B41" s="390" t="e">
        <f>'Sch-2'!#REF!</f>
        <v>#REF!</v>
      </c>
      <c r="C41" s="390" t="e">
        <f>'Sch-2'!#REF!</f>
        <v>#REF!</v>
      </c>
      <c r="D41" s="390" t="e">
        <f>'Sch-2'!#REF!</f>
        <v>#REF!</v>
      </c>
      <c r="E41" s="409" t="e">
        <f>'Sch-2'!#REF!</f>
        <v>#REF!</v>
      </c>
      <c r="F41" s="409" t="e">
        <f t="shared" si="0"/>
        <v>#REF!</v>
      </c>
    </row>
    <row r="42" spans="1:7" s="505" customFormat="1" ht="17.25" hidden="1" customHeight="1">
      <c r="A42" s="632" t="s">
        <v>475</v>
      </c>
      <c r="B42" s="390" t="e">
        <f>'Sch-2'!#REF!</f>
        <v>#REF!</v>
      </c>
      <c r="C42" s="390" t="e">
        <f>'Sch-2'!#REF!</f>
        <v>#REF!</v>
      </c>
      <c r="D42" s="390" t="e">
        <f>'Sch-2'!#REF!</f>
        <v>#REF!</v>
      </c>
      <c r="E42" s="409" t="e">
        <f>'Sch-2'!#REF!</f>
        <v>#REF!</v>
      </c>
      <c r="F42" s="409" t="e">
        <f t="shared" si="0"/>
        <v>#REF!</v>
      </c>
    </row>
    <row r="43" spans="1:7" s="505" customFormat="1" ht="17.25" hidden="1" customHeight="1">
      <c r="A43" s="632" t="s">
        <v>476</v>
      </c>
      <c r="B43" s="390" t="e">
        <f>'Sch-2'!#REF!</f>
        <v>#REF!</v>
      </c>
      <c r="C43" s="390" t="e">
        <f>'Sch-2'!#REF!</f>
        <v>#REF!</v>
      </c>
      <c r="D43" s="390" t="e">
        <f>'Sch-2'!#REF!</f>
        <v>#REF!</v>
      </c>
      <c r="E43" s="409" t="e">
        <f>'Sch-2'!#REF!</f>
        <v>#REF!</v>
      </c>
      <c r="F43" s="409" t="e">
        <f t="shared" si="0"/>
        <v>#REF!</v>
      </c>
    </row>
    <row r="44" spans="1:7" s="505" customFormat="1" ht="17.25" hidden="1" customHeight="1">
      <c r="A44" s="632" t="s">
        <v>477</v>
      </c>
      <c r="B44" s="390" t="e">
        <f>'Sch-2'!#REF!</f>
        <v>#REF!</v>
      </c>
      <c r="C44" s="390" t="e">
        <f>'Sch-2'!#REF!</f>
        <v>#REF!</v>
      </c>
      <c r="D44" s="390" t="e">
        <f>'Sch-2'!#REF!</f>
        <v>#REF!</v>
      </c>
      <c r="E44" s="409" t="e">
        <f>'Sch-2'!#REF!</f>
        <v>#REF!</v>
      </c>
      <c r="F44" s="409" t="e">
        <f t="shared" si="0"/>
        <v>#REF!</v>
      </c>
    </row>
    <row r="45" spans="1:7" s="505" customFormat="1" ht="17.25" hidden="1" customHeight="1">
      <c r="A45" s="632"/>
      <c r="B45" s="390"/>
      <c r="C45" s="390"/>
      <c r="D45" s="390"/>
      <c r="E45" s="409"/>
      <c r="F45" s="409"/>
    </row>
    <row r="46" spans="1:7" s="505" customFormat="1" ht="17.25" hidden="1" customHeight="1">
      <c r="A46" s="632">
        <v>5.3</v>
      </c>
      <c r="B46" s="390" t="e">
        <f>'Sch-2'!#REF!</f>
        <v>#REF!</v>
      </c>
      <c r="C46" s="390"/>
      <c r="D46" s="390"/>
      <c r="E46" s="409"/>
      <c r="F46" s="409"/>
    </row>
    <row r="47" spans="1:7" s="505" customFormat="1" ht="17.25" hidden="1" customHeight="1">
      <c r="A47" s="632" t="s">
        <v>474</v>
      </c>
      <c r="B47" s="390" t="e">
        <f>'Sch-2'!#REF!</f>
        <v>#REF!</v>
      </c>
      <c r="C47" s="390" t="e">
        <f>'Sch-2'!#REF!</f>
        <v>#REF!</v>
      </c>
      <c r="D47" s="390" t="e">
        <f>'Sch-2'!#REF!</f>
        <v>#REF!</v>
      </c>
      <c r="E47" s="409" t="e">
        <f>'Sch-2'!#REF!</f>
        <v>#REF!</v>
      </c>
      <c r="F47" s="409" t="e">
        <f t="shared" si="0"/>
        <v>#REF!</v>
      </c>
    </row>
    <row r="48" spans="1:7" s="505" customFormat="1" ht="17.25" hidden="1" customHeight="1">
      <c r="A48" s="632" t="s">
        <v>475</v>
      </c>
      <c r="B48" s="390" t="e">
        <f>'Sch-2'!#REF!</f>
        <v>#REF!</v>
      </c>
      <c r="C48" s="390" t="e">
        <f>'Sch-2'!#REF!</f>
        <v>#REF!</v>
      </c>
      <c r="D48" s="390" t="e">
        <f>'Sch-2'!#REF!</f>
        <v>#REF!</v>
      </c>
      <c r="E48" s="409" t="e">
        <f>'Sch-2'!#REF!</f>
        <v>#REF!</v>
      </c>
      <c r="F48" s="409" t="e">
        <f t="shared" si="0"/>
        <v>#REF!</v>
      </c>
    </row>
    <row r="49" spans="1:6" s="505" customFormat="1" ht="17.25" hidden="1" customHeight="1">
      <c r="A49" s="632" t="s">
        <v>476</v>
      </c>
      <c r="B49" s="390" t="e">
        <f>'Sch-2'!#REF!</f>
        <v>#REF!</v>
      </c>
      <c r="C49" s="390" t="e">
        <f>'Sch-2'!#REF!</f>
        <v>#REF!</v>
      </c>
      <c r="D49" s="390" t="e">
        <f>'Sch-2'!#REF!</f>
        <v>#REF!</v>
      </c>
      <c r="E49" s="409" t="e">
        <f>'Sch-2'!#REF!</f>
        <v>#REF!</v>
      </c>
      <c r="F49" s="409" t="e">
        <f t="shared" si="0"/>
        <v>#REF!</v>
      </c>
    </row>
    <row r="50" spans="1:6" s="505" customFormat="1" ht="17.25" hidden="1" customHeight="1">
      <c r="A50" s="632" t="s">
        <v>494</v>
      </c>
      <c r="B50" s="390" t="e">
        <f>'Sch-2'!#REF!</f>
        <v>#REF!</v>
      </c>
      <c r="C50" s="390" t="e">
        <f>'Sch-2'!#REF!</f>
        <v>#REF!</v>
      </c>
      <c r="D50" s="390" t="e">
        <f>'Sch-2'!#REF!</f>
        <v>#REF!</v>
      </c>
      <c r="E50" s="409" t="e">
        <f>'Sch-2'!#REF!</f>
        <v>#REF!</v>
      </c>
      <c r="F50" s="409" t="e">
        <f t="shared" si="0"/>
        <v>#REF!</v>
      </c>
    </row>
    <row r="51" spans="1:6" s="505" customFormat="1" ht="17.25" hidden="1" customHeight="1">
      <c r="A51" s="632" t="s">
        <v>478</v>
      </c>
      <c r="B51" s="390" t="e">
        <f>'Sch-2'!#REF!</f>
        <v>#REF!</v>
      </c>
      <c r="C51" s="390" t="e">
        <f>'Sch-2'!#REF!</f>
        <v>#REF!</v>
      </c>
      <c r="D51" s="390" t="e">
        <f>'Sch-2'!#REF!</f>
        <v>#REF!</v>
      </c>
      <c r="E51" s="409" t="e">
        <f>'Sch-2'!#REF!</f>
        <v>#REF!</v>
      </c>
      <c r="F51" s="409" t="e">
        <f t="shared" si="0"/>
        <v>#REF!</v>
      </c>
    </row>
    <row r="52" spans="1:6" s="505" customFormat="1" ht="17.25" hidden="1" customHeight="1">
      <c r="A52" s="632" t="s">
        <v>479</v>
      </c>
      <c r="B52" s="390" t="e">
        <f>'Sch-2'!#REF!</f>
        <v>#REF!</v>
      </c>
      <c r="C52" s="390" t="e">
        <f>'Sch-2'!#REF!</f>
        <v>#REF!</v>
      </c>
      <c r="D52" s="390" t="e">
        <f>'Sch-2'!#REF!</f>
        <v>#REF!</v>
      </c>
      <c r="E52" s="409" t="e">
        <f>'Sch-2'!#REF!</f>
        <v>#REF!</v>
      </c>
      <c r="F52" s="409" t="e">
        <f t="shared" si="0"/>
        <v>#REF!</v>
      </c>
    </row>
    <row r="53" spans="1:6" s="505" customFormat="1" ht="17.25" hidden="1" customHeight="1">
      <c r="A53" s="632"/>
      <c r="B53" s="390"/>
      <c r="C53" s="390"/>
      <c r="D53" s="390"/>
      <c r="E53" s="409"/>
      <c r="F53" s="409"/>
    </row>
    <row r="54" spans="1:6" s="505" customFormat="1" ht="17.25" hidden="1" customHeight="1">
      <c r="A54" s="632">
        <v>5.4</v>
      </c>
      <c r="B54" s="390" t="e">
        <f>'Sch-2'!#REF!</f>
        <v>#REF!</v>
      </c>
      <c r="C54" s="390"/>
      <c r="D54" s="390"/>
      <c r="E54" s="409"/>
      <c r="F54" s="409"/>
    </row>
    <row r="55" spans="1:6" s="505" customFormat="1" ht="17.25" hidden="1" customHeight="1">
      <c r="A55" s="632" t="s">
        <v>474</v>
      </c>
      <c r="B55" s="390" t="e">
        <f>'Sch-2'!#REF!</f>
        <v>#REF!</v>
      </c>
      <c r="C55" s="390" t="e">
        <f>'Sch-2'!#REF!</f>
        <v>#REF!</v>
      </c>
      <c r="D55" s="390" t="e">
        <f>'Sch-2'!#REF!</f>
        <v>#REF!</v>
      </c>
      <c r="E55" s="409" t="e">
        <f>'Sch-2'!#REF!</f>
        <v>#REF!</v>
      </c>
      <c r="F55" s="409" t="e">
        <f t="shared" si="0"/>
        <v>#REF!</v>
      </c>
    </row>
    <row r="56" spans="1:6" s="505" customFormat="1" ht="17.25" hidden="1" customHeight="1">
      <c r="A56" s="632" t="s">
        <v>475</v>
      </c>
      <c r="B56" s="390" t="e">
        <f>'Sch-2'!#REF!</f>
        <v>#REF!</v>
      </c>
      <c r="C56" s="390" t="e">
        <f>'Sch-2'!#REF!</f>
        <v>#REF!</v>
      </c>
      <c r="D56" s="390" t="e">
        <f>'Sch-2'!#REF!</f>
        <v>#REF!</v>
      </c>
      <c r="E56" s="409" t="e">
        <f>'Sch-2'!#REF!</f>
        <v>#REF!</v>
      </c>
      <c r="F56" s="409" t="e">
        <f t="shared" si="0"/>
        <v>#REF!</v>
      </c>
    </row>
    <row r="57" spans="1:6" s="505" customFormat="1" ht="17.25" hidden="1" customHeight="1">
      <c r="A57" s="632" t="s">
        <v>476</v>
      </c>
      <c r="B57" s="390" t="e">
        <f>'Sch-2'!#REF!</f>
        <v>#REF!</v>
      </c>
      <c r="C57" s="390" t="e">
        <f>'Sch-2'!#REF!</f>
        <v>#REF!</v>
      </c>
      <c r="D57" s="390" t="e">
        <f>'Sch-2'!#REF!</f>
        <v>#REF!</v>
      </c>
      <c r="E57" s="409" t="e">
        <f>'Sch-2'!#REF!</f>
        <v>#REF!</v>
      </c>
      <c r="F57" s="409" t="e">
        <f t="shared" si="0"/>
        <v>#REF!</v>
      </c>
    </row>
    <row r="58" spans="1:6" s="505" customFormat="1" ht="17.25" hidden="1" customHeight="1">
      <c r="A58" s="632" t="s">
        <v>494</v>
      </c>
      <c r="B58" s="390" t="e">
        <f>'Sch-2'!#REF!</f>
        <v>#REF!</v>
      </c>
      <c r="C58" s="390" t="e">
        <f>'Sch-2'!#REF!</f>
        <v>#REF!</v>
      </c>
      <c r="D58" s="390" t="e">
        <f>'Sch-2'!#REF!</f>
        <v>#REF!</v>
      </c>
      <c r="E58" s="409" t="e">
        <f>'Sch-2'!#REF!</f>
        <v>#REF!</v>
      </c>
      <c r="F58" s="409" t="e">
        <f t="shared" si="0"/>
        <v>#REF!</v>
      </c>
    </row>
    <row r="59" spans="1:6" s="505" customFormat="1" ht="17.25" hidden="1" customHeight="1">
      <c r="A59" s="632" t="s">
        <v>478</v>
      </c>
      <c r="B59" s="390" t="e">
        <f>'Sch-2'!#REF!</f>
        <v>#REF!</v>
      </c>
      <c r="C59" s="390" t="e">
        <f>'Sch-2'!#REF!</f>
        <v>#REF!</v>
      </c>
      <c r="D59" s="390" t="e">
        <f>'Sch-2'!#REF!</f>
        <v>#REF!</v>
      </c>
      <c r="E59" s="409" t="e">
        <f>'Sch-2'!#REF!</f>
        <v>#REF!</v>
      </c>
      <c r="F59" s="409" t="e">
        <f t="shared" si="0"/>
        <v>#REF!</v>
      </c>
    </row>
    <row r="60" spans="1:6" s="505" customFormat="1" ht="17.25" hidden="1" customHeight="1">
      <c r="A60" s="632"/>
      <c r="B60" s="390"/>
      <c r="C60" s="390"/>
      <c r="D60" s="390"/>
      <c r="E60" s="409"/>
      <c r="F60" s="409"/>
    </row>
    <row r="61" spans="1:6" s="505" customFormat="1" ht="17.25" hidden="1" customHeight="1">
      <c r="A61" s="632">
        <v>6</v>
      </c>
      <c r="B61" s="390" t="e">
        <f>'Sch-2'!#REF!</f>
        <v>#REF!</v>
      </c>
      <c r="C61" s="390"/>
      <c r="D61" s="390"/>
      <c r="E61" s="409"/>
      <c r="F61" s="409"/>
    </row>
    <row r="62" spans="1:6" s="505" customFormat="1" ht="17.25" hidden="1" customHeight="1">
      <c r="A62" s="632" t="s">
        <v>474</v>
      </c>
      <c r="B62" s="390" t="e">
        <f>'Sch-2'!#REF!</f>
        <v>#REF!</v>
      </c>
      <c r="C62" s="390" t="e">
        <f>'Sch-2'!#REF!</f>
        <v>#REF!</v>
      </c>
      <c r="D62" s="390" t="e">
        <f>'Sch-2'!#REF!</f>
        <v>#REF!</v>
      </c>
      <c r="E62" s="409" t="e">
        <f>'Sch-2'!#REF!</f>
        <v>#REF!</v>
      </c>
      <c r="F62" s="409" t="e">
        <f t="shared" si="0"/>
        <v>#REF!</v>
      </c>
    </row>
    <row r="63" spans="1:6" s="505" customFormat="1" ht="17.25" hidden="1" customHeight="1">
      <c r="A63" s="632" t="s">
        <v>475</v>
      </c>
      <c r="B63" s="390" t="e">
        <f>'Sch-2'!#REF!</f>
        <v>#REF!</v>
      </c>
      <c r="C63" s="390"/>
      <c r="D63" s="390"/>
      <c r="E63" s="409"/>
      <c r="F63" s="409"/>
    </row>
    <row r="64" spans="1:6" s="505" customFormat="1" ht="17.25" hidden="1" customHeight="1">
      <c r="A64" s="632" t="s">
        <v>375</v>
      </c>
      <c r="B64" s="390" t="e">
        <f>'Sch-2'!#REF!</f>
        <v>#REF!</v>
      </c>
      <c r="C64" s="390" t="e">
        <f>'Sch-2'!#REF!</f>
        <v>#REF!</v>
      </c>
      <c r="D64" s="390" t="e">
        <f>'Sch-2'!#REF!</f>
        <v>#REF!</v>
      </c>
      <c r="E64" s="409" t="e">
        <f>'Sch-2'!#REF!</f>
        <v>#REF!</v>
      </c>
      <c r="F64" s="409" t="e">
        <f t="shared" si="0"/>
        <v>#REF!</v>
      </c>
    </row>
    <row r="65" spans="1:7" s="505" customFormat="1" ht="17.25" hidden="1" customHeight="1">
      <c r="A65" s="632" t="s">
        <v>379</v>
      </c>
      <c r="B65" s="390" t="e">
        <f>'Sch-2'!#REF!</f>
        <v>#REF!</v>
      </c>
      <c r="C65" s="390" t="e">
        <f>'Sch-2'!#REF!</f>
        <v>#REF!</v>
      </c>
      <c r="D65" s="390" t="e">
        <f>'Sch-2'!#REF!</f>
        <v>#REF!</v>
      </c>
      <c r="E65" s="409" t="e">
        <f>'Sch-2'!#REF!</f>
        <v>#REF!</v>
      </c>
      <c r="F65" s="409" t="e">
        <f t="shared" si="0"/>
        <v>#REF!</v>
      </c>
    </row>
    <row r="66" spans="1:7" s="505" customFormat="1" ht="17.25" hidden="1" customHeight="1">
      <c r="A66" s="632"/>
      <c r="B66" s="390"/>
      <c r="C66" s="390"/>
      <c r="D66" s="390"/>
      <c r="E66" s="409"/>
      <c r="F66" s="409"/>
    </row>
    <row r="67" spans="1:7" s="505" customFormat="1" ht="17.25" customHeight="1">
      <c r="A67" s="632"/>
      <c r="B67" s="390"/>
      <c r="C67" s="390"/>
      <c r="D67" s="390"/>
      <c r="E67" s="409"/>
      <c r="F67" s="409"/>
    </row>
    <row r="68" spans="1:7" ht="27.95" customHeight="1">
      <c r="A68" s="421"/>
      <c r="B68" s="422" t="s">
        <v>483</v>
      </c>
      <c r="C68" s="422"/>
      <c r="D68" s="422"/>
      <c r="E68" s="406"/>
      <c r="F68" s="406" t="e">
        <f>'Sch-2'!J30*(1-Discount!O20)</f>
        <v>#REF!</v>
      </c>
      <c r="G68" s="140"/>
    </row>
    <row r="69" spans="1:7" ht="27.95" customHeight="1">
      <c r="A69" s="396"/>
      <c r="B69" s="397"/>
      <c r="C69" s="397"/>
      <c r="D69" s="397"/>
      <c r="E69" s="398"/>
      <c r="F69" s="398"/>
      <c r="G69" s="140"/>
    </row>
    <row r="70" spans="1:7" ht="27.95" customHeight="1"/>
    <row r="71" spans="1:7" ht="27.95" customHeight="1">
      <c r="A71" s="39" t="s">
        <v>410</v>
      </c>
      <c r="B71" s="118" t="str">
        <f>'Sch-1'!B35</f>
        <v>30  Apr  2024</v>
      </c>
      <c r="C71" s="13"/>
      <c r="D71" s="40"/>
      <c r="E71" s="2"/>
      <c r="F71" s="2"/>
    </row>
    <row r="72" spans="1:7" ht="27.95" customHeight="1">
      <c r="A72" s="39" t="s">
        <v>411</v>
      </c>
      <c r="B72" s="118" t="str">
        <f>'Sch-1'!B36</f>
        <v>Place_Place</v>
      </c>
      <c r="C72" s="2"/>
      <c r="D72" s="40" t="s">
        <v>412</v>
      </c>
      <c r="E72" s="133" t="e">
        <f>'Sch-1'!#REF!</f>
        <v>#REF!</v>
      </c>
      <c r="F72" s="2"/>
    </row>
    <row r="73" spans="1:7" ht="27.95" customHeight="1">
      <c r="A73" s="154"/>
      <c r="B73" s="153"/>
      <c r="C73" s="155"/>
      <c r="D73" s="40" t="s">
        <v>413</v>
      </c>
      <c r="E73" s="133" t="e">
        <f>'Sch-1'!#REF!</f>
        <v>#REF!</v>
      </c>
      <c r="F73" s="155"/>
    </row>
    <row r="74" spans="1:7" ht="27.95" customHeight="1">
      <c r="A74" s="39"/>
      <c r="B74" s="118"/>
      <c r="C74" s="13"/>
      <c r="D74" s="40"/>
      <c r="E74" s="2"/>
      <c r="F74" s="2"/>
    </row>
    <row r="112" spans="1:41" s="138" customFormat="1">
      <c r="A112" s="389"/>
      <c r="B112" s="389"/>
      <c r="C112" s="389"/>
      <c r="D112" s="389"/>
      <c r="E112" s="389"/>
      <c r="F112" s="389"/>
      <c r="H112" s="296"/>
      <c r="I112" s="296"/>
      <c r="J112" s="296"/>
      <c r="K112" s="380"/>
      <c r="L112" s="380"/>
      <c r="M112" s="380"/>
      <c r="N112" s="381"/>
      <c r="O112" s="380"/>
      <c r="P112" s="380"/>
      <c r="Q112" s="380"/>
      <c r="R112" s="90"/>
      <c r="S112" s="90"/>
      <c r="T112" s="90"/>
      <c r="U112" s="90"/>
      <c r="V112" s="90"/>
      <c r="W112" s="90"/>
      <c r="X112" s="90"/>
      <c r="Y112" s="90"/>
      <c r="Z112" s="90"/>
      <c r="AA112" s="139"/>
      <c r="AB112" s="139"/>
      <c r="AC112" s="139"/>
      <c r="AD112" s="139"/>
      <c r="AE112" s="139"/>
      <c r="AF112" s="139"/>
      <c r="AG112" s="139"/>
      <c r="AH112" s="139"/>
      <c r="AI112" s="139"/>
      <c r="AJ112" s="139"/>
      <c r="AK112" s="139"/>
      <c r="AL112" s="296"/>
      <c r="AM112" s="296"/>
      <c r="AN112" s="296"/>
      <c r="AO112" s="296"/>
    </row>
    <row r="113" spans="1:41" s="138" customFormat="1">
      <c r="A113" s="389"/>
      <c r="B113" s="389"/>
      <c r="C113" s="389"/>
      <c r="D113" s="389"/>
      <c r="E113" s="389"/>
      <c r="F113" s="389"/>
      <c r="H113" s="296"/>
      <c r="I113" s="296"/>
      <c r="J113" s="296"/>
      <c r="K113" s="380"/>
      <c r="L113" s="380"/>
      <c r="M113" s="380"/>
      <c r="N113" s="381"/>
      <c r="O113" s="380"/>
      <c r="P113" s="380"/>
      <c r="Q113" s="380"/>
      <c r="R113" s="90"/>
      <c r="S113" s="90"/>
      <c r="T113" s="90"/>
      <c r="U113" s="90"/>
      <c r="V113" s="90"/>
      <c r="W113" s="90"/>
      <c r="X113" s="90"/>
      <c r="Y113" s="90"/>
      <c r="Z113" s="90"/>
      <c r="AA113" s="139"/>
      <c r="AB113" s="139"/>
      <c r="AC113" s="139"/>
      <c r="AD113" s="139"/>
      <c r="AE113" s="139"/>
      <c r="AF113" s="139"/>
      <c r="AG113" s="139"/>
      <c r="AH113" s="139"/>
      <c r="AI113" s="139"/>
      <c r="AJ113" s="139"/>
      <c r="AK113" s="139"/>
      <c r="AL113" s="296"/>
      <c r="AM113" s="296"/>
      <c r="AN113" s="296"/>
      <c r="AO113" s="296"/>
    </row>
    <row r="114" spans="1:41" s="138" customFormat="1">
      <c r="A114" s="389"/>
      <c r="B114" s="389"/>
      <c r="C114" s="389"/>
      <c r="D114" s="389"/>
      <c r="E114" s="389"/>
      <c r="F114" s="389"/>
      <c r="H114" s="296"/>
      <c r="I114" s="296"/>
      <c r="J114" s="296"/>
      <c r="K114" s="380"/>
      <c r="L114" s="380"/>
      <c r="M114" s="380"/>
      <c r="N114" s="381"/>
      <c r="O114" s="380"/>
      <c r="P114" s="380"/>
      <c r="Q114" s="380"/>
      <c r="R114" s="90"/>
      <c r="S114" s="90"/>
      <c r="T114" s="90"/>
      <c r="U114" s="90"/>
      <c r="V114" s="90"/>
      <c r="W114" s="90"/>
      <c r="X114" s="90"/>
      <c r="Y114" s="90"/>
      <c r="Z114" s="90"/>
      <c r="AA114" s="139"/>
      <c r="AB114" s="139"/>
      <c r="AC114" s="139"/>
      <c r="AD114" s="139"/>
      <c r="AE114" s="139"/>
      <c r="AF114" s="139"/>
      <c r="AG114" s="139"/>
      <c r="AH114" s="139"/>
      <c r="AI114" s="139"/>
      <c r="AJ114" s="139"/>
      <c r="AK114" s="139"/>
      <c r="AL114" s="296"/>
      <c r="AM114" s="296"/>
      <c r="AN114" s="296"/>
      <c r="AO114" s="296"/>
    </row>
    <row r="115" spans="1:41" s="138" customFormat="1">
      <c r="A115" s="389"/>
      <c r="B115" s="389"/>
      <c r="C115" s="389"/>
      <c r="D115" s="389"/>
      <c r="E115" s="389"/>
      <c r="F115" s="389"/>
      <c r="H115" s="296"/>
      <c r="I115" s="296"/>
      <c r="J115" s="296"/>
      <c r="K115" s="380"/>
      <c r="L115" s="380"/>
      <c r="M115" s="380"/>
      <c r="N115" s="381"/>
      <c r="O115" s="380"/>
      <c r="P115" s="380"/>
      <c r="Q115" s="380"/>
      <c r="R115" s="90"/>
      <c r="S115" s="90"/>
      <c r="T115" s="90"/>
      <c r="U115" s="90"/>
      <c r="V115" s="90"/>
      <c r="W115" s="90"/>
      <c r="X115" s="90"/>
      <c r="Y115" s="90"/>
      <c r="Z115" s="90"/>
      <c r="AA115" s="139"/>
      <c r="AB115" s="139"/>
      <c r="AC115" s="139"/>
      <c r="AD115" s="139"/>
      <c r="AE115" s="139"/>
      <c r="AF115" s="139"/>
      <c r="AG115" s="139"/>
      <c r="AH115" s="139"/>
      <c r="AI115" s="139"/>
      <c r="AJ115" s="139"/>
      <c r="AK115" s="139"/>
      <c r="AL115" s="296"/>
      <c r="AM115" s="296"/>
      <c r="AN115" s="296"/>
      <c r="AO115" s="296"/>
    </row>
    <row r="116" spans="1:41" s="138" customFormat="1">
      <c r="A116" s="389"/>
      <c r="B116" s="389"/>
      <c r="C116" s="389"/>
      <c r="D116" s="389"/>
      <c r="E116" s="389"/>
      <c r="F116" s="389"/>
      <c r="H116" s="296"/>
      <c r="I116" s="296"/>
      <c r="J116" s="296"/>
      <c r="K116" s="380"/>
      <c r="L116" s="380"/>
      <c r="M116" s="380"/>
      <c r="N116" s="381"/>
      <c r="O116" s="380"/>
      <c r="P116" s="380"/>
      <c r="Q116" s="380"/>
      <c r="R116" s="90"/>
      <c r="S116" s="90"/>
      <c r="T116" s="90"/>
      <c r="U116" s="90"/>
      <c r="V116" s="90"/>
      <c r="W116" s="90"/>
      <c r="X116" s="90"/>
      <c r="Y116" s="90"/>
      <c r="Z116" s="90"/>
      <c r="AA116" s="139"/>
      <c r="AB116" s="139"/>
      <c r="AC116" s="139"/>
      <c r="AD116" s="139"/>
      <c r="AE116" s="139"/>
      <c r="AF116" s="139"/>
      <c r="AG116" s="139"/>
      <c r="AH116" s="139"/>
      <c r="AI116" s="139"/>
      <c r="AJ116" s="139"/>
      <c r="AK116" s="139"/>
      <c r="AL116" s="296"/>
      <c r="AM116" s="296"/>
      <c r="AN116" s="296"/>
      <c r="AO116" s="296"/>
    </row>
    <row r="117" spans="1:41" s="138" customFormat="1">
      <c r="A117" s="389"/>
      <c r="B117" s="389"/>
      <c r="C117" s="389"/>
      <c r="D117" s="389"/>
      <c r="E117" s="389"/>
      <c r="F117" s="389"/>
      <c r="H117" s="296"/>
      <c r="I117" s="296"/>
      <c r="J117" s="296"/>
      <c r="K117" s="380"/>
      <c r="L117" s="380"/>
      <c r="M117" s="380"/>
      <c r="N117" s="381"/>
      <c r="O117" s="380"/>
      <c r="P117" s="380"/>
      <c r="Q117" s="380"/>
      <c r="R117" s="90"/>
      <c r="S117" s="90"/>
      <c r="T117" s="90"/>
      <c r="U117" s="90"/>
      <c r="V117" s="90"/>
      <c r="W117" s="90"/>
      <c r="X117" s="90"/>
      <c r="Y117" s="90"/>
      <c r="Z117" s="90"/>
      <c r="AA117" s="139"/>
      <c r="AB117" s="139"/>
      <c r="AC117" s="139"/>
      <c r="AD117" s="139"/>
      <c r="AE117" s="139"/>
      <c r="AF117" s="139"/>
      <c r="AG117" s="139"/>
      <c r="AH117" s="139"/>
      <c r="AI117" s="139"/>
      <c r="AJ117" s="139"/>
      <c r="AK117" s="139"/>
      <c r="AL117" s="296"/>
      <c r="AM117" s="296"/>
      <c r="AN117" s="296"/>
      <c r="AO117" s="296"/>
    </row>
    <row r="118" spans="1:41" s="138" customFormat="1">
      <c r="A118" s="389"/>
      <c r="B118" s="389"/>
      <c r="C118" s="389"/>
      <c r="D118" s="389"/>
      <c r="E118" s="389"/>
      <c r="F118" s="389"/>
      <c r="H118" s="296"/>
      <c r="I118" s="296"/>
      <c r="J118" s="296"/>
      <c r="K118" s="380"/>
      <c r="L118" s="380"/>
      <c r="M118" s="380"/>
      <c r="N118" s="381"/>
      <c r="O118" s="380"/>
      <c r="P118" s="380"/>
      <c r="Q118" s="380"/>
      <c r="R118" s="90"/>
      <c r="S118" s="90"/>
      <c r="T118" s="90"/>
      <c r="U118" s="90"/>
      <c r="V118" s="90"/>
      <c r="W118" s="90"/>
      <c r="X118" s="90"/>
      <c r="Y118" s="90"/>
      <c r="Z118" s="90"/>
      <c r="AA118" s="139"/>
      <c r="AB118" s="139"/>
      <c r="AC118" s="139"/>
      <c r="AD118" s="139"/>
      <c r="AE118" s="139"/>
      <c r="AF118" s="139"/>
      <c r="AG118" s="139"/>
      <c r="AH118" s="139"/>
      <c r="AI118" s="139"/>
      <c r="AJ118" s="139"/>
      <c r="AK118" s="139"/>
      <c r="AL118" s="296"/>
      <c r="AM118" s="296"/>
      <c r="AN118" s="296"/>
      <c r="AO118" s="296"/>
    </row>
    <row r="119" spans="1:41" s="138" customFormat="1">
      <c r="A119" s="389"/>
      <c r="B119" s="389"/>
      <c r="C119" s="389"/>
      <c r="D119" s="389"/>
      <c r="E119" s="389"/>
      <c r="F119" s="389"/>
      <c r="H119" s="296"/>
      <c r="I119" s="296"/>
      <c r="J119" s="296"/>
      <c r="K119" s="380"/>
      <c r="L119" s="380"/>
      <c r="M119" s="380"/>
      <c r="N119" s="381"/>
      <c r="O119" s="380"/>
      <c r="P119" s="380"/>
      <c r="Q119" s="380"/>
      <c r="R119" s="90"/>
      <c r="S119" s="90"/>
      <c r="T119" s="90"/>
      <c r="U119" s="90"/>
      <c r="V119" s="90"/>
      <c r="W119" s="90"/>
      <c r="X119" s="90"/>
      <c r="Y119" s="90"/>
      <c r="Z119" s="90"/>
      <c r="AA119" s="139"/>
      <c r="AB119" s="139"/>
      <c r="AC119" s="139"/>
      <c r="AD119" s="139"/>
      <c r="AE119" s="139"/>
      <c r="AF119" s="139"/>
      <c r="AG119" s="139"/>
      <c r="AH119" s="139"/>
      <c r="AI119" s="139"/>
      <c r="AJ119" s="139"/>
      <c r="AK119" s="139"/>
      <c r="AL119" s="296"/>
      <c r="AM119" s="296"/>
      <c r="AN119" s="296"/>
      <c r="AO119" s="296"/>
    </row>
    <row r="120" spans="1:41" s="138" customFormat="1">
      <c r="A120" s="389"/>
      <c r="B120" s="389"/>
      <c r="C120" s="389"/>
      <c r="D120" s="389"/>
      <c r="E120" s="389"/>
      <c r="F120" s="389"/>
      <c r="H120" s="296"/>
      <c r="I120" s="296"/>
      <c r="J120" s="296"/>
      <c r="K120" s="380"/>
      <c r="L120" s="380"/>
      <c r="M120" s="380"/>
      <c r="N120" s="381"/>
      <c r="O120" s="380"/>
      <c r="P120" s="380"/>
      <c r="Q120" s="380"/>
      <c r="R120" s="90"/>
      <c r="S120" s="90"/>
      <c r="T120" s="90"/>
      <c r="U120" s="90"/>
      <c r="V120" s="90"/>
      <c r="W120" s="90"/>
      <c r="X120" s="90"/>
      <c r="Y120" s="90"/>
      <c r="Z120" s="90"/>
      <c r="AA120" s="139"/>
      <c r="AB120" s="139"/>
      <c r="AC120" s="139"/>
      <c r="AD120" s="139"/>
      <c r="AE120" s="139"/>
      <c r="AF120" s="139"/>
      <c r="AG120" s="139"/>
      <c r="AH120" s="139"/>
      <c r="AI120" s="139"/>
      <c r="AJ120" s="139"/>
      <c r="AK120" s="139"/>
      <c r="AL120" s="296"/>
      <c r="AM120" s="296"/>
      <c r="AN120" s="296"/>
      <c r="AO120" s="296"/>
    </row>
    <row r="121" spans="1:41" s="138" customFormat="1">
      <c r="A121" s="389"/>
      <c r="B121" s="389"/>
      <c r="C121" s="389"/>
      <c r="D121" s="389"/>
      <c r="E121" s="389"/>
      <c r="F121" s="389"/>
      <c r="H121" s="296"/>
      <c r="I121" s="296"/>
      <c r="J121" s="296"/>
      <c r="K121" s="380"/>
      <c r="L121" s="380"/>
      <c r="M121" s="380"/>
      <c r="N121" s="381"/>
      <c r="O121" s="380"/>
      <c r="P121" s="380"/>
      <c r="Q121" s="380"/>
      <c r="R121" s="90"/>
      <c r="S121" s="90"/>
      <c r="T121" s="90"/>
      <c r="U121" s="90"/>
      <c r="V121" s="90"/>
      <c r="W121" s="90"/>
      <c r="X121" s="90"/>
      <c r="Y121" s="90"/>
      <c r="Z121" s="90"/>
      <c r="AA121" s="139"/>
      <c r="AB121" s="139"/>
      <c r="AC121" s="139"/>
      <c r="AD121" s="139"/>
      <c r="AE121" s="139"/>
      <c r="AF121" s="139"/>
      <c r="AG121" s="139"/>
      <c r="AH121" s="139"/>
      <c r="AI121" s="139"/>
      <c r="AJ121" s="139"/>
      <c r="AK121" s="139"/>
      <c r="AL121" s="296"/>
      <c r="AM121" s="296"/>
      <c r="AN121" s="296"/>
      <c r="AO121" s="296"/>
    </row>
    <row r="122" spans="1:41" s="138" customFormat="1">
      <c r="A122" s="389"/>
      <c r="B122" s="389"/>
      <c r="C122" s="389"/>
      <c r="D122" s="389"/>
      <c r="E122" s="389"/>
      <c r="F122" s="389"/>
      <c r="H122" s="296"/>
      <c r="I122" s="296"/>
      <c r="J122" s="296"/>
      <c r="K122" s="380"/>
      <c r="L122" s="380"/>
      <c r="M122" s="380"/>
      <c r="N122" s="381"/>
      <c r="O122" s="380"/>
      <c r="P122" s="380"/>
      <c r="Q122" s="380"/>
      <c r="R122" s="90"/>
      <c r="S122" s="90"/>
      <c r="T122" s="90"/>
      <c r="U122" s="90"/>
      <c r="V122" s="90"/>
      <c r="W122" s="90"/>
      <c r="X122" s="90"/>
      <c r="Y122" s="90"/>
      <c r="Z122" s="90"/>
      <c r="AA122" s="139"/>
      <c r="AB122" s="139"/>
      <c r="AC122" s="139"/>
      <c r="AD122" s="139"/>
      <c r="AE122" s="139"/>
      <c r="AF122" s="139"/>
      <c r="AG122" s="139"/>
      <c r="AH122" s="139"/>
      <c r="AI122" s="139"/>
      <c r="AJ122" s="139"/>
      <c r="AK122" s="139"/>
      <c r="AL122" s="296"/>
      <c r="AM122" s="296"/>
      <c r="AN122" s="296"/>
      <c r="AO122" s="296"/>
    </row>
    <row r="123" spans="1:41" s="138" customFormat="1">
      <c r="A123" s="389"/>
      <c r="B123" s="389"/>
      <c r="C123" s="389"/>
      <c r="D123" s="389"/>
      <c r="E123" s="389"/>
      <c r="F123" s="389"/>
      <c r="H123" s="296"/>
      <c r="I123" s="296"/>
      <c r="J123" s="296"/>
      <c r="K123" s="380"/>
      <c r="L123" s="380"/>
      <c r="M123" s="380"/>
      <c r="N123" s="381"/>
      <c r="O123" s="380"/>
      <c r="P123" s="380"/>
      <c r="Q123" s="380"/>
      <c r="R123" s="90"/>
      <c r="S123" s="90"/>
      <c r="T123" s="90"/>
      <c r="U123" s="90"/>
      <c r="V123" s="90"/>
      <c r="W123" s="90"/>
      <c r="X123" s="90"/>
      <c r="Y123" s="90"/>
      <c r="Z123" s="90"/>
      <c r="AA123" s="139"/>
      <c r="AB123" s="139"/>
      <c r="AC123" s="139"/>
      <c r="AD123" s="139"/>
      <c r="AE123" s="139"/>
      <c r="AF123" s="139"/>
      <c r="AG123" s="139"/>
      <c r="AH123" s="139"/>
      <c r="AI123" s="139"/>
      <c r="AJ123" s="139"/>
      <c r="AK123" s="139"/>
      <c r="AL123" s="296"/>
      <c r="AM123" s="296"/>
      <c r="AN123" s="296"/>
      <c r="AO123" s="296"/>
    </row>
    <row r="124" spans="1:41" s="138" customFormat="1">
      <c r="A124" s="389"/>
      <c r="B124" s="389"/>
      <c r="C124" s="389"/>
      <c r="D124" s="389"/>
      <c r="E124" s="389"/>
      <c r="F124" s="389"/>
      <c r="H124" s="296"/>
      <c r="I124" s="296"/>
      <c r="J124" s="296"/>
      <c r="K124" s="380"/>
      <c r="L124" s="380"/>
      <c r="M124" s="380"/>
      <c r="N124" s="381"/>
      <c r="O124" s="380"/>
      <c r="P124" s="380"/>
      <c r="Q124" s="380"/>
      <c r="R124" s="90"/>
      <c r="S124" s="90"/>
      <c r="T124" s="90"/>
      <c r="U124" s="90"/>
      <c r="V124" s="90"/>
      <c r="W124" s="90"/>
      <c r="X124" s="90"/>
      <c r="Y124" s="90"/>
      <c r="Z124" s="90"/>
      <c r="AA124" s="139"/>
      <c r="AB124" s="139"/>
      <c r="AC124" s="139"/>
      <c r="AD124" s="139"/>
      <c r="AE124" s="139"/>
      <c r="AF124" s="139"/>
      <c r="AG124" s="139"/>
      <c r="AH124" s="139"/>
      <c r="AI124" s="139"/>
      <c r="AJ124" s="139"/>
      <c r="AK124" s="139"/>
      <c r="AL124" s="296"/>
      <c r="AM124" s="296"/>
      <c r="AN124" s="296"/>
      <c r="AO124" s="296"/>
    </row>
    <row r="125" spans="1:41" s="138" customFormat="1">
      <c r="A125" s="389"/>
      <c r="B125" s="389"/>
      <c r="C125" s="389"/>
      <c r="D125" s="389"/>
      <c r="E125" s="389"/>
      <c r="F125" s="389"/>
      <c r="H125" s="296"/>
      <c r="I125" s="296"/>
      <c r="J125" s="296"/>
      <c r="K125" s="380"/>
      <c r="L125" s="380"/>
      <c r="M125" s="380"/>
      <c r="N125" s="381"/>
      <c r="O125" s="380"/>
      <c r="P125" s="380"/>
      <c r="Q125" s="380"/>
      <c r="R125" s="90"/>
      <c r="S125" s="90"/>
      <c r="T125" s="90"/>
      <c r="U125" s="90"/>
      <c r="V125" s="90"/>
      <c r="W125" s="90"/>
      <c r="X125" s="90"/>
      <c r="Y125" s="90"/>
      <c r="Z125" s="90"/>
      <c r="AA125" s="139"/>
      <c r="AB125" s="139"/>
      <c r="AC125" s="139"/>
      <c r="AD125" s="139"/>
      <c r="AE125" s="139"/>
      <c r="AF125" s="139"/>
      <c r="AG125" s="139"/>
      <c r="AH125" s="139"/>
      <c r="AI125" s="139"/>
      <c r="AJ125" s="139"/>
      <c r="AK125" s="139"/>
      <c r="AL125" s="296"/>
      <c r="AM125" s="296"/>
      <c r="AN125" s="296"/>
      <c r="AO125" s="296"/>
    </row>
    <row r="126" spans="1:41" s="138" customFormat="1">
      <c r="A126" s="389"/>
      <c r="B126" s="389"/>
      <c r="C126" s="389"/>
      <c r="D126" s="389"/>
      <c r="E126" s="389"/>
      <c r="F126" s="389"/>
      <c r="H126" s="296"/>
      <c r="I126" s="296"/>
      <c r="J126" s="296"/>
      <c r="K126" s="380"/>
      <c r="L126" s="380"/>
      <c r="M126" s="380"/>
      <c r="N126" s="381"/>
      <c r="O126" s="380"/>
      <c r="P126" s="380"/>
      <c r="Q126" s="380"/>
      <c r="R126" s="90"/>
      <c r="S126" s="90"/>
      <c r="T126" s="90"/>
      <c r="U126" s="90"/>
      <c r="V126" s="90"/>
      <c r="W126" s="90"/>
      <c r="X126" s="90"/>
      <c r="Y126" s="90"/>
      <c r="Z126" s="90"/>
      <c r="AA126" s="139"/>
      <c r="AB126" s="139"/>
      <c r="AC126" s="139"/>
      <c r="AD126" s="139"/>
      <c r="AE126" s="139"/>
      <c r="AF126" s="139"/>
      <c r="AG126" s="139"/>
      <c r="AH126" s="139"/>
      <c r="AI126" s="139"/>
      <c r="AJ126" s="139"/>
      <c r="AK126" s="139"/>
      <c r="AL126" s="296"/>
      <c r="AM126" s="296"/>
      <c r="AN126" s="296"/>
      <c r="AO126" s="296"/>
    </row>
    <row r="127" spans="1:41" s="138" customFormat="1">
      <c r="A127" s="389"/>
      <c r="B127" s="389"/>
      <c r="C127" s="389"/>
      <c r="D127" s="389"/>
      <c r="E127" s="389"/>
      <c r="F127" s="389"/>
      <c r="H127" s="296"/>
      <c r="I127" s="296"/>
      <c r="J127" s="296"/>
      <c r="K127" s="380"/>
      <c r="L127" s="380"/>
      <c r="M127" s="380"/>
      <c r="N127" s="381"/>
      <c r="O127" s="380"/>
      <c r="P127" s="380"/>
      <c r="Q127" s="380"/>
      <c r="R127" s="90"/>
      <c r="S127" s="90"/>
      <c r="T127" s="90"/>
      <c r="U127" s="90"/>
      <c r="V127" s="90"/>
      <c r="W127" s="90"/>
      <c r="X127" s="90"/>
      <c r="Y127" s="90"/>
      <c r="Z127" s="90"/>
      <c r="AA127" s="139"/>
      <c r="AB127" s="139"/>
      <c r="AC127" s="139"/>
      <c r="AD127" s="139"/>
      <c r="AE127" s="139"/>
      <c r="AF127" s="139"/>
      <c r="AG127" s="139"/>
      <c r="AH127" s="139"/>
      <c r="AI127" s="139"/>
      <c r="AJ127" s="139"/>
      <c r="AK127" s="139"/>
      <c r="AL127" s="296"/>
      <c r="AM127" s="296"/>
      <c r="AN127" s="296"/>
      <c r="AO127" s="296"/>
    </row>
    <row r="128" spans="1:41" s="138" customFormat="1">
      <c r="A128" s="389"/>
      <c r="B128" s="389"/>
      <c r="C128" s="389"/>
      <c r="D128" s="389"/>
      <c r="E128" s="389"/>
      <c r="F128" s="389"/>
      <c r="H128" s="296"/>
      <c r="I128" s="296"/>
      <c r="J128" s="296"/>
      <c r="K128" s="380"/>
      <c r="L128" s="380"/>
      <c r="M128" s="380"/>
      <c r="N128" s="381"/>
      <c r="O128" s="380"/>
      <c r="P128" s="380"/>
      <c r="Q128" s="380"/>
      <c r="R128" s="90"/>
      <c r="S128" s="90"/>
      <c r="T128" s="90"/>
      <c r="U128" s="90"/>
      <c r="V128" s="90"/>
      <c r="W128" s="90"/>
      <c r="X128" s="90"/>
      <c r="Y128" s="90"/>
      <c r="Z128" s="90"/>
      <c r="AA128" s="139"/>
      <c r="AB128" s="139"/>
      <c r="AC128" s="139"/>
      <c r="AD128" s="139"/>
      <c r="AE128" s="139"/>
      <c r="AF128" s="139"/>
      <c r="AG128" s="139"/>
      <c r="AH128" s="139"/>
      <c r="AI128" s="139"/>
      <c r="AJ128" s="139"/>
      <c r="AK128" s="139"/>
      <c r="AL128" s="296"/>
      <c r="AM128" s="296"/>
      <c r="AN128" s="296"/>
      <c r="AO128" s="296"/>
    </row>
    <row r="129" spans="1:41" s="138" customFormat="1">
      <c r="A129" s="389"/>
      <c r="B129" s="389"/>
      <c r="C129" s="389"/>
      <c r="D129" s="389"/>
      <c r="E129" s="389"/>
      <c r="F129" s="389"/>
      <c r="H129" s="296"/>
      <c r="I129" s="296"/>
      <c r="J129" s="296"/>
      <c r="K129" s="380"/>
      <c r="L129" s="380"/>
      <c r="M129" s="380"/>
      <c r="N129" s="381"/>
      <c r="O129" s="380"/>
      <c r="P129" s="380"/>
      <c r="Q129" s="380"/>
      <c r="R129" s="90"/>
      <c r="S129" s="90"/>
      <c r="T129" s="90"/>
      <c r="U129" s="90"/>
      <c r="V129" s="90"/>
      <c r="W129" s="90"/>
      <c r="X129" s="90"/>
      <c r="Y129" s="90"/>
      <c r="Z129" s="90"/>
      <c r="AA129" s="139"/>
      <c r="AB129" s="139"/>
      <c r="AC129" s="139"/>
      <c r="AD129" s="139"/>
      <c r="AE129" s="139"/>
      <c r="AF129" s="139"/>
      <c r="AG129" s="139"/>
      <c r="AH129" s="139"/>
      <c r="AI129" s="139"/>
      <c r="AJ129" s="139"/>
      <c r="AK129" s="139"/>
      <c r="AL129" s="296"/>
      <c r="AM129" s="296"/>
      <c r="AN129" s="296"/>
      <c r="AO129" s="296"/>
    </row>
    <row r="130" spans="1:41" s="138" customFormat="1">
      <c r="A130" s="389"/>
      <c r="B130" s="389"/>
      <c r="C130" s="389"/>
      <c r="D130" s="389"/>
      <c r="E130" s="389"/>
      <c r="F130" s="389"/>
      <c r="H130" s="296"/>
      <c r="I130" s="296"/>
      <c r="J130" s="296"/>
      <c r="K130" s="380"/>
      <c r="L130" s="380"/>
      <c r="M130" s="380"/>
      <c r="N130" s="381"/>
      <c r="O130" s="380"/>
      <c r="P130" s="380"/>
      <c r="Q130" s="380"/>
      <c r="R130" s="90"/>
      <c r="S130" s="90"/>
      <c r="T130" s="90"/>
      <c r="U130" s="90"/>
      <c r="V130" s="90"/>
      <c r="W130" s="90"/>
      <c r="X130" s="90"/>
      <c r="Y130" s="90"/>
      <c r="Z130" s="90"/>
      <c r="AA130" s="139"/>
      <c r="AB130" s="139"/>
      <c r="AC130" s="139"/>
      <c r="AD130" s="139"/>
      <c r="AE130" s="139"/>
      <c r="AF130" s="139"/>
      <c r="AG130" s="139"/>
      <c r="AH130" s="139"/>
      <c r="AI130" s="139"/>
      <c r="AJ130" s="139"/>
      <c r="AK130" s="139"/>
      <c r="AL130" s="296"/>
      <c r="AM130" s="296"/>
      <c r="AN130" s="296"/>
      <c r="AO130" s="296"/>
    </row>
    <row r="131" spans="1:41" s="138" customFormat="1">
      <c r="A131" s="389"/>
      <c r="B131" s="389"/>
      <c r="C131" s="389"/>
      <c r="D131" s="389"/>
      <c r="E131" s="389"/>
      <c r="F131" s="389"/>
      <c r="H131" s="296"/>
      <c r="I131" s="296"/>
      <c r="J131" s="296"/>
      <c r="K131" s="380"/>
      <c r="L131" s="380"/>
      <c r="M131" s="380"/>
      <c r="N131" s="381"/>
      <c r="O131" s="380"/>
      <c r="P131" s="380"/>
      <c r="Q131" s="380"/>
      <c r="R131" s="90"/>
      <c r="S131" s="90"/>
      <c r="T131" s="90"/>
      <c r="U131" s="90"/>
      <c r="V131" s="90"/>
      <c r="W131" s="90"/>
      <c r="X131" s="90"/>
      <c r="Y131" s="90"/>
      <c r="Z131" s="90"/>
      <c r="AA131" s="139"/>
      <c r="AB131" s="139"/>
      <c r="AC131" s="139"/>
      <c r="AD131" s="139"/>
      <c r="AE131" s="139"/>
      <c r="AF131" s="139"/>
      <c r="AG131" s="139"/>
      <c r="AH131" s="139"/>
      <c r="AI131" s="139"/>
      <c r="AJ131" s="139"/>
      <c r="AK131" s="139"/>
      <c r="AL131" s="296"/>
      <c r="AM131" s="296"/>
      <c r="AN131" s="296"/>
      <c r="AO131" s="296"/>
    </row>
    <row r="132" spans="1:41" s="138" customFormat="1">
      <c r="A132" s="389"/>
      <c r="B132" s="389"/>
      <c r="C132" s="389"/>
      <c r="D132" s="389"/>
      <c r="E132" s="389"/>
      <c r="F132" s="389"/>
      <c r="H132" s="296"/>
      <c r="I132" s="296"/>
      <c r="J132" s="296"/>
      <c r="K132" s="380"/>
      <c r="L132" s="380"/>
      <c r="M132" s="380"/>
      <c r="N132" s="381"/>
      <c r="O132" s="380"/>
      <c r="P132" s="380"/>
      <c r="Q132" s="380"/>
      <c r="R132" s="90"/>
      <c r="S132" s="90"/>
      <c r="T132" s="90"/>
      <c r="U132" s="90"/>
      <c r="V132" s="90"/>
      <c r="W132" s="90"/>
      <c r="X132" s="90"/>
      <c r="Y132" s="90"/>
      <c r="Z132" s="90"/>
      <c r="AA132" s="139"/>
      <c r="AB132" s="139"/>
      <c r="AC132" s="139"/>
      <c r="AD132" s="139"/>
      <c r="AE132" s="139"/>
      <c r="AF132" s="139"/>
      <c r="AG132" s="139"/>
      <c r="AH132" s="139"/>
      <c r="AI132" s="139"/>
      <c r="AJ132" s="139"/>
      <c r="AK132" s="139"/>
      <c r="AL132" s="296"/>
      <c r="AM132" s="296"/>
      <c r="AN132" s="296"/>
      <c r="AO132" s="296"/>
    </row>
    <row r="133" spans="1:41" s="138" customFormat="1">
      <c r="A133" s="389"/>
      <c r="B133" s="389"/>
      <c r="C133" s="389"/>
      <c r="D133" s="389"/>
      <c r="E133" s="389"/>
      <c r="F133" s="389"/>
      <c r="H133" s="296"/>
      <c r="I133" s="296"/>
      <c r="J133" s="296"/>
      <c r="K133" s="380"/>
      <c r="L133" s="380"/>
      <c r="M133" s="380"/>
      <c r="N133" s="381"/>
      <c r="O133" s="380"/>
      <c r="P133" s="380"/>
      <c r="Q133" s="380"/>
      <c r="R133" s="90"/>
      <c r="S133" s="90"/>
      <c r="T133" s="90"/>
      <c r="U133" s="90"/>
      <c r="V133" s="90"/>
      <c r="W133" s="90"/>
      <c r="X133" s="90"/>
      <c r="Y133" s="90"/>
      <c r="Z133" s="90"/>
      <c r="AA133" s="139"/>
      <c r="AB133" s="139"/>
      <c r="AC133" s="139"/>
      <c r="AD133" s="139"/>
      <c r="AE133" s="139"/>
      <c r="AF133" s="139"/>
      <c r="AG133" s="139"/>
      <c r="AH133" s="139"/>
      <c r="AI133" s="139"/>
      <c r="AJ133" s="139"/>
      <c r="AK133" s="139"/>
      <c r="AL133" s="296"/>
      <c r="AM133" s="296"/>
      <c r="AN133" s="296"/>
      <c r="AO133" s="296"/>
    </row>
    <row r="134" spans="1:41" s="138" customFormat="1">
      <c r="A134" s="389"/>
      <c r="B134" s="389"/>
      <c r="C134" s="389"/>
      <c r="D134" s="389"/>
      <c r="E134" s="389"/>
      <c r="F134" s="389"/>
      <c r="H134" s="296"/>
      <c r="I134" s="296"/>
      <c r="J134" s="296"/>
      <c r="K134" s="380"/>
      <c r="L134" s="380"/>
      <c r="M134" s="380"/>
      <c r="N134" s="381"/>
      <c r="O134" s="380"/>
      <c r="P134" s="380"/>
      <c r="Q134" s="380"/>
      <c r="R134" s="90"/>
      <c r="S134" s="90"/>
      <c r="T134" s="90"/>
      <c r="U134" s="90"/>
      <c r="V134" s="90"/>
      <c r="W134" s="90"/>
      <c r="X134" s="90"/>
      <c r="Y134" s="90"/>
      <c r="Z134" s="90"/>
      <c r="AA134" s="139"/>
      <c r="AB134" s="139"/>
      <c r="AC134" s="139"/>
      <c r="AD134" s="139"/>
      <c r="AE134" s="139"/>
      <c r="AF134" s="139"/>
      <c r="AG134" s="139"/>
      <c r="AH134" s="139"/>
      <c r="AI134" s="139"/>
      <c r="AJ134" s="139"/>
      <c r="AK134" s="139"/>
      <c r="AL134" s="296"/>
      <c r="AM134" s="296"/>
      <c r="AN134" s="296"/>
      <c r="AO134" s="296"/>
    </row>
    <row r="135" spans="1:41" s="138" customFormat="1">
      <c r="A135" s="389"/>
      <c r="B135" s="354"/>
      <c r="C135" s="353"/>
      <c r="D135" s="353"/>
      <c r="E135" s="353"/>
      <c r="F135" s="353"/>
      <c r="H135" s="296"/>
      <c r="I135" s="296"/>
      <c r="J135" s="296"/>
      <c r="K135" s="380"/>
      <c r="L135" s="380"/>
      <c r="M135" s="380"/>
      <c r="N135" s="381"/>
      <c r="O135" s="380"/>
      <c r="P135" s="380"/>
      <c r="Q135" s="380"/>
      <c r="R135" s="90"/>
      <c r="S135" s="90"/>
      <c r="T135" s="90"/>
      <c r="U135" s="90"/>
      <c r="V135" s="90"/>
      <c r="W135" s="90"/>
      <c r="X135" s="90"/>
      <c r="Y135" s="90"/>
      <c r="Z135" s="90"/>
      <c r="AA135" s="139"/>
      <c r="AB135" s="139"/>
      <c r="AC135" s="139"/>
      <c r="AD135" s="139"/>
      <c r="AE135" s="139"/>
      <c r="AF135" s="139"/>
      <c r="AG135" s="139"/>
      <c r="AH135" s="139"/>
      <c r="AI135" s="139"/>
      <c r="AJ135" s="139"/>
      <c r="AK135" s="139"/>
      <c r="AL135" s="296"/>
      <c r="AM135" s="296"/>
      <c r="AN135" s="296"/>
      <c r="AO135" s="296"/>
    </row>
    <row r="136" spans="1:41" s="138" customFormat="1">
      <c r="A136" s="389"/>
      <c r="B136" s="354"/>
      <c r="C136" s="353"/>
      <c r="D136" s="353"/>
      <c r="E136" s="353"/>
      <c r="F136" s="353"/>
      <c r="H136" s="296"/>
      <c r="I136" s="296"/>
      <c r="J136" s="296"/>
      <c r="K136" s="380"/>
      <c r="L136" s="380"/>
      <c r="M136" s="380"/>
      <c r="N136" s="381"/>
      <c r="O136" s="380"/>
      <c r="P136" s="380"/>
      <c r="Q136" s="380"/>
      <c r="R136" s="90"/>
      <c r="S136" s="90"/>
      <c r="T136" s="90"/>
      <c r="U136" s="90"/>
      <c r="V136" s="90"/>
      <c r="W136" s="90"/>
      <c r="X136" s="90"/>
      <c r="Y136" s="90"/>
      <c r="Z136" s="90"/>
      <c r="AA136" s="139"/>
      <c r="AB136" s="139"/>
      <c r="AC136" s="139"/>
      <c r="AD136" s="139"/>
      <c r="AE136" s="139"/>
      <c r="AF136" s="139"/>
      <c r="AG136" s="139"/>
      <c r="AH136" s="139"/>
      <c r="AI136" s="139"/>
      <c r="AJ136" s="139"/>
      <c r="AK136" s="139"/>
      <c r="AL136" s="296"/>
      <c r="AM136" s="296"/>
      <c r="AN136" s="296"/>
      <c r="AO136" s="296"/>
    </row>
    <row r="137" spans="1:41" s="138" customFormat="1">
      <c r="A137" s="389"/>
      <c r="B137" s="354"/>
      <c r="C137" s="353"/>
      <c r="D137" s="353"/>
      <c r="E137" s="353"/>
      <c r="F137" s="353"/>
      <c r="H137" s="296"/>
      <c r="I137" s="296"/>
      <c r="J137" s="296"/>
      <c r="K137" s="380"/>
      <c r="L137" s="380"/>
      <c r="M137" s="380"/>
      <c r="N137" s="381"/>
      <c r="O137" s="380"/>
      <c r="P137" s="380"/>
      <c r="Q137" s="380"/>
      <c r="R137" s="90"/>
      <c r="S137" s="90"/>
      <c r="T137" s="90"/>
      <c r="U137" s="90"/>
      <c r="V137" s="90"/>
      <c r="W137" s="90"/>
      <c r="X137" s="90"/>
      <c r="Y137" s="90"/>
      <c r="Z137" s="90"/>
      <c r="AA137" s="139"/>
      <c r="AB137" s="139"/>
      <c r="AC137" s="139"/>
      <c r="AD137" s="139"/>
      <c r="AE137" s="139"/>
      <c r="AF137" s="139"/>
      <c r="AG137" s="139"/>
      <c r="AH137" s="139"/>
      <c r="AI137" s="139"/>
      <c r="AJ137" s="139"/>
      <c r="AK137" s="139"/>
      <c r="AL137" s="296"/>
      <c r="AM137" s="296"/>
      <c r="AN137" s="296"/>
      <c r="AO137" s="296"/>
    </row>
    <row r="138" spans="1:41" s="138" customFormat="1">
      <c r="A138" s="389"/>
      <c r="B138" s="354"/>
      <c r="C138" s="353"/>
      <c r="D138" s="353"/>
      <c r="E138" s="353"/>
      <c r="F138" s="353"/>
      <c r="H138" s="296"/>
      <c r="I138" s="296"/>
      <c r="J138" s="296"/>
      <c r="K138" s="380"/>
      <c r="L138" s="380"/>
      <c r="M138" s="380"/>
      <c r="N138" s="381"/>
      <c r="O138" s="380"/>
      <c r="P138" s="380"/>
      <c r="Q138" s="380"/>
      <c r="R138" s="90"/>
      <c r="S138" s="90"/>
      <c r="T138" s="90"/>
      <c r="U138" s="90"/>
      <c r="V138" s="90"/>
      <c r="W138" s="90"/>
      <c r="X138" s="90"/>
      <c r="Y138" s="90"/>
      <c r="Z138" s="90"/>
      <c r="AA138" s="139"/>
      <c r="AB138" s="139"/>
      <c r="AC138" s="139"/>
      <c r="AD138" s="139"/>
      <c r="AE138" s="139"/>
      <c r="AF138" s="139"/>
      <c r="AG138" s="139"/>
      <c r="AH138" s="139"/>
      <c r="AI138" s="139"/>
      <c r="AJ138" s="139"/>
      <c r="AK138" s="139"/>
      <c r="AL138" s="296"/>
      <c r="AM138" s="296"/>
      <c r="AN138" s="296"/>
      <c r="AO138" s="296"/>
    </row>
    <row r="139" spans="1:41" s="138" customFormat="1">
      <c r="A139" s="389"/>
      <c r="B139" s="354"/>
      <c r="C139" s="353"/>
      <c r="D139" s="353"/>
      <c r="E139" s="353"/>
      <c r="F139" s="353"/>
      <c r="H139" s="296"/>
      <c r="I139" s="296"/>
      <c r="J139" s="296"/>
      <c r="K139" s="380"/>
      <c r="L139" s="380"/>
      <c r="M139" s="380"/>
      <c r="N139" s="381"/>
      <c r="O139" s="380"/>
      <c r="P139" s="380"/>
      <c r="Q139" s="380"/>
      <c r="R139" s="90"/>
      <c r="S139" s="90"/>
      <c r="T139" s="90"/>
      <c r="U139" s="90"/>
      <c r="V139" s="90"/>
      <c r="W139" s="90"/>
      <c r="X139" s="90"/>
      <c r="Y139" s="90"/>
      <c r="Z139" s="90"/>
      <c r="AA139" s="139"/>
      <c r="AB139" s="139"/>
      <c r="AC139" s="139"/>
      <c r="AD139" s="139"/>
      <c r="AE139" s="139"/>
      <c r="AF139" s="139"/>
      <c r="AG139" s="139"/>
      <c r="AH139" s="139"/>
      <c r="AI139" s="139"/>
      <c r="AJ139" s="139"/>
      <c r="AK139" s="139"/>
      <c r="AL139" s="296"/>
      <c r="AM139" s="296"/>
      <c r="AN139" s="296"/>
      <c r="AO139" s="296"/>
    </row>
    <row r="140" spans="1:41" s="138" customFormat="1">
      <c r="A140" s="389"/>
      <c r="B140" s="354"/>
      <c r="C140" s="353"/>
      <c r="D140" s="353"/>
      <c r="E140" s="353"/>
      <c r="F140" s="353"/>
      <c r="H140" s="296"/>
      <c r="I140" s="296"/>
      <c r="J140" s="296"/>
      <c r="K140" s="380"/>
      <c r="L140" s="380"/>
      <c r="M140" s="380"/>
      <c r="N140" s="381"/>
      <c r="O140" s="380"/>
      <c r="P140" s="380"/>
      <c r="Q140" s="380"/>
      <c r="R140" s="90"/>
      <c r="S140" s="90"/>
      <c r="T140" s="90"/>
      <c r="U140" s="90"/>
      <c r="V140" s="90"/>
      <c r="W140" s="90"/>
      <c r="X140" s="90"/>
      <c r="Y140" s="90"/>
      <c r="Z140" s="90"/>
      <c r="AA140" s="139"/>
      <c r="AB140" s="139"/>
      <c r="AC140" s="139"/>
      <c r="AD140" s="139"/>
      <c r="AE140" s="139"/>
      <c r="AF140" s="139"/>
      <c r="AG140" s="139"/>
      <c r="AH140" s="139"/>
      <c r="AI140" s="139"/>
      <c r="AJ140" s="139"/>
      <c r="AK140" s="139"/>
      <c r="AL140" s="296"/>
      <c r="AM140" s="296"/>
      <c r="AN140" s="296"/>
      <c r="AO140" s="296"/>
    </row>
    <row r="141" spans="1:41" s="138" customFormat="1">
      <c r="A141" s="389"/>
      <c r="B141" s="354"/>
      <c r="C141" s="353"/>
      <c r="D141" s="353"/>
      <c r="E141" s="353"/>
      <c r="F141" s="353"/>
      <c r="H141" s="296"/>
      <c r="I141" s="296"/>
      <c r="J141" s="296"/>
      <c r="K141" s="380"/>
      <c r="L141" s="380"/>
      <c r="M141" s="380"/>
      <c r="N141" s="381"/>
      <c r="O141" s="380"/>
      <c r="P141" s="380"/>
      <c r="Q141" s="380"/>
      <c r="R141" s="90"/>
      <c r="S141" s="90"/>
      <c r="T141" s="90"/>
      <c r="U141" s="90"/>
      <c r="V141" s="90"/>
      <c r="W141" s="90"/>
      <c r="X141" s="90"/>
      <c r="Y141" s="90"/>
      <c r="Z141" s="90"/>
      <c r="AA141" s="139"/>
      <c r="AB141" s="139"/>
      <c r="AC141" s="139"/>
      <c r="AD141" s="139"/>
      <c r="AE141" s="139"/>
      <c r="AF141" s="139"/>
      <c r="AG141" s="139"/>
      <c r="AH141" s="139"/>
      <c r="AI141" s="139"/>
      <c r="AJ141" s="139"/>
      <c r="AK141" s="139"/>
      <c r="AL141" s="296"/>
      <c r="AM141" s="296"/>
      <c r="AN141" s="296"/>
      <c r="AO141" s="296"/>
    </row>
    <row r="142" spans="1:41" s="138" customFormat="1">
      <c r="A142" s="389"/>
      <c r="B142" s="354"/>
      <c r="C142" s="353"/>
      <c r="D142" s="353"/>
      <c r="E142" s="353"/>
      <c r="F142" s="353"/>
      <c r="H142" s="296"/>
      <c r="I142" s="296"/>
      <c r="J142" s="296"/>
      <c r="K142" s="380"/>
      <c r="L142" s="380"/>
      <c r="M142" s="380"/>
      <c r="N142" s="381"/>
      <c r="O142" s="380"/>
      <c r="P142" s="380"/>
      <c r="Q142" s="380"/>
      <c r="R142" s="90"/>
      <c r="S142" s="90"/>
      <c r="T142" s="90"/>
      <c r="U142" s="90"/>
      <c r="V142" s="90"/>
      <c r="W142" s="90"/>
      <c r="X142" s="90"/>
      <c r="Y142" s="90"/>
      <c r="Z142" s="90"/>
      <c r="AA142" s="139"/>
      <c r="AB142" s="139"/>
      <c r="AC142" s="139"/>
      <c r="AD142" s="139"/>
      <c r="AE142" s="139"/>
      <c r="AF142" s="139"/>
      <c r="AG142" s="139"/>
      <c r="AH142" s="139"/>
      <c r="AI142" s="139"/>
      <c r="AJ142" s="139"/>
      <c r="AK142" s="139"/>
      <c r="AL142" s="296"/>
      <c r="AM142" s="296"/>
      <c r="AN142" s="296"/>
      <c r="AO142" s="296"/>
    </row>
    <row r="143" spans="1:41" s="138" customFormat="1">
      <c r="A143" s="389"/>
      <c r="B143" s="354"/>
      <c r="C143" s="353"/>
      <c r="D143" s="353"/>
      <c r="E143" s="353"/>
      <c r="F143" s="353"/>
      <c r="H143" s="296"/>
      <c r="I143" s="296"/>
      <c r="J143" s="296"/>
      <c r="K143" s="380"/>
      <c r="L143" s="380"/>
      <c r="M143" s="380"/>
      <c r="N143" s="381"/>
      <c r="O143" s="380"/>
      <c r="P143" s="380"/>
      <c r="Q143" s="380"/>
      <c r="R143" s="90"/>
      <c r="S143" s="90"/>
      <c r="T143" s="90"/>
      <c r="U143" s="90"/>
      <c r="V143" s="90"/>
      <c r="W143" s="90"/>
      <c r="X143" s="90"/>
      <c r="Y143" s="90"/>
      <c r="Z143" s="90"/>
      <c r="AA143" s="139"/>
      <c r="AB143" s="139"/>
      <c r="AC143" s="139"/>
      <c r="AD143" s="139"/>
      <c r="AE143" s="139"/>
      <c r="AF143" s="139"/>
      <c r="AG143" s="139"/>
      <c r="AH143" s="139"/>
      <c r="AI143" s="139"/>
      <c r="AJ143" s="139"/>
      <c r="AK143" s="139"/>
      <c r="AL143" s="296"/>
      <c r="AM143" s="296"/>
      <c r="AN143" s="296"/>
      <c r="AO143" s="296"/>
    </row>
    <row r="144" spans="1:41" s="138" customFormat="1">
      <c r="A144" s="389"/>
      <c r="B144" s="354"/>
      <c r="C144" s="353"/>
      <c r="D144" s="353"/>
      <c r="E144" s="353"/>
      <c r="F144" s="353"/>
      <c r="H144" s="296"/>
      <c r="I144" s="296"/>
      <c r="J144" s="296"/>
      <c r="K144" s="380"/>
      <c r="L144" s="380"/>
      <c r="M144" s="380"/>
      <c r="N144" s="381"/>
      <c r="O144" s="380"/>
      <c r="P144" s="380"/>
      <c r="Q144" s="380"/>
      <c r="R144" s="90"/>
      <c r="S144" s="90"/>
      <c r="T144" s="90"/>
      <c r="U144" s="90"/>
      <c r="V144" s="90"/>
      <c r="W144" s="90"/>
      <c r="X144" s="90"/>
      <c r="Y144" s="90"/>
      <c r="Z144" s="90"/>
      <c r="AA144" s="139"/>
      <c r="AB144" s="139"/>
      <c r="AC144" s="139"/>
      <c r="AD144" s="139"/>
      <c r="AE144" s="139"/>
      <c r="AF144" s="139"/>
      <c r="AG144" s="139"/>
      <c r="AH144" s="139"/>
      <c r="AI144" s="139"/>
      <c r="AJ144" s="139"/>
      <c r="AK144" s="139"/>
      <c r="AL144" s="296"/>
      <c r="AM144" s="296"/>
      <c r="AN144" s="296"/>
      <c r="AO144" s="296"/>
    </row>
    <row r="145" spans="1:41" s="138" customFormat="1">
      <c r="A145" s="389"/>
      <c r="B145" s="354"/>
      <c r="C145" s="353"/>
      <c r="D145" s="353"/>
      <c r="E145" s="353"/>
      <c r="F145" s="353"/>
      <c r="H145" s="296"/>
      <c r="I145" s="296"/>
      <c r="J145" s="296"/>
      <c r="K145" s="380"/>
      <c r="L145" s="380"/>
      <c r="M145" s="380"/>
      <c r="N145" s="381"/>
      <c r="O145" s="380"/>
      <c r="P145" s="380"/>
      <c r="Q145" s="380"/>
      <c r="R145" s="90"/>
      <c r="S145" s="90"/>
      <c r="T145" s="90"/>
      <c r="U145" s="90"/>
      <c r="V145" s="90"/>
      <c r="W145" s="90"/>
      <c r="X145" s="90"/>
      <c r="Y145" s="90"/>
      <c r="Z145" s="90"/>
      <c r="AA145" s="139"/>
      <c r="AB145" s="139"/>
      <c r="AC145" s="139"/>
      <c r="AD145" s="139"/>
      <c r="AE145" s="139"/>
      <c r="AF145" s="139"/>
      <c r="AG145" s="139"/>
      <c r="AH145" s="139"/>
      <c r="AI145" s="139"/>
      <c r="AJ145" s="139"/>
      <c r="AK145" s="139"/>
      <c r="AL145" s="296"/>
      <c r="AM145" s="296"/>
      <c r="AN145" s="296"/>
      <c r="AO145" s="296"/>
    </row>
    <row r="146" spans="1:41" s="138" customFormat="1">
      <c r="A146" s="389"/>
      <c r="B146" s="354"/>
      <c r="C146" s="353"/>
      <c r="D146" s="353"/>
      <c r="E146" s="353"/>
      <c r="F146" s="353"/>
      <c r="H146" s="296"/>
      <c r="I146" s="296"/>
      <c r="J146" s="296"/>
      <c r="K146" s="380"/>
      <c r="L146" s="380"/>
      <c r="M146" s="380"/>
      <c r="N146" s="381"/>
      <c r="O146" s="380"/>
      <c r="P146" s="380"/>
      <c r="Q146" s="380"/>
      <c r="R146" s="90"/>
      <c r="S146" s="90"/>
      <c r="T146" s="90"/>
      <c r="U146" s="90"/>
      <c r="V146" s="90"/>
      <c r="W146" s="90"/>
      <c r="X146" s="90"/>
      <c r="Y146" s="90"/>
      <c r="Z146" s="90"/>
      <c r="AA146" s="139"/>
      <c r="AB146" s="139"/>
      <c r="AC146" s="139"/>
      <c r="AD146" s="139"/>
      <c r="AE146" s="139"/>
      <c r="AF146" s="139"/>
      <c r="AG146" s="139"/>
      <c r="AH146" s="139"/>
      <c r="AI146" s="139"/>
      <c r="AJ146" s="139"/>
      <c r="AK146" s="139"/>
      <c r="AL146" s="296"/>
      <c r="AM146" s="296"/>
      <c r="AN146" s="296"/>
      <c r="AO146" s="296"/>
    </row>
    <row r="147" spans="1:41" s="138" customFormat="1">
      <c r="A147" s="389"/>
      <c r="B147" s="354"/>
      <c r="C147" s="353"/>
      <c r="D147" s="353"/>
      <c r="E147" s="353"/>
      <c r="F147" s="353"/>
      <c r="H147" s="296"/>
      <c r="I147" s="296"/>
      <c r="J147" s="296"/>
      <c r="K147" s="380"/>
      <c r="L147" s="380"/>
      <c r="M147" s="380"/>
      <c r="N147" s="381"/>
      <c r="O147" s="380"/>
      <c r="P147" s="380"/>
      <c r="Q147" s="380"/>
      <c r="R147" s="90"/>
      <c r="S147" s="90"/>
      <c r="T147" s="90"/>
      <c r="U147" s="90"/>
      <c r="V147" s="90"/>
      <c r="W147" s="90"/>
      <c r="X147" s="90"/>
      <c r="Y147" s="90"/>
      <c r="Z147" s="90"/>
      <c r="AA147" s="139"/>
      <c r="AB147" s="139"/>
      <c r="AC147" s="139"/>
      <c r="AD147" s="139"/>
      <c r="AE147" s="139"/>
      <c r="AF147" s="139"/>
      <c r="AG147" s="139"/>
      <c r="AH147" s="139"/>
      <c r="AI147" s="139"/>
      <c r="AJ147" s="139"/>
      <c r="AK147" s="139"/>
      <c r="AL147" s="296"/>
      <c r="AM147" s="296"/>
      <c r="AN147" s="296"/>
      <c r="AO147" s="296"/>
    </row>
    <row r="148" spans="1:41" s="138" customFormat="1">
      <c r="A148" s="389"/>
      <c r="B148" s="354"/>
      <c r="C148" s="353"/>
      <c r="D148" s="353"/>
      <c r="E148" s="353"/>
      <c r="F148" s="353"/>
      <c r="H148" s="296"/>
      <c r="I148" s="296"/>
      <c r="J148" s="296"/>
      <c r="K148" s="380"/>
      <c r="L148" s="380"/>
      <c r="M148" s="380"/>
      <c r="N148" s="381"/>
      <c r="O148" s="380"/>
      <c r="P148" s="380"/>
      <c r="Q148" s="380"/>
      <c r="R148" s="90"/>
      <c r="S148" s="90"/>
      <c r="T148" s="90"/>
      <c r="U148" s="90"/>
      <c r="V148" s="90"/>
      <c r="W148" s="90"/>
      <c r="X148" s="90"/>
      <c r="Y148" s="90"/>
      <c r="Z148" s="90"/>
      <c r="AA148" s="139"/>
      <c r="AB148" s="139"/>
      <c r="AC148" s="139"/>
      <c r="AD148" s="139"/>
      <c r="AE148" s="139"/>
      <c r="AF148" s="139"/>
      <c r="AG148" s="139"/>
      <c r="AH148" s="139"/>
      <c r="AI148" s="139"/>
      <c r="AJ148" s="139"/>
      <c r="AK148" s="139"/>
      <c r="AL148" s="296"/>
      <c r="AM148" s="296"/>
      <c r="AN148" s="296"/>
      <c r="AO148" s="296"/>
    </row>
    <row r="149" spans="1:41" s="138" customFormat="1">
      <c r="A149" s="389"/>
      <c r="B149" s="354"/>
      <c r="C149" s="353"/>
      <c r="D149" s="353"/>
      <c r="E149" s="353"/>
      <c r="F149" s="353"/>
      <c r="H149" s="296"/>
      <c r="I149" s="296"/>
      <c r="J149" s="296"/>
      <c r="K149" s="380"/>
      <c r="L149" s="380"/>
      <c r="M149" s="380"/>
      <c r="N149" s="381"/>
      <c r="O149" s="380"/>
      <c r="P149" s="380"/>
      <c r="Q149" s="380"/>
      <c r="R149" s="90"/>
      <c r="S149" s="90"/>
      <c r="T149" s="90"/>
      <c r="U149" s="90"/>
      <c r="V149" s="90"/>
      <c r="W149" s="90"/>
      <c r="X149" s="90"/>
      <c r="Y149" s="90"/>
      <c r="Z149" s="90"/>
      <c r="AA149" s="139"/>
      <c r="AB149" s="139"/>
      <c r="AC149" s="139"/>
      <c r="AD149" s="139"/>
      <c r="AE149" s="139"/>
      <c r="AF149" s="139"/>
      <c r="AG149" s="139"/>
      <c r="AH149" s="139"/>
      <c r="AI149" s="139"/>
      <c r="AJ149" s="139"/>
      <c r="AK149" s="139"/>
      <c r="AL149" s="296"/>
      <c r="AM149" s="296"/>
      <c r="AN149" s="296"/>
      <c r="AO149" s="296"/>
    </row>
    <row r="150" spans="1:41" s="138" customFormat="1">
      <c r="A150" s="389"/>
      <c r="B150" s="354"/>
      <c r="C150" s="353"/>
      <c r="D150" s="353"/>
      <c r="E150" s="353"/>
      <c r="F150" s="353"/>
      <c r="H150" s="296"/>
      <c r="I150" s="296"/>
      <c r="J150" s="296"/>
      <c r="K150" s="380"/>
      <c r="L150" s="380"/>
      <c r="M150" s="380"/>
      <c r="N150" s="381"/>
      <c r="O150" s="380"/>
      <c r="P150" s="380"/>
      <c r="Q150" s="380"/>
      <c r="R150" s="90"/>
      <c r="S150" s="90"/>
      <c r="T150" s="90"/>
      <c r="U150" s="90"/>
      <c r="V150" s="90"/>
      <c r="W150" s="90"/>
      <c r="X150" s="90"/>
      <c r="Y150" s="90"/>
      <c r="Z150" s="90"/>
      <c r="AA150" s="139"/>
      <c r="AB150" s="139"/>
      <c r="AC150" s="139"/>
      <c r="AD150" s="139"/>
      <c r="AE150" s="139"/>
      <c r="AF150" s="139"/>
      <c r="AG150" s="139"/>
      <c r="AH150" s="139"/>
      <c r="AI150" s="139"/>
      <c r="AJ150" s="139"/>
      <c r="AK150" s="139"/>
      <c r="AL150" s="296"/>
      <c r="AM150" s="296"/>
      <c r="AN150" s="296"/>
      <c r="AO150" s="296"/>
    </row>
    <row r="151" spans="1:41" s="138" customFormat="1">
      <c r="A151" s="389"/>
      <c r="B151" s="354"/>
      <c r="C151" s="353"/>
      <c r="D151" s="353"/>
      <c r="E151" s="353"/>
      <c r="F151" s="353"/>
      <c r="H151" s="296"/>
      <c r="I151" s="296"/>
      <c r="J151" s="296"/>
      <c r="K151" s="380"/>
      <c r="L151" s="380"/>
      <c r="M151" s="380"/>
      <c r="N151" s="381"/>
      <c r="O151" s="380"/>
      <c r="P151" s="380"/>
      <c r="Q151" s="380"/>
      <c r="R151" s="90"/>
      <c r="S151" s="90"/>
      <c r="T151" s="90"/>
      <c r="U151" s="90"/>
      <c r="V151" s="90"/>
      <c r="W151" s="90"/>
      <c r="X151" s="90"/>
      <c r="Y151" s="90"/>
      <c r="Z151" s="90"/>
      <c r="AA151" s="139"/>
      <c r="AB151" s="139"/>
      <c r="AC151" s="139"/>
      <c r="AD151" s="139"/>
      <c r="AE151" s="139"/>
      <c r="AF151" s="139"/>
      <c r="AG151" s="139"/>
      <c r="AH151" s="139"/>
      <c r="AI151" s="139"/>
      <c r="AJ151" s="139"/>
      <c r="AK151" s="139"/>
      <c r="AL151" s="296"/>
      <c r="AM151" s="296"/>
      <c r="AN151" s="296"/>
      <c r="AO151" s="296"/>
    </row>
    <row r="152" spans="1:41" s="138" customFormat="1">
      <c r="A152" s="389"/>
      <c r="B152" s="354"/>
      <c r="C152" s="353"/>
      <c r="D152" s="353"/>
      <c r="E152" s="353"/>
      <c r="F152" s="353"/>
      <c r="H152" s="296"/>
      <c r="I152" s="296"/>
      <c r="J152" s="296"/>
      <c r="K152" s="380"/>
      <c r="L152" s="380"/>
      <c r="M152" s="380"/>
      <c r="N152" s="381"/>
      <c r="O152" s="380"/>
      <c r="P152" s="380"/>
      <c r="Q152" s="380"/>
      <c r="R152" s="90"/>
      <c r="S152" s="90"/>
      <c r="T152" s="90"/>
      <c r="U152" s="90"/>
      <c r="V152" s="90"/>
      <c r="W152" s="90"/>
      <c r="X152" s="90"/>
      <c r="Y152" s="90"/>
      <c r="Z152" s="90"/>
      <c r="AA152" s="139"/>
      <c r="AB152" s="139"/>
      <c r="AC152" s="139"/>
      <c r="AD152" s="139"/>
      <c r="AE152" s="139"/>
      <c r="AF152" s="139"/>
      <c r="AG152" s="139"/>
      <c r="AH152" s="139"/>
      <c r="AI152" s="139"/>
      <c r="AJ152" s="139"/>
      <c r="AK152" s="139"/>
      <c r="AL152" s="296"/>
      <c r="AM152" s="296"/>
      <c r="AN152" s="296"/>
      <c r="AO152" s="296"/>
    </row>
  </sheetData>
  <sheetProtection algorithmName="SHA-512" hashValue="OrrD1MNpzqVa1DsoQL6V8pLqXbpLNPdteZ3S9pUDhqapEjmX8nkOnCr4IOWtNmH45ENn02xCSrPpCVqVpNvSCA==" saltValue="2kXkUTvc531NYhwnNvXZMw==" spinCount="100000" sheet="1" objects="1" scenarios="1" formatCells="0" formatColumns="0" formatRows="0" selectLockedCells="1" sort="0"/>
  <customSheetViews>
    <customSheetView guid="{92E4643E-E153-4A15-ADC8-B3E5FA86113E}"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1A69D62F-E881-40D6-8A9A-90D0B2FD17F9}"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7FEA3959-92A6-4B7E-927B-087EAC5E7414}"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8DCF598F-E3E8-4517-8889-6DF83747DD2A}"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B7DA3930-F502-4F10-B6E9-DF93489BC550}"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89820FCD-8AFD-42C4-B05F-5701FCC12354}"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DECF7153-B692-414F-BA42-AEEFA09CA6EC}"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693AE0F1-9847-4E6A-B08E-BAB67D33B621}"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38BADFEC-005D-4348-A1C4-C10C151F5DFC}" hiddenRows="1" hiddenColumns="1" state="hidden" topLeftCell="A9">
      <selection activeCell="E68" sqref="E68"/>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3AF5D368-0F40-4903-B06B-A4E8DE0BBD2F}" hiddenColumns="1" state="hidden" topLeftCell="A61">
      <selection activeCell="F69" sqref="F69"/>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091A6405-72DB-46E0-B81A-EC53A5C58396}" hiddenColumns="1" state="hidden" topLeftCell="A61">
      <selection activeCell="F69" sqref="F69"/>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27A45B7A-04F2-4516-B80B-5ED0825D4ED3}" hiddenColumns="1" state="hidden" topLeftCell="A61">
      <selection activeCell="F69" sqref="F69"/>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611D8B62-9C40-451B-ABB4-92F111B2BF43}" hiddenColumns="1" state="hidden" topLeftCell="A61">
      <selection activeCell="F69" sqref="F69"/>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75ADC1CB-B2FC-4413-A994-9BBA99DCA57A}"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2CE5BBB8-7D2C-4EA1-98DE-92BEDF0C8A97}"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B95AE71C-5BDA-4E26-8FE3-DB001AA67062}"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85C5F000-3F2E-4A34-B83F-6CE80CF74968}"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996AFBE6-B482-42C1-8052-EFE8998821C2}"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AD86AC6C-B2E5-489A-BA08-94D78CF752AB}"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2F2FBC91-79AB-49BF-B046-986FA957665E}"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A6F13BD3-B96C-452C-968D-78F6E5959979}"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67">
    <cfRule type="expression" dxfId="13" priority="1" stopIfTrue="1">
      <formula>D16&gt;0</formula>
    </cfRule>
  </conditionalFormatting>
  <printOptions horizontalCentered="1"/>
  <pageMargins left="0.51181102362204722" right="0.26" top="0.4" bottom="0.44" header="0.25" footer="0.24"/>
  <pageSetup paperSize="9" orientation="portrait" horizontalDpi="300" verticalDpi="300" r:id="rId22"/>
  <headerFooter alignWithMargins="0">
    <oddFooter>&amp;R&amp;"Book Antiqua,Bold"&amp;10Schedule-2/ Page &amp;P of &amp;N</oddFooter>
  </headerFooter>
  <colBreaks count="1" manualBreakCount="1">
    <brk id="6" max="1048575" man="1"/>
  </colBreaks>
  <drawing r:id="rId2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AR136"/>
  <sheetViews>
    <sheetView topLeftCell="A4" zoomScaleSheetLayoutView="100" workbookViewId="0">
      <selection activeCell="F108" sqref="F108"/>
    </sheetView>
  </sheetViews>
  <sheetFormatPr defaultRowHeight="16.5"/>
  <cols>
    <col min="1" max="1" width="10.625" style="351" customWidth="1"/>
    <col min="2" max="2" width="42.25" style="352" customWidth="1"/>
    <col min="3" max="3" width="7.625" style="351" customWidth="1"/>
    <col min="4" max="4" width="9.125" style="351" customWidth="1"/>
    <col min="5" max="5" width="12.75" style="351" customWidth="1"/>
    <col min="6" max="6" width="14.625" style="351" customWidth="1"/>
    <col min="7" max="26" width="9" style="138"/>
    <col min="27" max="27" width="9" style="128" hidden="1" customWidth="1"/>
    <col min="28" max="29" width="17.625" style="128" hidden="1" customWidth="1"/>
    <col min="30" max="30" width="9" style="128" hidden="1" customWidth="1"/>
    <col min="31" max="31" width="15.5" style="128" hidden="1" customWidth="1"/>
    <col min="32" max="32" width="15.375" style="128" hidden="1" customWidth="1"/>
    <col min="33" max="44" width="9" style="138"/>
    <col min="45" max="16384" width="9" style="304"/>
  </cols>
  <sheetData>
    <row r="1" spans="1:32">
      <c r="A1" s="65" t="str">
        <f>Cover!B3</f>
        <v>NESH/CSM/G1/SRM/OT/1500-1286/NIT  dated 27/05/2024.</v>
      </c>
      <c r="B1" s="66"/>
      <c r="C1" s="67"/>
      <c r="D1" s="67"/>
      <c r="E1" s="8"/>
      <c r="F1" s="9" t="s">
        <v>433</v>
      </c>
    </row>
    <row r="2" spans="1:32">
      <c r="A2" s="297"/>
      <c r="B2" s="350"/>
      <c r="C2" s="299"/>
      <c r="D2" s="299"/>
      <c r="E2" s="298"/>
      <c r="F2" s="298"/>
    </row>
    <row r="3" spans="1:32" ht="51.75" customHeight="1">
      <c r="A3" s="1598" t="str">
        <f>Cover!$B$2</f>
        <v>Rate Contract for Engagement of Surveying Agency for various Survey Works of Transmission Lines 132kv &amp; Above under NERTS for period of 1 Year (With 6 Months Provision for Extension)</v>
      </c>
      <c r="B3" s="1598"/>
      <c r="C3" s="1598"/>
      <c r="D3" s="1598"/>
      <c r="E3" s="1598"/>
      <c r="F3" s="1598"/>
      <c r="AA3" s="141" t="s">
        <v>346</v>
      </c>
      <c r="AC3" s="142">
        <f>IF(ISERROR(#REF!/('Sch-5'!D14+'Sch-5'!D16+'Sch-5'!D18)),0,#REF!/( 'Sch-5'!D14+'Sch-5'!D16+'Sch-5'!D18))</f>
        <v>0</v>
      </c>
    </row>
    <row r="4" spans="1:32">
      <c r="A4" s="1591" t="s">
        <v>429</v>
      </c>
      <c r="B4" s="1591"/>
      <c r="C4" s="1591"/>
      <c r="D4" s="1591"/>
      <c r="E4" s="1591"/>
      <c r="F4" s="1591"/>
      <c r="AA4" s="141" t="s">
        <v>347</v>
      </c>
      <c r="AC4" s="144" t="e">
        <f>#REF!</f>
        <v>#REF!</v>
      </c>
    </row>
    <row r="5" spans="1:32">
      <c r="AA5" s="141" t="s">
        <v>352</v>
      </c>
      <c r="AC5" s="144">
        <f>IF(ISERROR(#REF!/#REF!),0,#REF! /#REF!)</f>
        <v>0</v>
      </c>
    </row>
    <row r="6" spans="1:32">
      <c r="A6" s="35" t="str">
        <f>'Sch-1'!A6</f>
        <v>Bidder’s Name and Address (e) :</v>
      </c>
      <c r="B6" s="36"/>
      <c r="C6" s="36"/>
      <c r="D6" s="36"/>
      <c r="E6" s="74" t="s">
        <v>400</v>
      </c>
      <c r="F6" s="2"/>
      <c r="AA6" s="141" t="s">
        <v>353</v>
      </c>
      <c r="AC6" s="144" t="e">
        <f>#REF!</f>
        <v>#REF!</v>
      </c>
    </row>
    <row r="7" spans="1:32">
      <c r="A7" s="1606">
        <f>'Sch-1'!A7</f>
        <v>0</v>
      </c>
      <c r="B7" s="1606"/>
      <c r="C7" s="1606"/>
      <c r="D7" s="1606"/>
      <c r="E7" s="359" t="str">
        <f>'Sch-1'!M7</f>
        <v>Sr General Manager (C&amp;M)</v>
      </c>
      <c r="F7" s="2"/>
      <c r="AA7" s="141" t="s">
        <v>350</v>
      </c>
      <c r="AC7" s="142" t="e">
        <f>SUM(AC3:AC6)</f>
        <v>#REF!</v>
      </c>
    </row>
    <row r="8" spans="1:32">
      <c r="A8" s="75" t="s">
        <v>401</v>
      </c>
      <c r="B8" s="1608" t="str">
        <f>IF('Sch-1'!B8=0, "", 'Sch-1'!B8)</f>
        <v>Name_Name</v>
      </c>
      <c r="C8" s="1608"/>
      <c r="D8" s="1608"/>
      <c r="E8" s="359" t="str">
        <f>'Sch-1'!M8</f>
        <v xml:space="preserve">Power Grid Corporation of India Limited </v>
      </c>
      <c r="F8" s="2"/>
    </row>
    <row r="9" spans="1:32">
      <c r="A9" s="75" t="s">
        <v>403</v>
      </c>
      <c r="B9" s="1608" t="str">
        <f>IF('Sch-1'!B9=0, "", 'Sch-1'!B9)</f>
        <v>Address1</v>
      </c>
      <c r="C9" s="1608"/>
      <c r="D9" s="1608"/>
      <c r="E9" s="359" t="str">
        <f>'Sch-1'!M9</f>
        <v>North Eastern Region</v>
      </c>
      <c r="F9" s="2"/>
    </row>
    <row r="10" spans="1:32">
      <c r="A10" s="300"/>
      <c r="B10" s="1609" t="str">
        <f>IF('Sch-1'!B10=0, "", 'Sch-1'!B10)</f>
        <v>Address2</v>
      </c>
      <c r="C10" s="1609"/>
      <c r="D10" s="1609"/>
      <c r="E10" s="360" t="str">
        <f>'Sch-1'!M10</f>
        <v xml:space="preserve">Dongtieh, Lower Nongrah, Lapalang </v>
      </c>
      <c r="F10" s="298"/>
      <c r="AA10" s="141" t="s">
        <v>349</v>
      </c>
      <c r="AC10" s="144">
        <f>'Sch-1'!AA10</f>
        <v>0</v>
      </c>
    </row>
    <row r="11" spans="1:32">
      <c r="A11" s="300"/>
      <c r="B11" s="1609" t="str">
        <f>IF('Sch-1'!B11=0, "", 'Sch-1'!B11)</f>
        <v/>
      </c>
      <c r="C11" s="1609"/>
      <c r="D11" s="1609"/>
      <c r="E11" s="360" t="str">
        <f>'Sch-1'!M11</f>
        <v>Shillong – 793 006 (Meghalaya).</v>
      </c>
      <c r="F11" s="298"/>
      <c r="AA11" s="141"/>
      <c r="AC11" s="144"/>
    </row>
    <row r="12" spans="1:32">
      <c r="A12" s="300"/>
      <c r="B12" s="377"/>
      <c r="C12" s="377"/>
      <c r="D12" s="377"/>
      <c r="E12" s="360"/>
      <c r="F12" s="298"/>
      <c r="AA12" s="141"/>
      <c r="AC12" s="144"/>
    </row>
    <row r="13" spans="1:32">
      <c r="A13" s="76"/>
      <c r="B13" s="111"/>
      <c r="C13" s="111"/>
      <c r="D13" s="111"/>
      <c r="E13" s="111"/>
      <c r="F13" s="9" t="s">
        <v>286</v>
      </c>
      <c r="AB13" s="1610" t="s">
        <v>302</v>
      </c>
      <c r="AC13" s="1610"/>
      <c r="AD13" s="213" t="s">
        <v>306</v>
      </c>
      <c r="AE13" s="1610" t="s">
        <v>303</v>
      </c>
      <c r="AF13" s="1610"/>
    </row>
    <row r="14" spans="1:32" ht="30">
      <c r="A14" s="15" t="s">
        <v>367</v>
      </c>
      <c r="B14" s="15" t="s">
        <v>372</v>
      </c>
      <c r="C14" s="82" t="s">
        <v>358</v>
      </c>
      <c r="D14" s="82" t="s">
        <v>359</v>
      </c>
      <c r="E14" s="83" t="s">
        <v>374</v>
      </c>
      <c r="F14" s="83" t="s">
        <v>415</v>
      </c>
      <c r="AB14" s="148" t="s">
        <v>374</v>
      </c>
      <c r="AC14" s="148" t="s">
        <v>415</v>
      </c>
      <c r="AD14" s="213"/>
      <c r="AE14" s="148" t="s">
        <v>374</v>
      </c>
      <c r="AF14" s="148" t="s">
        <v>415</v>
      </c>
    </row>
    <row r="15" spans="1:32">
      <c r="A15" s="10">
        <v>1</v>
      </c>
      <c r="B15" s="10">
        <v>2</v>
      </c>
      <c r="C15" s="10">
        <v>3</v>
      </c>
      <c r="D15" s="10">
        <v>4</v>
      </c>
      <c r="E15" s="10">
        <v>5</v>
      </c>
      <c r="F15" s="10" t="s">
        <v>409</v>
      </c>
      <c r="AB15" s="150">
        <v>5</v>
      </c>
      <c r="AC15" s="150" t="s">
        <v>409</v>
      </c>
      <c r="AD15" s="213"/>
      <c r="AE15" s="150">
        <v>5</v>
      </c>
      <c r="AF15" s="150" t="s">
        <v>409</v>
      </c>
    </row>
    <row r="16" spans="1:32" s="487" customFormat="1" hidden="1">
      <c r="A16" s="522">
        <v>1</v>
      </c>
      <c r="B16" s="408" t="s">
        <v>362</v>
      </c>
      <c r="C16" s="391"/>
      <c r="D16" s="523"/>
      <c r="E16" s="516"/>
      <c r="F16" s="394"/>
      <c r="G16" s="511"/>
      <c r="H16" s="512"/>
      <c r="I16" s="512"/>
      <c r="J16" s="512"/>
      <c r="K16" s="512"/>
      <c r="L16" s="512"/>
    </row>
    <row r="17" spans="1:20" s="487" customFormat="1" hidden="1">
      <c r="A17" s="522" t="s">
        <v>474</v>
      </c>
      <c r="B17" s="408" t="e">
        <f>'Sch-3 '!#REF!</f>
        <v>#REF!</v>
      </c>
      <c r="C17" s="391" t="e">
        <f>'Sch-3 '!#REF!</f>
        <v>#REF!</v>
      </c>
      <c r="D17" s="391" t="e">
        <f>'Sch-3 '!#REF!</f>
        <v>#REF!</v>
      </c>
      <c r="E17" s="394" t="e">
        <f>'Sch-3 '!#REF!</f>
        <v>#REF!</v>
      </c>
      <c r="F17" s="394" t="e">
        <f t="shared" ref="F17:F91" si="0">IF(E17=0, "Included", IF(ISERROR(D17*E17), E17, D17*E17))</f>
        <v>#REF!</v>
      </c>
      <c r="G17" s="512"/>
      <c r="H17" s="512"/>
      <c r="I17" s="512"/>
      <c r="J17" s="512"/>
      <c r="K17" s="512"/>
      <c r="L17" s="512"/>
    </row>
    <row r="18" spans="1:20" s="505" customFormat="1" hidden="1">
      <c r="A18" s="524" t="s">
        <v>475</v>
      </c>
      <c r="B18" s="408" t="e">
        <f>'Sch-3 '!#REF!</f>
        <v>#REF!</v>
      </c>
      <c r="C18" s="391" t="e">
        <f>'Sch-3 '!#REF!</f>
        <v>#REF!</v>
      </c>
      <c r="D18" s="391" t="e">
        <f>'Sch-3 '!#REF!</f>
        <v>#REF!</v>
      </c>
      <c r="E18" s="394" t="e">
        <f>'Sch-3 '!#REF!</f>
        <v>#REF!</v>
      </c>
      <c r="F18" s="394" t="e">
        <f t="shared" si="0"/>
        <v>#REF!</v>
      </c>
    </row>
    <row r="19" spans="1:20" s="505" customFormat="1" hidden="1">
      <c r="A19" s="524" t="s">
        <v>476</v>
      </c>
      <c r="B19" s="408" t="e">
        <f>'Sch-3 '!#REF!</f>
        <v>#REF!</v>
      </c>
      <c r="C19" s="391" t="e">
        <f>'Sch-3 '!#REF!</f>
        <v>#REF!</v>
      </c>
      <c r="D19" s="391" t="e">
        <f>'Sch-3 '!#REF!</f>
        <v>#REF!</v>
      </c>
      <c r="E19" s="394" t="e">
        <f>'Sch-3 '!#REF!</f>
        <v>#REF!</v>
      </c>
      <c r="F19" s="394" t="e">
        <f t="shared" si="0"/>
        <v>#REF!</v>
      </c>
    </row>
    <row r="20" spans="1:20" s="505" customFormat="1" hidden="1">
      <c r="A20" s="524"/>
      <c r="B20" s="408"/>
      <c r="C20" s="391"/>
      <c r="D20" s="391"/>
      <c r="E20" s="394"/>
      <c r="F20" s="394"/>
    </row>
    <row r="21" spans="1:20" s="505" customFormat="1" hidden="1">
      <c r="A21" s="522">
        <v>2</v>
      </c>
      <c r="B21" s="408" t="e">
        <f>'Sch-3 '!#REF!</f>
        <v>#REF!</v>
      </c>
      <c r="C21" s="391"/>
      <c r="D21" s="391"/>
      <c r="E21" s="394"/>
      <c r="F21" s="394"/>
    </row>
    <row r="22" spans="1:20" s="505" customFormat="1" ht="18.75" hidden="1" customHeight="1">
      <c r="A22" s="525">
        <v>2.1</v>
      </c>
      <c r="B22" s="408" t="e">
        <f>'Sch-3 '!#REF!</f>
        <v>#REF!</v>
      </c>
      <c r="C22" s="391" t="e">
        <f>'Sch-3 '!#REF!</f>
        <v>#REF!</v>
      </c>
      <c r="D22" s="391" t="e">
        <f>'Sch-3 '!#REF!</f>
        <v>#REF!</v>
      </c>
      <c r="E22" s="394"/>
      <c r="F22" s="394"/>
      <c r="S22" s="505" t="s">
        <v>474</v>
      </c>
      <c r="T22" s="514" t="s">
        <v>484</v>
      </c>
    </row>
    <row r="23" spans="1:20" s="505" customFormat="1" ht="18.75" hidden="1" customHeight="1">
      <c r="A23" s="526" t="s">
        <v>474</v>
      </c>
      <c r="B23" s="408" t="e">
        <f>'Sch-3 '!#REF!</f>
        <v>#REF!</v>
      </c>
      <c r="C23" s="391" t="e">
        <f>'Sch-3 '!#REF!</f>
        <v>#REF!</v>
      </c>
      <c r="D23" s="391" t="e">
        <f>'Sch-3 '!#REF!</f>
        <v>#REF!</v>
      </c>
      <c r="E23" s="394" t="e">
        <f>'Sch-3 '!#REF!</f>
        <v>#REF!</v>
      </c>
      <c r="F23" s="394" t="e">
        <f t="shared" si="0"/>
        <v>#REF!</v>
      </c>
      <c r="S23" s="505" t="s">
        <v>475</v>
      </c>
      <c r="T23" s="514" t="s">
        <v>434</v>
      </c>
    </row>
    <row r="24" spans="1:20" s="505" customFormat="1" ht="16.5" hidden="1" customHeight="1">
      <c r="A24" s="524" t="s">
        <v>475</v>
      </c>
      <c r="B24" s="408" t="e">
        <f>'Sch-3 '!#REF!</f>
        <v>#REF!</v>
      </c>
      <c r="C24" s="391" t="e">
        <f>'Sch-3 '!#REF!</f>
        <v>#REF!</v>
      </c>
      <c r="D24" s="391" t="e">
        <f>'Sch-3 '!#REF!</f>
        <v>#REF!</v>
      </c>
      <c r="E24" s="394" t="e">
        <f>'Sch-3 '!#REF!</f>
        <v>#REF!</v>
      </c>
      <c r="F24" s="394" t="e">
        <f t="shared" si="0"/>
        <v>#REF!</v>
      </c>
      <c r="S24" s="505" t="s">
        <v>478</v>
      </c>
      <c r="T24" s="514" t="s">
        <v>485</v>
      </c>
    </row>
    <row r="25" spans="1:20" s="505" customFormat="1" ht="16.5" hidden="1" customHeight="1">
      <c r="A25" s="524"/>
      <c r="B25" s="408" t="e">
        <f>'Sch-3 '!#REF!</f>
        <v>#REF!</v>
      </c>
      <c r="C25" s="391" t="e">
        <f>'Sch-3 '!#REF!</f>
        <v>#REF!</v>
      </c>
      <c r="D25" s="391" t="e">
        <f>'Sch-3 '!#REF!</f>
        <v>#REF!</v>
      </c>
      <c r="E25" s="394" t="e">
        <f>'Sch-3 '!#REF!</f>
        <v>#REF!</v>
      </c>
      <c r="F25" s="394" t="e">
        <f t="shared" si="0"/>
        <v>#REF!</v>
      </c>
      <c r="T25" s="625"/>
    </row>
    <row r="26" spans="1:20" s="505" customFormat="1" ht="16.5" hidden="1" customHeight="1">
      <c r="A26" s="524"/>
      <c r="B26" s="408" t="e">
        <f>'Sch-3 '!#REF!</f>
        <v>#REF!</v>
      </c>
      <c r="C26" s="391" t="e">
        <f>'Sch-3 '!#REF!</f>
        <v>#REF!</v>
      </c>
      <c r="D26" s="391" t="e">
        <f>'Sch-3 '!#REF!</f>
        <v>#REF!</v>
      </c>
      <c r="E26" s="394" t="e">
        <f>'Sch-3 '!#REF!</f>
        <v>#REF!</v>
      </c>
      <c r="F26" s="394" t="e">
        <f t="shared" si="0"/>
        <v>#REF!</v>
      </c>
      <c r="T26" s="625"/>
    </row>
    <row r="27" spans="1:20" s="505" customFormat="1" hidden="1">
      <c r="A27" s="524"/>
      <c r="B27" s="408"/>
      <c r="C27" s="391"/>
      <c r="D27" s="391"/>
      <c r="E27" s="394"/>
      <c r="F27" s="394"/>
      <c r="S27" s="505" t="s">
        <v>479</v>
      </c>
    </row>
    <row r="28" spans="1:20" s="505" customFormat="1" hidden="1">
      <c r="A28" s="522">
        <v>3</v>
      </c>
      <c r="B28" s="408" t="e">
        <f>'Sch-3 '!#REF!</f>
        <v>#REF!</v>
      </c>
      <c r="C28" s="391"/>
      <c r="D28" s="391"/>
      <c r="E28" s="394"/>
      <c r="F28" s="394"/>
    </row>
    <row r="29" spans="1:20" s="505" customFormat="1" hidden="1">
      <c r="A29" s="522"/>
      <c r="B29" s="408"/>
      <c r="C29" s="391"/>
      <c r="D29" s="391"/>
      <c r="E29" s="394"/>
      <c r="F29" s="394"/>
    </row>
    <row r="30" spans="1:20" s="505" customFormat="1" hidden="1">
      <c r="A30" s="526" t="s">
        <v>474</v>
      </c>
      <c r="B30" s="408" t="e">
        <f>'Sch-3 '!#REF!</f>
        <v>#REF!</v>
      </c>
      <c r="C30" s="391" t="e">
        <f>'Sch-3 '!#REF!</f>
        <v>#REF!</v>
      </c>
      <c r="D30" s="391" t="e">
        <f>'Sch-3 '!#REF!</f>
        <v>#REF!</v>
      </c>
      <c r="E30" s="394" t="e">
        <f>'Sch-3 '!#REF!</f>
        <v>#REF!</v>
      </c>
      <c r="F30" s="394" t="e">
        <f t="shared" si="0"/>
        <v>#REF!</v>
      </c>
      <c r="S30" s="513"/>
      <c r="T30" s="515" t="s">
        <v>357</v>
      </c>
    </row>
    <row r="31" spans="1:20" s="505" customFormat="1" ht="17.25" hidden="1" customHeight="1">
      <c r="A31" s="524" t="s">
        <v>475</v>
      </c>
      <c r="B31" s="408" t="e">
        <f>'Sch-3 '!#REF!</f>
        <v>#REF!</v>
      </c>
      <c r="C31" s="391" t="e">
        <f>'Sch-3 '!#REF!</f>
        <v>#REF!</v>
      </c>
      <c r="D31" s="391" t="e">
        <f>'Sch-3 '!#REF!</f>
        <v>#REF!</v>
      </c>
      <c r="E31" s="394" t="e">
        <f>'Sch-3 '!#REF!</f>
        <v>#REF!</v>
      </c>
      <c r="F31" s="394" t="e">
        <f t="shared" si="0"/>
        <v>#REF!</v>
      </c>
      <c r="S31" s="513"/>
      <c r="T31" s="515" t="s">
        <v>435</v>
      </c>
    </row>
    <row r="32" spans="1:20" s="505" customFormat="1" ht="17.25" hidden="1" customHeight="1">
      <c r="A32" s="524" t="s">
        <v>476</v>
      </c>
      <c r="B32" s="408" t="e">
        <f>'Sch-3 '!#REF!</f>
        <v>#REF!</v>
      </c>
      <c r="C32" s="391" t="e">
        <f>'Sch-3 '!#REF!</f>
        <v>#REF!</v>
      </c>
      <c r="D32" s="391" t="e">
        <f>'Sch-3 '!#REF!</f>
        <v>#REF!</v>
      </c>
      <c r="E32" s="394" t="e">
        <f>'Sch-3 '!#REF!</f>
        <v>#REF!</v>
      </c>
      <c r="F32" s="394" t="e">
        <f t="shared" si="0"/>
        <v>#REF!</v>
      </c>
      <c r="S32" s="491"/>
      <c r="T32" s="515" t="s">
        <v>486</v>
      </c>
    </row>
    <row r="33" spans="1:20" s="505" customFormat="1" ht="17.25" hidden="1" customHeight="1">
      <c r="A33" s="524"/>
      <c r="B33" s="408" t="e">
        <f>'Sch-3 '!#REF!</f>
        <v>#REF!</v>
      </c>
      <c r="C33" s="391" t="e">
        <f>'Sch-3 '!#REF!</f>
        <v>#REF!</v>
      </c>
      <c r="D33" s="391" t="e">
        <f>'Sch-3 '!#REF!</f>
        <v>#REF!</v>
      </c>
      <c r="E33" s="394" t="e">
        <f>'Sch-3 '!#REF!</f>
        <v>#REF!</v>
      </c>
      <c r="F33" s="394" t="e">
        <f t="shared" si="0"/>
        <v>#REF!</v>
      </c>
      <c r="S33" s="626"/>
      <c r="T33" s="627"/>
    </row>
    <row r="34" spans="1:20" s="505" customFormat="1" ht="17.25" hidden="1" customHeight="1">
      <c r="A34" s="524"/>
      <c r="B34" s="408" t="e">
        <f>'Sch-3 '!#REF!</f>
        <v>#REF!</v>
      </c>
      <c r="C34" s="391" t="e">
        <f>'Sch-3 '!#REF!</f>
        <v>#REF!</v>
      </c>
      <c r="D34" s="391" t="e">
        <f>'Sch-3 '!#REF!</f>
        <v>#REF!</v>
      </c>
      <c r="E34" s="394" t="e">
        <f>'Sch-3 '!#REF!</f>
        <v>#REF!</v>
      </c>
      <c r="F34" s="394" t="e">
        <f t="shared" si="0"/>
        <v>#REF!</v>
      </c>
      <c r="S34" s="626"/>
      <c r="T34" s="627"/>
    </row>
    <row r="35" spans="1:20" s="505" customFormat="1" hidden="1">
      <c r="A35" s="526"/>
      <c r="B35" s="408"/>
      <c r="C35" s="391"/>
      <c r="D35" s="391"/>
      <c r="E35" s="394"/>
      <c r="F35" s="394"/>
    </row>
    <row r="36" spans="1:20" s="505" customFormat="1" hidden="1">
      <c r="A36" s="526">
        <v>4.2</v>
      </c>
      <c r="B36" s="408" t="e">
        <f>'Sch-3 '!#REF!</f>
        <v>#REF!</v>
      </c>
      <c r="C36" s="391"/>
      <c r="D36" s="391"/>
      <c r="E36" s="394"/>
      <c r="F36" s="394"/>
    </row>
    <row r="37" spans="1:20" s="505" customFormat="1" hidden="1">
      <c r="A37" s="526" t="s">
        <v>474</v>
      </c>
      <c r="B37" s="408" t="e">
        <f>'Sch-3 '!#REF!</f>
        <v>#REF!</v>
      </c>
      <c r="C37" s="391" t="e">
        <f>'Sch-3 '!#REF!</f>
        <v>#REF!</v>
      </c>
      <c r="D37" s="391" t="e">
        <f>'Sch-3 '!#REF!</f>
        <v>#REF!</v>
      </c>
      <c r="E37" s="394" t="e">
        <f>'Sch-3 '!#REF!</f>
        <v>#REF!</v>
      </c>
      <c r="F37" s="394" t="e">
        <f t="shared" si="0"/>
        <v>#REF!</v>
      </c>
    </row>
    <row r="38" spans="1:20" s="505" customFormat="1" hidden="1">
      <c r="A38" s="524" t="s">
        <v>475</v>
      </c>
      <c r="B38" s="408" t="e">
        <f>'Sch-3 '!#REF!</f>
        <v>#REF!</v>
      </c>
      <c r="C38" s="391" t="e">
        <f>'Sch-3 '!#REF!</f>
        <v>#REF!</v>
      </c>
      <c r="D38" s="391" t="e">
        <f>'Sch-3 '!#REF!</f>
        <v>#REF!</v>
      </c>
      <c r="E38" s="394" t="e">
        <f>'Sch-3 '!#REF!</f>
        <v>#REF!</v>
      </c>
      <c r="F38" s="394" t="e">
        <f t="shared" si="0"/>
        <v>#REF!</v>
      </c>
    </row>
    <row r="39" spans="1:20" s="505" customFormat="1" hidden="1">
      <c r="A39" s="524"/>
      <c r="B39" s="408"/>
      <c r="C39" s="391"/>
      <c r="D39" s="391"/>
      <c r="E39" s="394"/>
      <c r="F39" s="394"/>
    </row>
    <row r="40" spans="1:20" s="505" customFormat="1" hidden="1">
      <c r="A40" s="526">
        <v>4.3</v>
      </c>
      <c r="B40" s="408" t="e">
        <f>'Sch-3 '!#REF!</f>
        <v>#REF!</v>
      </c>
      <c r="C40" s="391" t="e">
        <f>'Sch-3 '!#REF!</f>
        <v>#REF!</v>
      </c>
      <c r="D40" s="391" t="e">
        <f>'Sch-3 '!#REF!</f>
        <v>#REF!</v>
      </c>
      <c r="E40" s="394" t="e">
        <f>'Sch-3 '!#REF!</f>
        <v>#REF!</v>
      </c>
      <c r="F40" s="394" t="e">
        <f t="shared" si="0"/>
        <v>#REF!</v>
      </c>
    </row>
    <row r="41" spans="1:20" s="505" customFormat="1" hidden="1">
      <c r="A41" s="527"/>
      <c r="B41" s="408"/>
      <c r="C41" s="391"/>
      <c r="D41" s="391"/>
      <c r="E41" s="394"/>
      <c r="F41" s="394"/>
    </row>
    <row r="42" spans="1:20" s="505" customFormat="1" ht="20.25" hidden="1" customHeight="1">
      <c r="A42" s="526">
        <v>4.4000000000000004</v>
      </c>
      <c r="B42" s="408" t="e">
        <f>'Sch-3 '!#REF!</f>
        <v>#REF!</v>
      </c>
      <c r="C42" s="391" t="e">
        <f>'Sch-3 '!#REF!</f>
        <v>#REF!</v>
      </c>
      <c r="D42" s="391" t="e">
        <f>'Sch-3 '!#REF!</f>
        <v>#REF!</v>
      </c>
      <c r="E42" s="394" t="e">
        <f>'Sch-3 '!#REF!</f>
        <v>#REF!</v>
      </c>
      <c r="F42" s="394" t="e">
        <f t="shared" si="0"/>
        <v>#REF!</v>
      </c>
    </row>
    <row r="43" spans="1:20" s="505" customFormat="1" hidden="1">
      <c r="A43" s="527"/>
      <c r="B43" s="408"/>
      <c r="C43" s="391"/>
      <c r="D43" s="391"/>
      <c r="E43" s="394"/>
      <c r="F43" s="394"/>
    </row>
    <row r="44" spans="1:20" s="505" customFormat="1" hidden="1">
      <c r="A44" s="527">
        <v>5</v>
      </c>
      <c r="B44" s="408" t="e">
        <f>'Sch-3 '!#REF!</f>
        <v>#REF!</v>
      </c>
      <c r="C44" s="391"/>
      <c r="D44" s="391"/>
      <c r="E44" s="394"/>
      <c r="F44" s="394"/>
    </row>
    <row r="45" spans="1:20" s="505" customFormat="1" hidden="1">
      <c r="A45" s="526" t="s">
        <v>474</v>
      </c>
      <c r="B45" s="408" t="e">
        <f>'Sch-3 '!#REF!</f>
        <v>#REF!</v>
      </c>
      <c r="C45" s="391" t="e">
        <f>'Sch-3 '!#REF!</f>
        <v>#REF!</v>
      </c>
      <c r="D45" s="391" t="e">
        <f>'Sch-3 '!#REF!</f>
        <v>#REF!</v>
      </c>
      <c r="E45" s="394" t="e">
        <f>'Sch-3 '!#REF!</f>
        <v>#REF!</v>
      </c>
      <c r="F45" s="394" t="e">
        <f t="shared" si="0"/>
        <v>#REF!</v>
      </c>
    </row>
    <row r="46" spans="1:20" s="505" customFormat="1" hidden="1">
      <c r="A46" s="526"/>
      <c r="B46" s="408"/>
      <c r="C46" s="391"/>
      <c r="D46" s="391"/>
      <c r="E46" s="394"/>
      <c r="F46" s="394"/>
    </row>
    <row r="47" spans="1:20" s="505" customFormat="1" hidden="1">
      <c r="A47" s="526"/>
      <c r="B47" s="408" t="e">
        <f>'Sch-3 '!#REF!</f>
        <v>#REF!</v>
      </c>
      <c r="C47" s="391"/>
      <c r="D47" s="391"/>
      <c r="E47" s="394"/>
      <c r="F47" s="394"/>
    </row>
    <row r="48" spans="1:20" s="505" customFormat="1" hidden="1">
      <c r="A48" s="526"/>
      <c r="B48" s="408" t="e">
        <f>'Sch-3 '!#REF!</f>
        <v>#REF!</v>
      </c>
      <c r="C48" s="391" t="e">
        <f>'Sch-3 '!#REF!</f>
        <v>#REF!</v>
      </c>
      <c r="D48" s="391" t="e">
        <f>'Sch-3 '!#REF!</f>
        <v>#REF!</v>
      </c>
      <c r="E48" s="394" t="e">
        <f>'Sch-3 '!#REF!</f>
        <v>#REF!</v>
      </c>
      <c r="F48" s="394" t="e">
        <f t="shared" si="0"/>
        <v>#REF!</v>
      </c>
    </row>
    <row r="49" spans="1:6" s="505" customFormat="1" hidden="1">
      <c r="A49" s="526"/>
      <c r="B49" s="408" t="e">
        <f>'Sch-3 '!#REF!</f>
        <v>#REF!</v>
      </c>
      <c r="C49" s="391" t="e">
        <f>'Sch-3 '!#REF!</f>
        <v>#REF!</v>
      </c>
      <c r="D49" s="391" t="e">
        <f>'Sch-3 '!#REF!</f>
        <v>#REF!</v>
      </c>
      <c r="E49" s="394" t="e">
        <f>'Sch-3 '!#REF!</f>
        <v>#REF!</v>
      </c>
      <c r="F49" s="394" t="e">
        <f t="shared" si="0"/>
        <v>#REF!</v>
      </c>
    </row>
    <row r="50" spans="1:6" s="505" customFormat="1" hidden="1">
      <c r="A50" s="526"/>
      <c r="B50" s="408" t="e">
        <f>'Sch-3 '!#REF!</f>
        <v>#REF!</v>
      </c>
      <c r="C50" s="391" t="e">
        <f>'Sch-3 '!#REF!</f>
        <v>#REF!</v>
      </c>
      <c r="D50" s="391" t="e">
        <f>'Sch-3 '!#REF!</f>
        <v>#REF!</v>
      </c>
      <c r="E50" s="394" t="e">
        <f>'Sch-3 '!#REF!</f>
        <v>#REF!</v>
      </c>
      <c r="F50" s="394" t="e">
        <f t="shared" si="0"/>
        <v>#REF!</v>
      </c>
    </row>
    <row r="51" spans="1:6" s="505" customFormat="1" hidden="1">
      <c r="A51" s="526"/>
      <c r="B51" s="408"/>
      <c r="C51" s="391"/>
      <c r="D51" s="391"/>
      <c r="E51" s="394"/>
      <c r="F51" s="394"/>
    </row>
    <row r="52" spans="1:6" s="505" customFormat="1" hidden="1">
      <c r="A52" s="527">
        <v>6</v>
      </c>
      <c r="B52" s="408" t="e">
        <f>'Sch-3 '!#REF!</f>
        <v>#REF!</v>
      </c>
      <c r="C52" s="391"/>
      <c r="D52" s="391"/>
      <c r="E52" s="394"/>
      <c r="F52" s="394"/>
    </row>
    <row r="53" spans="1:6" s="505" customFormat="1" hidden="1">
      <c r="A53" s="526" t="s">
        <v>474</v>
      </c>
      <c r="B53" s="408" t="e">
        <f>'Sch-3 '!#REF!</f>
        <v>#REF!</v>
      </c>
      <c r="C53" s="391" t="e">
        <f>'Sch-3 '!#REF!</f>
        <v>#REF!</v>
      </c>
      <c r="D53" s="391" t="e">
        <f>'Sch-3 '!#REF!</f>
        <v>#REF!</v>
      </c>
      <c r="E53" s="394" t="e">
        <f>'Sch-3 '!#REF!</f>
        <v>#REF!</v>
      </c>
      <c r="F53" s="394" t="e">
        <f t="shared" si="0"/>
        <v>#REF!</v>
      </c>
    </row>
    <row r="54" spans="1:6" s="505" customFormat="1" hidden="1">
      <c r="A54" s="395" t="s">
        <v>475</v>
      </c>
      <c r="B54" s="408" t="e">
        <f>'Sch-3 '!#REF!</f>
        <v>#REF!</v>
      </c>
      <c r="C54" s="391" t="e">
        <f>'Sch-3 '!#REF!</f>
        <v>#REF!</v>
      </c>
      <c r="D54" s="391" t="e">
        <f>'Sch-3 '!#REF!</f>
        <v>#REF!</v>
      </c>
      <c r="E54" s="394" t="e">
        <f>'Sch-3 '!#REF!</f>
        <v>#REF!</v>
      </c>
      <c r="F54" s="394" t="e">
        <f t="shared" si="0"/>
        <v>#REF!</v>
      </c>
    </row>
    <row r="55" spans="1:6" s="505" customFormat="1" hidden="1">
      <c r="A55" s="633"/>
      <c r="B55" s="408" t="e">
        <f>'Sch-3 '!#REF!</f>
        <v>#REF!</v>
      </c>
      <c r="C55" s="391" t="e">
        <f>'Sch-3 '!#REF!</f>
        <v>#REF!</v>
      </c>
      <c r="D55" s="391" t="e">
        <f>'Sch-3 '!#REF!</f>
        <v>#REF!</v>
      </c>
      <c r="E55" s="394" t="e">
        <f>'Sch-3 '!#REF!</f>
        <v>#REF!</v>
      </c>
      <c r="F55" s="394" t="e">
        <f t="shared" si="0"/>
        <v>#REF!</v>
      </c>
    </row>
    <row r="56" spans="1:6" s="505" customFormat="1" hidden="1">
      <c r="A56" s="526"/>
      <c r="B56" s="408"/>
      <c r="C56" s="391"/>
      <c r="D56" s="391"/>
      <c r="E56" s="394"/>
      <c r="F56" s="394"/>
    </row>
    <row r="57" spans="1:6" s="505" customFormat="1" hidden="1">
      <c r="A57" s="527">
        <v>7</v>
      </c>
      <c r="B57" s="408" t="e">
        <f>'Sch-3 '!#REF!</f>
        <v>#REF!</v>
      </c>
      <c r="C57" s="391"/>
      <c r="D57" s="391"/>
      <c r="E57" s="394"/>
      <c r="F57" s="394"/>
    </row>
    <row r="58" spans="1:6" s="505" customFormat="1" hidden="1">
      <c r="A58" s="528" t="s">
        <v>474</v>
      </c>
      <c r="B58" s="408" t="e">
        <f>'Sch-3 '!#REF!</f>
        <v>#REF!</v>
      </c>
      <c r="C58" s="391" t="e">
        <f>'Sch-3 '!#REF!</f>
        <v>#REF!</v>
      </c>
      <c r="D58" s="391" t="e">
        <f>'Sch-3 '!#REF!</f>
        <v>#REF!</v>
      </c>
      <c r="E58" s="394" t="e">
        <f>'Sch-3 '!#REF!</f>
        <v>#REF!</v>
      </c>
      <c r="F58" s="394" t="e">
        <f t="shared" si="0"/>
        <v>#REF!</v>
      </c>
    </row>
    <row r="59" spans="1:6" s="505" customFormat="1" hidden="1">
      <c r="A59" s="528" t="s">
        <v>475</v>
      </c>
      <c r="B59" s="408" t="e">
        <f>'Sch-3 '!#REF!</f>
        <v>#REF!</v>
      </c>
      <c r="C59" s="391" t="e">
        <f>'Sch-3 '!#REF!</f>
        <v>#REF!</v>
      </c>
      <c r="D59" s="391" t="e">
        <f>'Sch-3 '!#REF!</f>
        <v>#REF!</v>
      </c>
      <c r="E59" s="394" t="e">
        <f>'Sch-3 '!#REF!</f>
        <v>#REF!</v>
      </c>
      <c r="F59" s="394" t="e">
        <f t="shared" si="0"/>
        <v>#REF!</v>
      </c>
    </row>
    <row r="60" spans="1:6" s="505" customFormat="1" hidden="1">
      <c r="A60" s="528" t="s">
        <v>476</v>
      </c>
      <c r="B60" s="408" t="e">
        <f>'Sch-3 '!#REF!</f>
        <v>#REF!</v>
      </c>
      <c r="C60" s="391" t="e">
        <f>'Sch-3 '!#REF!</f>
        <v>#REF!</v>
      </c>
      <c r="D60" s="391" t="e">
        <f>'Sch-3 '!#REF!</f>
        <v>#REF!</v>
      </c>
      <c r="E60" s="394" t="e">
        <f>'Sch-3 '!#REF!</f>
        <v>#REF!</v>
      </c>
      <c r="F60" s="394" t="e">
        <f t="shared" si="0"/>
        <v>#REF!</v>
      </c>
    </row>
    <row r="61" spans="1:6" s="505" customFormat="1" hidden="1">
      <c r="A61" s="528" t="s">
        <v>477</v>
      </c>
      <c r="B61" s="408" t="e">
        <f>'Sch-3 '!#REF!</f>
        <v>#REF!</v>
      </c>
      <c r="C61" s="391" t="e">
        <f>'Sch-3 '!#REF!</f>
        <v>#REF!</v>
      </c>
      <c r="D61" s="391" t="e">
        <f>'Sch-3 '!#REF!</f>
        <v>#REF!</v>
      </c>
      <c r="E61" s="394" t="e">
        <f>'Sch-3 '!#REF!</f>
        <v>#REF!</v>
      </c>
      <c r="F61" s="394" t="e">
        <f t="shared" si="0"/>
        <v>#REF!</v>
      </c>
    </row>
    <row r="62" spans="1:6" s="505" customFormat="1" hidden="1">
      <c r="A62" s="528" t="s">
        <v>478</v>
      </c>
      <c r="B62" s="408" t="e">
        <f>'Sch-3 '!#REF!</f>
        <v>#REF!</v>
      </c>
      <c r="C62" s="391" t="e">
        <f>'Sch-3 '!#REF!</f>
        <v>#REF!</v>
      </c>
      <c r="D62" s="391" t="e">
        <f>'Sch-3 '!#REF!</f>
        <v>#REF!</v>
      </c>
      <c r="E62" s="394" t="e">
        <f>'Sch-3 '!#REF!</f>
        <v>#REF!</v>
      </c>
      <c r="F62" s="394" t="e">
        <f t="shared" si="0"/>
        <v>#REF!</v>
      </c>
    </row>
    <row r="63" spans="1:6" s="505" customFormat="1" hidden="1">
      <c r="A63" s="528" t="s">
        <v>479</v>
      </c>
      <c r="B63" s="408" t="e">
        <f>'Sch-3 '!#REF!</f>
        <v>#REF!</v>
      </c>
      <c r="C63" s="391" t="e">
        <f>'Sch-3 '!#REF!</f>
        <v>#REF!</v>
      </c>
      <c r="D63" s="391" t="e">
        <f>'Sch-3 '!#REF!</f>
        <v>#REF!</v>
      </c>
      <c r="E63" s="394" t="e">
        <f>'Sch-3 '!#REF!</f>
        <v>#REF!</v>
      </c>
      <c r="F63" s="394" t="e">
        <f t="shared" si="0"/>
        <v>#REF!</v>
      </c>
    </row>
    <row r="64" spans="1:6" s="505" customFormat="1" hidden="1">
      <c r="A64" s="529"/>
      <c r="B64" s="408"/>
      <c r="C64" s="391"/>
      <c r="D64" s="391"/>
      <c r="E64" s="394"/>
      <c r="F64" s="394"/>
    </row>
    <row r="65" spans="1:6" s="505" customFormat="1" hidden="1">
      <c r="A65" s="527">
        <v>8</v>
      </c>
      <c r="B65" s="408" t="e">
        <f>'Sch-3 '!#REF!</f>
        <v>#REF!</v>
      </c>
      <c r="C65" s="391"/>
      <c r="D65" s="391"/>
      <c r="E65" s="394"/>
      <c r="F65" s="394"/>
    </row>
    <row r="66" spans="1:6" s="505" customFormat="1" hidden="1">
      <c r="A66" s="524" t="s">
        <v>474</v>
      </c>
      <c r="B66" s="408" t="e">
        <f>'Sch-3 '!#REF!</f>
        <v>#REF!</v>
      </c>
      <c r="C66" s="391" t="e">
        <f>'Sch-3 '!#REF!</f>
        <v>#REF!</v>
      </c>
      <c r="D66" s="391" t="e">
        <f>'Sch-3 '!#REF!</f>
        <v>#REF!</v>
      </c>
      <c r="E66" s="394" t="e">
        <f>'Sch-3 '!#REF!</f>
        <v>#REF!</v>
      </c>
      <c r="F66" s="394" t="e">
        <f t="shared" si="0"/>
        <v>#REF!</v>
      </c>
    </row>
    <row r="67" spans="1:6" s="505" customFormat="1" hidden="1">
      <c r="A67" s="524" t="s">
        <v>475</v>
      </c>
      <c r="B67" s="408" t="e">
        <f>'Sch-3 '!#REF!</f>
        <v>#REF!</v>
      </c>
      <c r="C67" s="391" t="e">
        <f>'Sch-3 '!#REF!</f>
        <v>#REF!</v>
      </c>
      <c r="D67" s="391" t="e">
        <f>'Sch-3 '!#REF!</f>
        <v>#REF!</v>
      </c>
      <c r="E67" s="394" t="e">
        <f>'Sch-3 '!#REF!</f>
        <v>#REF!</v>
      </c>
      <c r="F67" s="394" t="e">
        <f t="shared" si="0"/>
        <v>#REF!</v>
      </c>
    </row>
    <row r="68" spans="1:6" s="505" customFormat="1" hidden="1">
      <c r="A68" s="524" t="s">
        <v>476</v>
      </c>
      <c r="B68" s="408" t="e">
        <f>'Sch-3 '!#REF!</f>
        <v>#REF!</v>
      </c>
      <c r="C68" s="391" t="e">
        <f>'Sch-3 '!#REF!</f>
        <v>#REF!</v>
      </c>
      <c r="D68" s="391" t="e">
        <f>'Sch-3 '!#REF!</f>
        <v>#REF!</v>
      </c>
      <c r="E68" s="394" t="e">
        <f>'Sch-3 '!#REF!</f>
        <v>#REF!</v>
      </c>
      <c r="F68" s="394" t="e">
        <f t="shared" si="0"/>
        <v>#REF!</v>
      </c>
    </row>
    <row r="69" spans="1:6" s="505" customFormat="1" hidden="1">
      <c r="A69" s="524"/>
      <c r="B69" s="408"/>
      <c r="C69" s="391"/>
      <c r="D69" s="391"/>
      <c r="E69" s="394"/>
      <c r="F69" s="394"/>
    </row>
    <row r="70" spans="1:6" s="505" customFormat="1" hidden="1">
      <c r="A70" s="524"/>
      <c r="B70" s="408"/>
      <c r="C70" s="391"/>
      <c r="D70" s="391"/>
      <c r="E70" s="394"/>
      <c r="F70" s="394"/>
    </row>
    <row r="71" spans="1:6" s="505" customFormat="1" hidden="1">
      <c r="A71" s="527">
        <v>9</v>
      </c>
      <c r="B71" s="408" t="e">
        <f>'Sch-3 '!#REF!</f>
        <v>#REF!</v>
      </c>
      <c r="C71" s="391"/>
      <c r="D71" s="391"/>
      <c r="E71" s="394"/>
      <c r="F71" s="394"/>
    </row>
    <row r="72" spans="1:6" s="505" customFormat="1" hidden="1">
      <c r="A72" s="526"/>
      <c r="B72" s="408"/>
      <c r="C72" s="391"/>
      <c r="D72" s="391"/>
      <c r="E72" s="394"/>
      <c r="F72" s="394"/>
    </row>
    <row r="73" spans="1:6" s="505" customFormat="1" hidden="1">
      <c r="A73" s="526">
        <v>9.1</v>
      </c>
      <c r="B73" s="408" t="e">
        <f>'Sch-3 '!#REF!</f>
        <v>#REF!</v>
      </c>
      <c r="C73" s="391" t="e">
        <f>'Sch-3 '!#REF!</f>
        <v>#REF!</v>
      </c>
      <c r="D73" s="391" t="e">
        <f>'Sch-3 '!#REF!</f>
        <v>#REF!</v>
      </c>
      <c r="E73" s="394" t="e">
        <f>'Sch-3 '!#REF!</f>
        <v>#REF!</v>
      </c>
      <c r="F73" s="394" t="e">
        <f t="shared" si="0"/>
        <v>#REF!</v>
      </c>
    </row>
    <row r="74" spans="1:6" s="505" customFormat="1" hidden="1">
      <c r="A74" s="530"/>
      <c r="B74" s="408"/>
      <c r="C74" s="391"/>
      <c r="D74" s="391"/>
      <c r="E74" s="394"/>
      <c r="F74" s="394" t="str">
        <f t="shared" si="0"/>
        <v>Included</v>
      </c>
    </row>
    <row r="75" spans="1:6" s="505" customFormat="1" hidden="1">
      <c r="A75" s="530"/>
      <c r="B75" s="408" t="e">
        <f>'Sch-3 '!#REF!</f>
        <v>#REF!</v>
      </c>
      <c r="C75" s="391"/>
      <c r="D75" s="391"/>
      <c r="E75" s="394"/>
      <c r="F75" s="394" t="str">
        <f t="shared" si="0"/>
        <v>Included</v>
      </c>
    </row>
    <row r="76" spans="1:6" s="505" customFormat="1" hidden="1">
      <c r="A76" s="530"/>
      <c r="B76" s="408" t="e">
        <f>'Sch-3 '!#REF!</f>
        <v>#REF!</v>
      </c>
      <c r="C76" s="391" t="e">
        <f>'Sch-3 '!#REF!</f>
        <v>#REF!</v>
      </c>
      <c r="D76" s="391" t="e">
        <f>'Sch-3 '!#REF!</f>
        <v>#REF!</v>
      </c>
      <c r="E76" s="394" t="e">
        <f>'Sch-3 '!#REF!</f>
        <v>#REF!</v>
      </c>
      <c r="F76" s="394" t="e">
        <f t="shared" si="0"/>
        <v>#REF!</v>
      </c>
    </row>
    <row r="77" spans="1:6" s="505" customFormat="1" hidden="1">
      <c r="A77" s="530"/>
      <c r="B77" s="408" t="e">
        <f>'Sch-3 '!#REF!</f>
        <v>#REF!</v>
      </c>
      <c r="C77" s="391"/>
      <c r="D77" s="391"/>
      <c r="E77" s="394"/>
      <c r="F77" s="394" t="str">
        <f t="shared" si="0"/>
        <v>Included</v>
      </c>
    </row>
    <row r="78" spans="1:6" s="505" customFormat="1" hidden="1">
      <c r="A78" s="530"/>
      <c r="B78" s="408" t="e">
        <f>'Sch-3 '!#REF!</f>
        <v>#REF!</v>
      </c>
      <c r="C78" s="391" t="e">
        <f>'Sch-3 '!#REF!</f>
        <v>#REF!</v>
      </c>
      <c r="D78" s="391" t="e">
        <f>'Sch-3 '!#REF!</f>
        <v>#REF!</v>
      </c>
      <c r="E78" s="394" t="e">
        <f>'Sch-3 '!#REF!</f>
        <v>#REF!</v>
      </c>
      <c r="F78" s="394" t="e">
        <f t="shared" si="0"/>
        <v>#REF!</v>
      </c>
    </row>
    <row r="79" spans="1:6" s="505" customFormat="1" hidden="1">
      <c r="A79" s="530"/>
      <c r="B79" s="408" t="e">
        <f>'Sch-3 '!#REF!</f>
        <v>#REF!</v>
      </c>
      <c r="C79" s="391" t="e">
        <f>'Sch-3 '!#REF!</f>
        <v>#REF!</v>
      </c>
      <c r="D79" s="391" t="e">
        <f>'Sch-3 '!#REF!</f>
        <v>#REF!</v>
      </c>
      <c r="E79" s="394" t="e">
        <f>'Sch-3 '!#REF!</f>
        <v>#REF!</v>
      </c>
      <c r="F79" s="394" t="e">
        <f t="shared" si="0"/>
        <v>#REF!</v>
      </c>
    </row>
    <row r="80" spans="1:6" s="505" customFormat="1" hidden="1">
      <c r="A80" s="530"/>
      <c r="B80" s="408"/>
      <c r="C80" s="391"/>
      <c r="D80" s="391"/>
      <c r="E80" s="394"/>
      <c r="F80" s="394"/>
    </row>
    <row r="81" spans="1:6" s="505" customFormat="1" hidden="1">
      <c r="A81" s="527">
        <v>10</v>
      </c>
      <c r="B81" s="408" t="e">
        <f>'Sch-3 '!#REF!</f>
        <v>#REF!</v>
      </c>
      <c r="C81" s="391"/>
      <c r="D81" s="391"/>
      <c r="E81" s="394"/>
      <c r="F81" s="394"/>
    </row>
    <row r="82" spans="1:6" s="505" customFormat="1" hidden="1">
      <c r="A82" s="530" t="s">
        <v>474</v>
      </c>
      <c r="B82" s="408" t="e">
        <f>'Sch-3 '!#REF!</f>
        <v>#REF!</v>
      </c>
      <c r="C82" s="391" t="e">
        <f>'Sch-3 '!#REF!</f>
        <v>#REF!</v>
      </c>
      <c r="D82" s="391" t="e">
        <f>'Sch-3 '!#REF!</f>
        <v>#REF!</v>
      </c>
      <c r="E82" s="394" t="e">
        <f>'Sch-3 '!#REF!</f>
        <v>#REF!</v>
      </c>
      <c r="F82" s="394" t="e">
        <f t="shared" si="0"/>
        <v>#REF!</v>
      </c>
    </row>
    <row r="83" spans="1:6" s="505" customFormat="1" hidden="1">
      <c r="A83" s="530"/>
      <c r="B83" s="408"/>
      <c r="C83" s="391"/>
      <c r="D83" s="391"/>
      <c r="E83" s="394"/>
      <c r="F83" s="394"/>
    </row>
    <row r="84" spans="1:6" s="505" customFormat="1" hidden="1">
      <c r="A84" s="531">
        <v>11</v>
      </c>
      <c r="B84" s="408" t="e">
        <f>'Sch-3 '!#REF!</f>
        <v>#REF!</v>
      </c>
      <c r="C84" s="391"/>
      <c r="D84" s="391"/>
      <c r="E84" s="394"/>
      <c r="F84" s="394"/>
    </row>
    <row r="85" spans="1:6" s="505" customFormat="1" hidden="1">
      <c r="A85" s="531"/>
      <c r="B85" s="408"/>
      <c r="C85" s="391"/>
      <c r="D85" s="391"/>
      <c r="E85" s="394"/>
      <c r="F85" s="394"/>
    </row>
    <row r="86" spans="1:6" s="505" customFormat="1" ht="246.75" hidden="1" customHeight="1">
      <c r="A86" s="532">
        <v>11.1</v>
      </c>
      <c r="B86" s="408" t="e">
        <f>'Sch-3 '!#REF!</f>
        <v>#REF!</v>
      </c>
      <c r="C86" s="391"/>
      <c r="D86" s="391"/>
      <c r="E86" s="394"/>
      <c r="F86" s="394"/>
    </row>
    <row r="87" spans="1:6" s="505" customFormat="1" ht="40.5" hidden="1" customHeight="1">
      <c r="A87" s="532"/>
      <c r="B87" s="408" t="e">
        <f>'Sch-3 '!#REF!</f>
        <v>#REF!</v>
      </c>
      <c r="C87" s="391" t="e">
        <f>'Sch-3 '!#REF!</f>
        <v>#REF!</v>
      </c>
      <c r="D87" s="391" t="e">
        <f>'Sch-3 '!#REF!</f>
        <v>#REF!</v>
      </c>
      <c r="E87" s="394" t="e">
        <f>'Sch-3 '!#REF!</f>
        <v>#REF!</v>
      </c>
      <c r="F87" s="394" t="e">
        <f t="shared" si="0"/>
        <v>#REF!</v>
      </c>
    </row>
    <row r="88" spans="1:6" s="505" customFormat="1" hidden="1">
      <c r="A88" s="532"/>
      <c r="B88" s="408"/>
      <c r="C88" s="391"/>
      <c r="D88" s="391"/>
      <c r="E88" s="394"/>
      <c r="F88" s="394"/>
    </row>
    <row r="89" spans="1:6" s="505" customFormat="1" ht="86.25" hidden="1" customHeight="1">
      <c r="A89" s="532">
        <v>11.2</v>
      </c>
      <c r="B89" s="408" t="e">
        <f>'Sch-3 '!#REF!</f>
        <v>#REF!</v>
      </c>
      <c r="C89" s="391" t="e">
        <f>'Sch-3 '!#REF!</f>
        <v>#REF!</v>
      </c>
      <c r="D89" s="391" t="e">
        <f>'Sch-3 '!#REF!</f>
        <v>#REF!</v>
      </c>
      <c r="E89" s="394" t="e">
        <f>'Sch-3 '!#REF!</f>
        <v>#REF!</v>
      </c>
      <c r="F89" s="394" t="e">
        <f t="shared" si="0"/>
        <v>#REF!</v>
      </c>
    </row>
    <row r="90" spans="1:6" s="505" customFormat="1" hidden="1">
      <c r="A90" s="532"/>
      <c r="B90" s="408"/>
      <c r="C90" s="391"/>
      <c r="D90" s="391"/>
      <c r="E90" s="394"/>
      <c r="F90" s="394" t="str">
        <f t="shared" si="0"/>
        <v>Included</v>
      </c>
    </row>
    <row r="91" spans="1:6" s="505" customFormat="1" ht="110.25" hidden="1" customHeight="1">
      <c r="A91" s="532">
        <v>11.3</v>
      </c>
      <c r="B91" s="408" t="e">
        <f>'Sch-3 '!#REF!</f>
        <v>#REF!</v>
      </c>
      <c r="C91" s="391" t="e">
        <f>'Sch-3 '!#REF!</f>
        <v>#REF!</v>
      </c>
      <c r="D91" s="391" t="e">
        <f>'Sch-3 '!#REF!</f>
        <v>#REF!</v>
      </c>
      <c r="E91" s="394" t="e">
        <f>'Sch-3 '!#REF!</f>
        <v>#REF!</v>
      </c>
      <c r="F91" s="394" t="e">
        <f t="shared" si="0"/>
        <v>#REF!</v>
      </c>
    </row>
    <row r="92" spans="1:6" s="505" customFormat="1" hidden="1">
      <c r="A92" s="530"/>
      <c r="B92" s="408"/>
      <c r="C92" s="391"/>
      <c r="D92" s="391"/>
      <c r="E92" s="394"/>
      <c r="F92" s="394" t="str">
        <f t="shared" ref="F92:F107" si="1">IF(E92=0, "Included", IF(ISERROR(D92*E92), E92, D92*E92))</f>
        <v>Included</v>
      </c>
    </row>
    <row r="93" spans="1:6" s="505" customFormat="1" ht="97.5" hidden="1" customHeight="1">
      <c r="A93" s="532">
        <v>11.4</v>
      </c>
      <c r="B93" s="408" t="e">
        <f>'Sch-3 '!#REF!</f>
        <v>#REF!</v>
      </c>
      <c r="C93" s="391" t="e">
        <f>'Sch-3 '!#REF!</f>
        <v>#REF!</v>
      </c>
      <c r="D93" s="391" t="e">
        <f>'Sch-3 '!#REF!</f>
        <v>#REF!</v>
      </c>
      <c r="E93" s="394" t="e">
        <f>'Sch-3 '!#REF!</f>
        <v>#REF!</v>
      </c>
      <c r="F93" s="394" t="e">
        <f t="shared" si="1"/>
        <v>#REF!</v>
      </c>
    </row>
    <row r="94" spans="1:6" s="505" customFormat="1" hidden="1">
      <c r="A94" s="530"/>
      <c r="B94" s="408"/>
      <c r="C94" s="391"/>
      <c r="D94" s="391"/>
      <c r="E94" s="394"/>
      <c r="F94" s="394"/>
    </row>
    <row r="95" spans="1:6" s="505" customFormat="1" ht="120.75" hidden="1" customHeight="1">
      <c r="A95" s="532">
        <v>11.5</v>
      </c>
      <c r="B95" s="408" t="e">
        <f>'Sch-3 '!#REF!</f>
        <v>#REF!</v>
      </c>
      <c r="C95" s="391" t="e">
        <f>'Sch-3 '!#REF!</f>
        <v>#REF!</v>
      </c>
      <c r="D95" s="391" t="e">
        <f>'Sch-3 '!#REF!</f>
        <v>#REF!</v>
      </c>
      <c r="E95" s="394" t="e">
        <f>'Sch-3 '!#REF!</f>
        <v>#REF!</v>
      </c>
      <c r="F95" s="394" t="e">
        <f t="shared" si="1"/>
        <v>#REF!</v>
      </c>
    </row>
    <row r="96" spans="1:6" s="505" customFormat="1" hidden="1">
      <c r="A96" s="530"/>
      <c r="B96" s="408"/>
      <c r="C96" s="391"/>
      <c r="D96" s="391"/>
      <c r="E96" s="394"/>
      <c r="F96" s="394"/>
    </row>
    <row r="97" spans="1:6" s="505" customFormat="1" ht="88.5" hidden="1" customHeight="1">
      <c r="A97" s="532">
        <v>11.6</v>
      </c>
      <c r="B97" s="408" t="e">
        <f>'Sch-3 '!#REF!</f>
        <v>#REF!</v>
      </c>
      <c r="C97" s="391" t="e">
        <f>'Sch-3 '!#REF!</f>
        <v>#REF!</v>
      </c>
      <c r="D97" s="391" t="e">
        <f>'Sch-3 '!#REF!</f>
        <v>#REF!</v>
      </c>
      <c r="E97" s="394" t="e">
        <f>'Sch-3 '!#REF!</f>
        <v>#REF!</v>
      </c>
      <c r="F97" s="394" t="e">
        <f t="shared" si="1"/>
        <v>#REF!</v>
      </c>
    </row>
    <row r="98" spans="1:6" s="505" customFormat="1" hidden="1">
      <c r="A98" s="530"/>
      <c r="B98" s="408"/>
      <c r="C98" s="391"/>
      <c r="D98" s="391"/>
      <c r="E98" s="394"/>
      <c r="F98" s="394" t="str">
        <f t="shared" si="1"/>
        <v>Included</v>
      </c>
    </row>
    <row r="99" spans="1:6" s="505" customFormat="1" ht="164.25" hidden="1" customHeight="1">
      <c r="A99" s="532">
        <v>11.7</v>
      </c>
      <c r="B99" s="408" t="e">
        <f>'Sch-3 '!#REF!</f>
        <v>#REF!</v>
      </c>
      <c r="C99" s="391" t="e">
        <f>'Sch-3 '!#REF!</f>
        <v>#REF!</v>
      </c>
      <c r="D99" s="391" t="e">
        <f>'Sch-3 '!#REF!</f>
        <v>#REF!</v>
      </c>
      <c r="E99" s="394" t="e">
        <f>'Sch-3 '!#REF!</f>
        <v>#REF!</v>
      </c>
      <c r="F99" s="394" t="e">
        <f t="shared" si="1"/>
        <v>#REF!</v>
      </c>
    </row>
    <row r="100" spans="1:6" s="505" customFormat="1" hidden="1">
      <c r="A100" s="530"/>
      <c r="B100" s="408"/>
      <c r="C100" s="391"/>
      <c r="D100" s="391"/>
      <c r="E100" s="394"/>
      <c r="F100" s="394"/>
    </row>
    <row r="101" spans="1:6" s="505" customFormat="1" ht="119.25" hidden="1" customHeight="1">
      <c r="A101" s="532">
        <v>11.8</v>
      </c>
      <c r="B101" s="408" t="e">
        <f>'Sch-3 '!#REF!</f>
        <v>#REF!</v>
      </c>
      <c r="C101" s="391" t="e">
        <f>'Sch-3 '!#REF!</f>
        <v>#REF!</v>
      </c>
      <c r="D101" s="391" t="e">
        <f>'Sch-3 '!#REF!</f>
        <v>#REF!</v>
      </c>
      <c r="E101" s="394" t="e">
        <f>'Sch-3 '!#REF!</f>
        <v>#REF!</v>
      </c>
      <c r="F101" s="394" t="e">
        <f t="shared" si="1"/>
        <v>#REF!</v>
      </c>
    </row>
    <row r="102" spans="1:6" s="505" customFormat="1" hidden="1">
      <c r="A102" s="530"/>
      <c r="B102" s="408"/>
      <c r="C102" s="391"/>
      <c r="D102" s="391"/>
      <c r="E102" s="394"/>
      <c r="F102" s="394"/>
    </row>
    <row r="103" spans="1:6" s="505" customFormat="1" ht="84.75" hidden="1" customHeight="1">
      <c r="A103" s="532">
        <v>11.9</v>
      </c>
      <c r="B103" s="408" t="e">
        <f>'Sch-3 '!#REF!</f>
        <v>#REF!</v>
      </c>
      <c r="C103" s="391" t="e">
        <f>'Sch-3 '!#REF!</f>
        <v>#REF!</v>
      </c>
      <c r="D103" s="391" t="e">
        <f>'Sch-3 '!#REF!</f>
        <v>#REF!</v>
      </c>
      <c r="E103" s="394" t="e">
        <f>'Sch-3 '!#REF!</f>
        <v>#REF!</v>
      </c>
      <c r="F103" s="394" t="e">
        <f t="shared" si="1"/>
        <v>#REF!</v>
      </c>
    </row>
    <row r="104" spans="1:6" s="505" customFormat="1" hidden="1">
      <c r="A104" s="530"/>
      <c r="B104" s="408"/>
      <c r="C104" s="391"/>
      <c r="D104" s="391"/>
      <c r="E104" s="394"/>
      <c r="F104" s="394"/>
    </row>
    <row r="105" spans="1:6" s="505" customFormat="1" ht="123.75" hidden="1" customHeight="1">
      <c r="A105" s="533">
        <v>11.1</v>
      </c>
      <c r="B105" s="408" t="e">
        <f>'Sch-3 '!#REF!</f>
        <v>#REF!</v>
      </c>
      <c r="C105" s="391" t="e">
        <f>'Sch-3 '!#REF!</f>
        <v>#REF!</v>
      </c>
      <c r="D105" s="391" t="e">
        <f>'Sch-3 '!#REF!</f>
        <v>#REF!</v>
      </c>
      <c r="E105" s="394" t="e">
        <f>'Sch-3 '!#REF!</f>
        <v>#REF!</v>
      </c>
      <c r="F105" s="394" t="e">
        <f t="shared" si="1"/>
        <v>#REF!</v>
      </c>
    </row>
    <row r="106" spans="1:6" s="505" customFormat="1" hidden="1">
      <c r="A106" s="530"/>
      <c r="B106" s="408"/>
      <c r="C106" s="391"/>
      <c r="D106" s="391"/>
      <c r="E106" s="394"/>
      <c r="F106" s="394"/>
    </row>
    <row r="107" spans="1:6" s="505" customFormat="1" ht="46.5" hidden="1" customHeight="1">
      <c r="A107" s="533">
        <v>11.11</v>
      </c>
      <c r="B107" s="408" t="e">
        <f>'Sch-3 '!#REF!</f>
        <v>#REF!</v>
      </c>
      <c r="C107" s="391" t="e">
        <f>'Sch-3 '!#REF!</f>
        <v>#REF!</v>
      </c>
      <c r="D107" s="391" t="e">
        <f>'Sch-3 '!#REF!</f>
        <v>#REF!</v>
      </c>
      <c r="E107" s="394" t="e">
        <f>'Sch-3 '!#REF!</f>
        <v>#REF!</v>
      </c>
      <c r="F107" s="394" t="e">
        <f t="shared" si="1"/>
        <v>#REF!</v>
      </c>
    </row>
    <row r="108" spans="1:6">
      <c r="A108" s="517"/>
      <c r="B108" s="422" t="s">
        <v>473</v>
      </c>
      <c r="C108" s="422"/>
      <c r="D108" s="422"/>
      <c r="E108" s="406"/>
      <c r="F108" s="406" t="e">
        <f>'Sch-3 '!#REF!*(1-Discount!O21)</f>
        <v>#REF!</v>
      </c>
    </row>
    <row r="109" spans="1:6">
      <c r="A109" s="518"/>
      <c r="B109" s="410"/>
      <c r="C109" s="410"/>
      <c r="D109" s="410"/>
      <c r="E109" s="411"/>
      <c r="F109" s="411"/>
    </row>
    <row r="110" spans="1:6">
      <c r="A110" s="519"/>
      <c r="B110" s="520"/>
      <c r="C110" s="519"/>
      <c r="D110" s="519"/>
      <c r="E110" s="519"/>
      <c r="F110" s="519"/>
    </row>
    <row r="111" spans="1:6">
      <c r="A111" s="412" t="s">
        <v>410</v>
      </c>
      <c r="B111" s="413" t="str">
        <f>'Sch-1'!B35</f>
        <v>30  Apr  2024</v>
      </c>
      <c r="C111" s="414"/>
      <c r="D111" s="415"/>
      <c r="E111" s="416"/>
      <c r="F111" s="416"/>
    </row>
    <row r="112" spans="1:6">
      <c r="A112" s="412" t="s">
        <v>411</v>
      </c>
      <c r="B112" s="413" t="str">
        <f>'Sch-1'!B36</f>
        <v>Place_Place</v>
      </c>
      <c r="C112" s="416"/>
      <c r="D112" s="415" t="s">
        <v>412</v>
      </c>
      <c r="E112" s="417" t="e">
        <f>'Sch-1'!#REF!</f>
        <v>#REF!</v>
      </c>
      <c r="F112" s="416"/>
    </row>
    <row r="113" spans="1:29">
      <c r="A113" s="418"/>
      <c r="B113" s="419"/>
      <c r="C113" s="420"/>
      <c r="D113" s="415" t="s">
        <v>413</v>
      </c>
      <c r="E113" s="417" t="e">
        <f>'Sch-1'!#REF!</f>
        <v>#REF!</v>
      </c>
      <c r="F113" s="420"/>
    </row>
    <row r="114" spans="1:29">
      <c r="A114" s="412"/>
      <c r="B114" s="413"/>
      <c r="C114" s="414"/>
      <c r="D114" s="415"/>
      <c r="E114" s="416"/>
      <c r="F114" s="416"/>
    </row>
    <row r="115" spans="1:29">
      <c r="A115" s="4"/>
      <c r="B115" s="521"/>
      <c r="C115" s="4"/>
      <c r="D115" s="4"/>
      <c r="E115" s="4"/>
      <c r="F115" s="4"/>
    </row>
    <row r="127" spans="1:29" s="147" customFormat="1">
      <c r="A127" s="355"/>
      <c r="B127" s="356"/>
      <c r="C127" s="357"/>
      <c r="D127" s="358"/>
      <c r="E127" s="267"/>
      <c r="F127" s="267"/>
      <c r="G127" s="178"/>
      <c r="H127" s="178"/>
      <c r="AB127" s="361"/>
      <c r="AC127" s="361"/>
    </row>
    <row r="128" spans="1:29" s="147" customFormat="1">
      <c r="A128" s="355"/>
      <c r="B128" s="356"/>
      <c r="C128" s="357"/>
      <c r="D128" s="358"/>
      <c r="E128" s="267"/>
      <c r="F128" s="267"/>
      <c r="G128" s="178"/>
      <c r="H128" s="178"/>
      <c r="AB128" s="176"/>
      <c r="AC128" s="362"/>
    </row>
    <row r="129" spans="1:29" s="147" customFormat="1">
      <c r="A129" s="355"/>
      <c r="B129" s="356"/>
      <c r="C129" s="357"/>
      <c r="D129" s="358"/>
      <c r="E129" s="267"/>
      <c r="F129" s="267"/>
      <c r="G129" s="178"/>
      <c r="H129" s="178"/>
      <c r="AC129" s="363"/>
    </row>
    <row r="130" spans="1:29" s="147" customFormat="1">
      <c r="A130" s="156"/>
      <c r="B130" s="177"/>
      <c r="C130" s="156"/>
      <c r="D130" s="151"/>
      <c r="E130" s="176"/>
      <c r="F130" s="176"/>
    </row>
    <row r="131" spans="1:29">
      <c r="A131" s="156"/>
      <c r="B131" s="165"/>
      <c r="C131" s="156"/>
      <c r="D131" s="151"/>
      <c r="E131" s="176"/>
      <c r="F131" s="176"/>
    </row>
    <row r="132" spans="1:29">
      <c r="A132" s="353"/>
      <c r="B132" s="354"/>
      <c r="C132" s="353"/>
      <c r="D132" s="353"/>
      <c r="E132" s="353"/>
      <c r="F132" s="353"/>
    </row>
    <row r="133" spans="1:29">
      <c r="A133" s="353"/>
      <c r="B133" s="354"/>
      <c r="C133" s="353"/>
      <c r="D133" s="353"/>
      <c r="E133" s="353"/>
      <c r="F133" s="353"/>
    </row>
    <row r="134" spans="1:29">
      <c r="A134" s="135"/>
      <c r="B134" s="103"/>
      <c r="C134" s="134"/>
      <c r="D134" s="134"/>
      <c r="E134" s="136"/>
      <c r="F134" s="137"/>
    </row>
    <row r="135" spans="1:29">
      <c r="A135" s="353"/>
      <c r="B135" s="354"/>
      <c r="C135" s="353"/>
      <c r="D135" s="353"/>
      <c r="E135" s="353"/>
      <c r="F135" s="353"/>
    </row>
    <row r="136" spans="1:29">
      <c r="A136" s="353"/>
      <c r="B136" s="354"/>
      <c r="C136" s="353"/>
      <c r="D136" s="353"/>
      <c r="E136" s="353"/>
      <c r="F136" s="353"/>
    </row>
  </sheetData>
  <sheetProtection algorithmName="SHA-512" hashValue="jk3uHa30hjbvi0P6cXjrFIQyCJNuiinqO/WSgRgxiU57KT34mtNl4ymi2Xd56n0A3T/6bqC2HtLyahtEQA6iuA==" saltValue="Xx3J/SyPdZlAjpHdBOMZiQ==" spinCount="100000" sheet="1" objects="1" scenarios="1" formatCells="0" formatColumns="0" formatRows="0" selectLockedCells="1" sort="0"/>
  <customSheetViews>
    <customSheetView guid="{92E4643E-E153-4A15-ADC8-B3E5FA86113E}"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1A69D62F-E881-40D6-8A9A-90D0B2FD17F9}"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7FEA3959-92A6-4B7E-927B-087EAC5E7414}"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8DCF598F-E3E8-4517-8889-6DF83747DD2A}"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B7DA3930-F502-4F10-B6E9-DF93489BC550}"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89820FCD-8AFD-42C4-B05F-5701FCC12354}"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DECF7153-B692-414F-BA42-AEEFA09CA6EC}"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693AE0F1-9847-4E6A-B08E-BAB67D33B621}" scale="80" hiddenRows="1" hiddenColumns="1" state="hidden">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38BADFEC-005D-4348-A1C4-C10C151F5DFC}" scale="80" hiddenRows="1" hiddenColumns="1" state="hidden">
      <selection activeCell="D109" sqref="D109"/>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3AF5D368-0F40-4903-B06B-A4E8DE0BBD2F}" scale="80" hiddenColumns="1" state="hidden" topLeftCell="A16">
      <selection activeCell="E16" sqref="E16"/>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091A6405-72DB-46E0-B81A-EC53A5C58396}" scale="80" hiddenColumns="1" state="hidden" topLeftCell="A16">
      <selection activeCell="E16" sqref="E16"/>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27A45B7A-04F2-4516-B80B-5ED0825D4ED3}" scale="80" hiddenColumns="1" state="hidden" topLeftCell="A16">
      <selection activeCell="E16" sqref="E16"/>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611D8B62-9C40-451B-ABB4-92F111B2BF43}" scale="80" hiddenColumns="1" state="hidden" topLeftCell="A16">
      <selection activeCell="E16" sqref="E16"/>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75ADC1CB-B2FC-4413-A994-9BBA99DCA57A}"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2CE5BBB8-7D2C-4EA1-98DE-92BEDF0C8A97}"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B95AE71C-5BDA-4E26-8FE3-DB001AA67062}"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85C5F000-3F2E-4A34-B83F-6CE80CF74968}"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996AFBE6-B482-42C1-8052-EFE8998821C2}"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AD86AC6C-B2E5-489A-BA08-94D78CF752AB}"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2F2FBC91-79AB-49BF-B046-986FA957665E}"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A6F13BD3-B96C-452C-968D-78F6E5959979}"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8:E107">
    <cfRule type="expression" dxfId="12" priority="2" stopIfTrue="1">
      <formula>D18&gt;0</formula>
    </cfRule>
  </conditionalFormatting>
  <conditionalFormatting sqref="E17">
    <cfRule type="expression" dxfId="11" priority="1" stopIfTrue="1">
      <formula>D17&gt;0</formula>
    </cfRule>
  </conditionalFormatting>
  <dataValidations count="4">
    <dataValidation type="list" allowBlank="1" showInputMessage="1" showErrorMessage="1" sqref="A23:A26">
      <formula1>$S$22:$S$23</formula1>
    </dataValidation>
    <dataValidation type="list" allowBlank="1" showInputMessage="1" showErrorMessage="1" sqref="A66:A69">
      <formula1>$S$22:$S$24</formula1>
    </dataValidation>
    <dataValidation type="list" allowBlank="1" showInputMessage="1" showErrorMessage="1" sqref="A30:A34">
      <formula1>$S$22:$S$27</formula1>
    </dataValidation>
    <dataValidation type="decimal" operator="greaterThan" allowBlank="1" showInputMessage="1" showErrorMessage="1" error="Enter only Numeric Value greater than zero or leave the cell blank !" sqref="E16">
      <formula1>0</formula1>
    </dataValidation>
  </dataValidations>
  <printOptions horizontalCentered="1"/>
  <pageMargins left="0.51181102362204722" right="0.26" top="0.43" bottom="0.46" header="0.27" footer="0.28000000000000003"/>
  <pageSetup paperSize="9" orientation="portrait" horizontalDpi="300" verticalDpi="300" r:id="rId22"/>
  <headerFooter alignWithMargins="0">
    <oddFooter>&amp;R&amp;"Book Antiqua,Bold"&amp;10Schedule-3/ Page &amp;P of &amp;N</oddFooter>
  </headerFooter>
  <colBreaks count="1" manualBreakCount="1">
    <brk id="6" max="1048575" man="1"/>
  </colBreaks>
  <drawing r:id="rId2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tabColor indexed="10"/>
    <pageSetUpPr fitToPage="1"/>
  </sheetPr>
  <dimension ref="A1:BD383"/>
  <sheetViews>
    <sheetView tabSelected="1" view="pageBreakPreview" topLeftCell="A10" zoomScale="85" zoomScaleNormal="100" zoomScaleSheetLayoutView="85" workbookViewId="0">
      <selection activeCell="J17" sqref="J17"/>
    </sheetView>
  </sheetViews>
  <sheetFormatPr defaultRowHeight="16.5"/>
  <cols>
    <col min="1" max="1" width="6.625" style="1272" customWidth="1"/>
    <col min="2" max="2" width="6" style="1272" hidden="1" customWidth="1"/>
    <col min="3" max="3" width="11.75" style="1272" hidden="1" customWidth="1"/>
    <col min="4" max="4" width="7.75" style="1272" hidden="1" customWidth="1"/>
    <col min="5" max="5" width="1.75" style="1272" hidden="1" customWidth="1"/>
    <col min="6" max="6" width="53.625" style="1281" customWidth="1"/>
    <col min="7" max="7" width="12.25" style="1272" bestFit="1" customWidth="1"/>
    <col min="8" max="8" width="22.875" style="1295" customWidth="1"/>
    <col min="9" max="9" width="15.25" style="1295" customWidth="1"/>
    <col min="10" max="10" width="23.25" style="1295" customWidth="1"/>
    <col min="11" max="11" width="51.375" style="1296" customWidth="1"/>
    <col min="12" max="12" width="9.5" style="1297" customWidth="1"/>
    <col min="13" max="13" width="19.875" style="1297" customWidth="1"/>
    <col min="14" max="14" width="17.375" style="1272" customWidth="1"/>
    <col min="15" max="15" width="22.375" style="1272" customWidth="1"/>
    <col min="16" max="16" width="16.125" style="1272" hidden="1" customWidth="1"/>
    <col min="17" max="17" width="9" style="1253"/>
    <col min="18" max="18" width="9" style="1253" customWidth="1"/>
    <col min="19" max="19" width="7.25" style="1253" hidden="1" customWidth="1"/>
    <col min="20" max="20" width="9" style="1253" hidden="1" customWidth="1"/>
    <col min="21" max="21" width="13.5" style="1253" hidden="1" customWidth="1"/>
    <col min="22" max="22" width="13.375" style="1253" hidden="1" customWidth="1"/>
    <col min="23" max="23" width="19.625" style="1253" hidden="1" customWidth="1"/>
    <col min="24" max="26" width="9" style="1253"/>
    <col min="27" max="27" width="9.875" style="1253" bestFit="1" customWidth="1"/>
    <col min="28" max="38" width="9" style="1253"/>
    <col min="39" max="39" width="9" style="1253" hidden="1" customWidth="1"/>
    <col min="40" max="41" width="17.625" style="1253" hidden="1" customWidth="1"/>
    <col min="42" max="42" width="9" style="1253" hidden="1" customWidth="1"/>
    <col min="43" max="43" width="15.5" style="1253" hidden="1" customWidth="1"/>
    <col min="44" max="44" width="15.375" style="1253" hidden="1" customWidth="1"/>
    <col min="45" max="56" width="9" style="1253"/>
    <col min="57" max="16384" width="9" style="1254"/>
  </cols>
  <sheetData>
    <row r="1" spans="1:56">
      <c r="A1" s="1249" t="str">
        <f>Cover!B3</f>
        <v>NESH/CSM/G1/SRM/OT/1500-1286/NIT  dated 27/05/2024.</v>
      </c>
      <c r="B1" s="1249"/>
      <c r="C1" s="1249"/>
      <c r="D1" s="1249"/>
      <c r="E1" s="1249"/>
      <c r="F1" s="795"/>
      <c r="G1" s="10"/>
      <c r="H1" s="1250"/>
      <c r="I1" s="1250"/>
      <c r="J1" s="1250"/>
      <c r="K1" s="1251"/>
      <c r="L1" s="811"/>
      <c r="M1" s="811"/>
      <c r="N1" s="10"/>
      <c r="O1" s="10" t="s">
        <v>540</v>
      </c>
      <c r="P1" s="1252"/>
    </row>
    <row r="2" spans="1:56">
      <c r="A2" s="1255"/>
      <c r="B2" s="1255"/>
      <c r="C2" s="1255"/>
      <c r="D2" s="1255"/>
      <c r="E2" s="1255"/>
      <c r="F2" s="1256"/>
      <c r="G2" s="1258"/>
      <c r="H2" s="1257"/>
      <c r="I2" s="1257"/>
      <c r="J2" s="1257"/>
      <c r="K2" s="1259"/>
      <c r="L2" s="1260"/>
      <c r="M2" s="1260"/>
      <c r="N2" s="1258"/>
      <c r="O2" s="1258"/>
      <c r="P2" s="1261"/>
    </row>
    <row r="3" spans="1:56">
      <c r="A3" s="1611" t="str">
        <f>Cover!$B$2</f>
        <v>Rate Contract for Engagement of Surveying Agency for various Survey Works of Transmission Lines 132kv &amp; Above under NERTS for period of 1 Year (With 6 Months Provision for Extension)</v>
      </c>
      <c r="B3" s="1612"/>
      <c r="C3" s="1612"/>
      <c r="D3" s="1612"/>
      <c r="E3" s="1612"/>
      <c r="F3" s="1612"/>
      <c r="G3" s="1612"/>
      <c r="H3" s="1612"/>
      <c r="I3" s="1612"/>
      <c r="J3" s="1612"/>
      <c r="K3" s="1612"/>
      <c r="L3" s="1612"/>
      <c r="M3" s="1612"/>
      <c r="N3" s="1612"/>
      <c r="O3" s="1612"/>
      <c r="P3" s="1613"/>
      <c r="AM3" s="1262" t="s">
        <v>346</v>
      </c>
      <c r="AO3" s="1263">
        <f>IF(ISERROR(#REF!/('Sch-5'!D14+'Sch-5'!D16+'Sch-5'!D18)),0,#REF!/( 'Sch-5'!D14+'Sch-5'!D16+'Sch-5'!D18))</f>
        <v>0</v>
      </c>
    </row>
    <row r="4" spans="1:56" ht="25.5" customHeight="1">
      <c r="A4" s="1614" t="s">
        <v>487</v>
      </c>
      <c r="B4" s="1615"/>
      <c r="C4" s="1615"/>
      <c r="D4" s="1615"/>
      <c r="E4" s="1615"/>
      <c r="F4" s="1615"/>
      <c r="G4" s="1615"/>
      <c r="H4" s="1615"/>
      <c r="I4" s="1615"/>
      <c r="J4" s="1615"/>
      <c r="K4" s="1615"/>
      <c r="L4" s="1615"/>
      <c r="M4" s="1615"/>
      <c r="N4" s="1615"/>
      <c r="O4" s="1615"/>
      <c r="P4" s="1616"/>
      <c r="AM4" s="1262" t="s">
        <v>347</v>
      </c>
      <c r="AO4" s="1264" t="e">
        <f>#REF!</f>
        <v>#REF!</v>
      </c>
    </row>
    <row r="5" spans="1:56">
      <c r="A5" s="1265"/>
      <c r="B5" s="1265"/>
      <c r="C5" s="1265"/>
      <c r="D5" s="1265"/>
      <c r="E5" s="1265"/>
      <c r="F5" s="1266"/>
      <c r="G5" s="1268"/>
      <c r="H5" s="1267"/>
      <c r="I5" s="1267"/>
      <c r="J5" s="1267"/>
      <c r="K5" s="1269"/>
      <c r="L5" s="1270"/>
      <c r="M5" s="1270"/>
      <c r="N5" s="1268"/>
      <c r="O5" s="1268"/>
      <c r="P5" s="1271"/>
      <c r="AM5" s="1262" t="s">
        <v>352</v>
      </c>
      <c r="AO5" s="1264">
        <f>IF(ISERROR(#REF!/#REF!),0,#REF! /#REF!)</f>
        <v>0</v>
      </c>
    </row>
    <row r="6" spans="1:56">
      <c r="A6" s="1423" t="str">
        <f>'Sch-1'!A6</f>
        <v>Bidder’s Name and Address (e) :</v>
      </c>
      <c r="B6" s="1423"/>
      <c r="C6" s="1423"/>
      <c r="D6" s="1423"/>
      <c r="E6" s="1423"/>
      <c r="F6" s="1424"/>
      <c r="G6" s="1425"/>
      <c r="H6" s="1426"/>
      <c r="I6" s="1426"/>
      <c r="J6" s="1426"/>
      <c r="K6" s="1427"/>
      <c r="L6" s="1428"/>
      <c r="M6" s="1428"/>
      <c r="N6" s="1429" t="s">
        <v>400</v>
      </c>
      <c r="O6" s="1430"/>
      <c r="P6" s="1431"/>
      <c r="AM6" s="1262" t="s">
        <v>353</v>
      </c>
      <c r="AO6" s="1264" t="e">
        <f>#REF!</f>
        <v>#REF!</v>
      </c>
    </row>
    <row r="7" spans="1:56">
      <c r="A7" s="1622">
        <f>'Sch-1'!A7</f>
        <v>0</v>
      </c>
      <c r="B7" s="1622"/>
      <c r="C7" s="1622"/>
      <c r="D7" s="1622"/>
      <c r="E7" s="1622"/>
      <c r="F7" s="1622"/>
      <c r="G7" s="1622"/>
      <c r="H7" s="1622"/>
      <c r="I7" s="1622"/>
      <c r="J7" s="1622"/>
      <c r="K7" s="1622"/>
      <c r="L7" s="1622"/>
      <c r="M7" s="1622"/>
      <c r="N7" s="1432" t="str">
        <f>'Sch-1'!M7</f>
        <v>Sr General Manager (C&amp;M)</v>
      </c>
      <c r="O7" s="1430"/>
      <c r="P7" s="1433"/>
      <c r="AM7" s="1262" t="s">
        <v>350</v>
      </c>
      <c r="AO7" s="1263" t="e">
        <f>SUM(AO3:AO6)</f>
        <v>#REF!</v>
      </c>
    </row>
    <row r="8" spans="1:56">
      <c r="A8" s="1434" t="s">
        <v>401</v>
      </c>
      <c r="B8" s="1434"/>
      <c r="C8" s="1435"/>
      <c r="D8" s="1436"/>
      <c r="E8" s="1437"/>
      <c r="F8" s="1438" t="str">
        <f>IF('Sch-1'!B8=0, "", 'Sch-1'!B8)</f>
        <v>Name_Name</v>
      </c>
      <c r="G8" s="1430"/>
      <c r="H8" s="1439"/>
      <c r="I8" s="1439"/>
      <c r="J8" s="1439"/>
      <c r="K8" s="1440"/>
      <c r="L8" s="1441"/>
      <c r="M8" s="1441"/>
      <c r="N8" s="1432" t="str">
        <f>'Sch-1'!M8</f>
        <v xml:space="preserve">Power Grid Corporation of India Limited </v>
      </c>
      <c r="O8" s="1430"/>
      <c r="P8" s="1433"/>
    </row>
    <row r="9" spans="1:56">
      <c r="A9" s="1434" t="s">
        <v>403</v>
      </c>
      <c r="B9" s="1434"/>
      <c r="C9" s="1435"/>
      <c r="D9" s="1436"/>
      <c r="E9" s="1437"/>
      <c r="F9" s="1438" t="str">
        <f>IF('Sch-1'!B9=0, "", 'Sch-1'!B9)</f>
        <v>Address1</v>
      </c>
      <c r="G9" s="1430"/>
      <c r="H9" s="1439"/>
      <c r="I9" s="1439"/>
      <c r="J9" s="1439"/>
      <c r="K9" s="1440"/>
      <c r="L9" s="1441"/>
      <c r="M9" s="1441"/>
      <c r="N9" s="1432" t="str">
        <f>'Sch-1'!M9</f>
        <v>North Eastern Region</v>
      </c>
      <c r="O9" s="1430"/>
      <c r="P9" s="1433"/>
    </row>
    <row r="10" spans="1:56">
      <c r="A10" s="1442"/>
      <c r="B10" s="1442"/>
      <c r="C10" s="1435"/>
      <c r="D10" s="1436"/>
      <c r="E10" s="1437"/>
      <c r="F10" s="1438" t="str">
        <f>IF('Sch-1'!B10=0, "", 'Sch-1'!B10)</f>
        <v>Address2</v>
      </c>
      <c r="G10" s="1430"/>
      <c r="H10" s="1443"/>
      <c r="I10" s="1443"/>
      <c r="J10" s="1443"/>
      <c r="K10" s="1440"/>
      <c r="L10" s="1441"/>
      <c r="M10" s="1441"/>
      <c r="N10" s="1432" t="str">
        <f>'Sch-1'!M10</f>
        <v xml:space="preserve">Dongtieh, Lower Nongrah, Lapalang </v>
      </c>
      <c r="O10" s="1430"/>
      <c r="P10" s="1433"/>
      <c r="AM10" s="1262" t="s">
        <v>349</v>
      </c>
      <c r="AO10" s="1264">
        <f>'Sch-1'!AA10</f>
        <v>0</v>
      </c>
    </row>
    <row r="11" spans="1:56">
      <c r="A11" s="1442"/>
      <c r="B11" s="1442"/>
      <c r="C11" s="1435"/>
      <c r="D11" s="1436"/>
      <c r="E11" s="1437"/>
      <c r="F11" s="1444"/>
      <c r="G11" s="1438" t="str">
        <f>IF('Sch-1'!B11=0, "", 'Sch-1'!B11)</f>
        <v/>
      </c>
      <c r="H11" s="1443"/>
      <c r="I11" s="1443"/>
      <c r="J11" s="1443"/>
      <c r="K11" s="1440"/>
      <c r="L11" s="1441"/>
      <c r="M11" s="1441"/>
      <c r="N11" s="1432" t="str">
        <f>'Sch-1'!M11</f>
        <v>Shillong – 793 006 (Meghalaya).</v>
      </c>
      <c r="O11" s="1430"/>
      <c r="P11" s="1433"/>
      <c r="AM11" s="1262"/>
      <c r="AO11" s="1264"/>
    </row>
    <row r="12" spans="1:56" s="1274" customFormat="1" ht="24" customHeight="1">
      <c r="A12" s="1623" t="s">
        <v>730</v>
      </c>
      <c r="B12" s="1624"/>
      <c r="C12" s="1624"/>
      <c r="D12" s="1624"/>
      <c r="E12" s="1624"/>
      <c r="F12" s="1624"/>
      <c r="G12" s="1624"/>
      <c r="H12" s="1624"/>
      <c r="I12" s="1624"/>
      <c r="J12" s="1624"/>
      <c r="K12" s="1624"/>
      <c r="L12" s="1624"/>
      <c r="M12" s="1624"/>
      <c r="N12" s="1624"/>
      <c r="O12" s="1625"/>
      <c r="P12" s="1445"/>
      <c r="AM12" s="1275"/>
      <c r="AO12" s="1276"/>
    </row>
    <row r="13" spans="1:56">
      <c r="A13" s="1443"/>
      <c r="B13" s="1443"/>
      <c r="C13" s="1443"/>
      <c r="D13" s="1443"/>
      <c r="E13" s="1443"/>
      <c r="F13" s="1446"/>
      <c r="G13" s="1447"/>
      <c r="H13" s="1443"/>
      <c r="I13" s="1443"/>
      <c r="J13" s="1443"/>
      <c r="K13" s="1448"/>
      <c r="L13" s="1449"/>
      <c r="M13" s="1449"/>
      <c r="N13" s="1430"/>
      <c r="O13" s="1450" t="s">
        <v>286</v>
      </c>
      <c r="P13" s="1451"/>
      <c r="R13" s="1277"/>
      <c r="S13" s="1277"/>
      <c r="T13" s="1277"/>
      <c r="U13" s="1277"/>
      <c r="V13" s="1277"/>
      <c r="W13" s="1277"/>
      <c r="AN13" s="1621" t="s">
        <v>302</v>
      </c>
      <c r="AO13" s="1621"/>
      <c r="AP13" s="1278" t="s">
        <v>306</v>
      </c>
      <c r="AQ13" s="1621" t="s">
        <v>303</v>
      </c>
      <c r="AR13" s="1621"/>
    </row>
    <row r="14" spans="1:56" s="1397" customFormat="1" ht="93" customHeight="1">
      <c r="A14" s="1452" t="s">
        <v>382</v>
      </c>
      <c r="B14" s="1452" t="s">
        <v>576</v>
      </c>
      <c r="C14" s="1452" t="s">
        <v>577</v>
      </c>
      <c r="D14" s="1452" t="s">
        <v>580</v>
      </c>
      <c r="E14" s="1452" t="s">
        <v>581</v>
      </c>
      <c r="F14" s="1453" t="s">
        <v>582</v>
      </c>
      <c r="G14" s="1452" t="s">
        <v>624</v>
      </c>
      <c r="H14" s="1452" t="s">
        <v>629</v>
      </c>
      <c r="I14" s="1452" t="s">
        <v>622</v>
      </c>
      <c r="J14" s="1452" t="s">
        <v>658</v>
      </c>
      <c r="K14" s="1452" t="s">
        <v>372</v>
      </c>
      <c r="L14" s="1454" t="s">
        <v>358</v>
      </c>
      <c r="M14" s="1454" t="s">
        <v>359</v>
      </c>
      <c r="N14" s="1454" t="s">
        <v>374</v>
      </c>
      <c r="O14" s="1454" t="s">
        <v>661</v>
      </c>
      <c r="P14" s="1455" t="s">
        <v>655</v>
      </c>
      <c r="Q14" s="1393"/>
      <c r="R14" s="1394"/>
      <c r="S14" s="1394"/>
      <c r="T14" s="1394"/>
      <c r="U14" s="1394" t="s">
        <v>50</v>
      </c>
      <c r="V14" s="1394" t="s">
        <v>636</v>
      </c>
      <c r="W14" s="1395" t="s">
        <v>631</v>
      </c>
      <c r="X14" s="1393"/>
      <c r="Y14" s="1393"/>
      <c r="Z14" s="1393"/>
      <c r="AA14" s="1393"/>
      <c r="AB14" s="1393"/>
      <c r="AC14" s="1393"/>
      <c r="AD14" s="1393"/>
      <c r="AE14" s="1393"/>
      <c r="AF14" s="1393"/>
      <c r="AG14" s="1393"/>
      <c r="AH14" s="1393"/>
      <c r="AI14" s="1393"/>
      <c r="AJ14" s="1393"/>
      <c r="AK14" s="1393"/>
      <c r="AL14" s="1393"/>
      <c r="AM14" s="1393"/>
      <c r="AN14" s="1279" t="s">
        <v>374</v>
      </c>
      <c r="AO14" s="1279" t="s">
        <v>415</v>
      </c>
      <c r="AP14" s="1396"/>
      <c r="AQ14" s="1279" t="s">
        <v>374</v>
      </c>
      <c r="AR14" s="1279" t="s">
        <v>415</v>
      </c>
      <c r="AS14" s="1393"/>
      <c r="AT14" s="1393"/>
      <c r="AU14" s="1393"/>
      <c r="AV14" s="1393"/>
      <c r="AW14" s="1393"/>
      <c r="AX14" s="1393"/>
      <c r="AY14" s="1393"/>
      <c r="AZ14" s="1393"/>
      <c r="BA14" s="1393"/>
      <c r="BB14" s="1393"/>
      <c r="BC14" s="1393"/>
      <c r="BD14" s="1393"/>
    </row>
    <row r="15" spans="1:56" s="1856" customFormat="1" ht="105.75" customHeight="1">
      <c r="A15" s="1456">
        <v>1</v>
      </c>
      <c r="B15" s="1457"/>
      <c r="C15" s="1457"/>
      <c r="D15" s="1457"/>
      <c r="E15" s="1457"/>
      <c r="F15" s="1858" t="s">
        <v>739</v>
      </c>
      <c r="G15" s="1458">
        <v>998342</v>
      </c>
      <c r="H15" s="1422" t="s">
        <v>729</v>
      </c>
      <c r="I15" s="1852">
        <v>0.18</v>
      </c>
      <c r="J15" s="1459" t="s">
        <v>729</v>
      </c>
      <c r="K15" s="1853" t="s">
        <v>735</v>
      </c>
      <c r="L15" s="1468" t="s">
        <v>728</v>
      </c>
      <c r="M15" s="1458">
        <v>45</v>
      </c>
      <c r="N15" s="1422"/>
      <c r="O15" s="1460">
        <f>ROUND(M15*N15,2)</f>
        <v>0</v>
      </c>
      <c r="P15" s="1461"/>
      <c r="Q15" s="1854"/>
      <c r="R15" s="1855"/>
      <c r="S15" s="1855"/>
      <c r="T15" s="1855"/>
      <c r="U15" s="1855"/>
      <c r="V15" s="1855"/>
      <c r="W15" s="1855"/>
      <c r="X15" s="1854"/>
    </row>
    <row r="16" spans="1:56" s="1856" customFormat="1" ht="105.75" customHeight="1">
      <c r="A16" s="1456">
        <v>2</v>
      </c>
      <c r="B16" s="1462"/>
      <c r="C16" s="1462"/>
      <c r="D16" s="1462"/>
      <c r="E16" s="1462"/>
      <c r="F16" s="1858" t="s">
        <v>740</v>
      </c>
      <c r="G16" s="1458">
        <v>998342</v>
      </c>
      <c r="H16" s="1422" t="s">
        <v>729</v>
      </c>
      <c r="I16" s="1852">
        <v>0.18</v>
      </c>
      <c r="J16" s="1459" t="s">
        <v>729</v>
      </c>
      <c r="K16" s="1853" t="s">
        <v>736</v>
      </c>
      <c r="L16" s="1468" t="s">
        <v>728</v>
      </c>
      <c r="M16" s="1458">
        <v>45</v>
      </c>
      <c r="N16" s="1422"/>
      <c r="O16" s="1460">
        <f t="shared" ref="O16:O17" si="0">ROUND(M16*N16,2)</f>
        <v>0</v>
      </c>
      <c r="P16" s="1461"/>
      <c r="Q16" s="1854"/>
      <c r="R16" s="1855"/>
      <c r="S16" s="1855"/>
      <c r="T16" s="1855"/>
      <c r="U16" s="1855"/>
      <c r="V16" s="1855"/>
      <c r="W16" s="1855"/>
      <c r="X16" s="1854"/>
    </row>
    <row r="17" spans="1:56" s="1856" customFormat="1" ht="134.25" customHeight="1">
      <c r="A17" s="1456">
        <v>3</v>
      </c>
      <c r="B17" s="1462"/>
      <c r="C17" s="1462"/>
      <c r="D17" s="1462"/>
      <c r="E17" s="1462"/>
      <c r="F17" s="1858" t="s">
        <v>741</v>
      </c>
      <c r="G17" s="1458">
        <v>998342</v>
      </c>
      <c r="H17" s="1422" t="s">
        <v>729</v>
      </c>
      <c r="I17" s="1852">
        <v>0.18</v>
      </c>
      <c r="J17" s="1459" t="s">
        <v>729</v>
      </c>
      <c r="K17" s="1853" t="s">
        <v>737</v>
      </c>
      <c r="L17" s="1468" t="s">
        <v>728</v>
      </c>
      <c r="M17" s="1458">
        <v>100</v>
      </c>
      <c r="N17" s="1422"/>
      <c r="O17" s="1460">
        <f>ROUND(M17*N17,2)</f>
        <v>0</v>
      </c>
      <c r="P17" s="1461"/>
      <c r="Q17" s="1854"/>
      <c r="R17" s="1855"/>
      <c r="S17" s="1855"/>
      <c r="T17" s="1855"/>
      <c r="U17" s="1855"/>
      <c r="V17" s="1855"/>
      <c r="W17" s="1855"/>
      <c r="X17" s="1854"/>
    </row>
    <row r="18" spans="1:56" s="1285" customFormat="1" ht="24" customHeight="1">
      <c r="A18" s="1626" t="s">
        <v>717</v>
      </c>
      <c r="B18" s="1627"/>
      <c r="C18" s="1627"/>
      <c r="D18" s="1627"/>
      <c r="E18" s="1627"/>
      <c r="F18" s="1627"/>
      <c r="G18" s="1627"/>
      <c r="H18" s="1627"/>
      <c r="I18" s="1627"/>
      <c r="J18" s="1627"/>
      <c r="K18" s="1628"/>
      <c r="L18" s="1463"/>
      <c r="M18" s="1463"/>
      <c r="N18" s="1464"/>
      <c r="O18" s="1469">
        <f>SUM(O15:O17)</f>
        <v>0</v>
      </c>
      <c r="P18" s="1465"/>
      <c r="Q18" s="1283"/>
      <c r="R18" s="1284"/>
      <c r="S18" s="1284"/>
      <c r="T18" s="1284"/>
      <c r="U18" s="1284"/>
      <c r="V18" s="1284"/>
      <c r="W18" s="1284"/>
      <c r="X18" s="1284"/>
      <c r="Y18" s="1284"/>
      <c r="Z18" s="1284"/>
      <c r="AA18" s="1283"/>
      <c r="AB18" s="1283"/>
      <c r="AC18" s="1283"/>
      <c r="AD18" s="1283"/>
      <c r="AE18" s="1283"/>
      <c r="AF18" s="1283"/>
      <c r="AG18" s="1283"/>
      <c r="AH18" s="1283"/>
      <c r="AI18" s="1283"/>
      <c r="AJ18" s="1283"/>
      <c r="AK18" s="1283"/>
      <c r="AL18" s="1283"/>
      <c r="AM18" s="1283"/>
      <c r="AN18" s="1283"/>
      <c r="AO18" s="1283"/>
      <c r="AP18" s="1283"/>
      <c r="AQ18" s="1283"/>
      <c r="AR18" s="1283"/>
      <c r="AS18" s="1283"/>
      <c r="AT18" s="1283"/>
      <c r="AU18" s="1283"/>
      <c r="AV18" s="1283"/>
      <c r="AW18" s="1283"/>
      <c r="AX18" s="1283"/>
      <c r="AY18" s="1283"/>
      <c r="AZ18" s="1283"/>
      <c r="BA18" s="1283"/>
      <c r="BB18" s="1283"/>
      <c r="BC18" s="1283"/>
      <c r="BD18" s="1283"/>
    </row>
    <row r="19" spans="1:56">
      <c r="A19" s="1857" t="s">
        <v>738</v>
      </c>
      <c r="B19" s="1466" t="s">
        <v>625</v>
      </c>
      <c r="C19" s="1430"/>
      <c r="D19" s="1430"/>
      <c r="E19" s="1430"/>
      <c r="F19" s="1444"/>
      <c r="G19" s="1430"/>
      <c r="H19" s="1467"/>
      <c r="I19" s="1467"/>
      <c r="J19" s="1467"/>
      <c r="K19" s="1440"/>
      <c r="L19" s="1441"/>
      <c r="M19" s="1441"/>
      <c r="N19" s="1430"/>
      <c r="O19" s="1430"/>
      <c r="P19" s="1451"/>
      <c r="R19" s="1282"/>
      <c r="S19" s="1282"/>
      <c r="T19" s="1282"/>
      <c r="U19" s="1282"/>
      <c r="V19" s="1282"/>
      <c r="W19" s="1282"/>
      <c r="X19" s="1282"/>
      <c r="Y19" s="1282"/>
      <c r="Z19" s="1282"/>
    </row>
    <row r="20" spans="1:56">
      <c r="A20" s="1268"/>
      <c r="B20" s="1268"/>
      <c r="C20" s="1268"/>
      <c r="D20" s="1268"/>
      <c r="E20" s="1268"/>
      <c r="F20" s="1266"/>
      <c r="G20" s="1268"/>
      <c r="H20" s="1267"/>
      <c r="I20" s="1267"/>
      <c r="J20" s="1267"/>
      <c r="K20" s="1273"/>
      <c r="L20" s="1270"/>
      <c r="M20" s="1270"/>
      <c r="N20" s="1268"/>
      <c r="O20" s="1268"/>
      <c r="P20" s="1271"/>
      <c r="R20" s="1282"/>
      <c r="S20" s="1282"/>
      <c r="T20" s="1282"/>
      <c r="U20" s="1282"/>
      <c r="V20" s="1282"/>
      <c r="W20" s="1282"/>
      <c r="X20" s="1282"/>
      <c r="Y20" s="1282"/>
      <c r="Z20" s="1282"/>
    </row>
    <row r="21" spans="1:56">
      <c r="A21" s="1268"/>
      <c r="B21" s="1268"/>
      <c r="C21" s="1268"/>
      <c r="D21" s="1268"/>
      <c r="E21" s="1268"/>
      <c r="F21" s="1266"/>
      <c r="G21" s="1268"/>
      <c r="H21" s="1267"/>
      <c r="I21" s="1267"/>
      <c r="J21" s="1267"/>
      <c r="K21" s="1273"/>
      <c r="L21" s="1270"/>
      <c r="M21" s="1270"/>
      <c r="N21" s="1268"/>
      <c r="O21" s="1268"/>
      <c r="P21" s="1271"/>
      <c r="R21" s="1282"/>
      <c r="S21" s="1282"/>
      <c r="T21" s="1282"/>
      <c r="U21" s="1282"/>
      <c r="V21" s="1282"/>
      <c r="W21" s="1282"/>
      <c r="X21" s="1282"/>
      <c r="Y21" s="1282"/>
      <c r="Z21" s="1282"/>
    </row>
    <row r="22" spans="1:56">
      <c r="A22" s="10" t="s">
        <v>560</v>
      </c>
      <c r="B22" s="1258" t="str">
        <f>'Sch-1'!B35</f>
        <v>30  Apr  2024</v>
      </c>
      <c r="C22" s="1258"/>
      <c r="D22" s="1258"/>
      <c r="E22" s="1258"/>
      <c r="F22" s="1259"/>
      <c r="G22" s="1268"/>
      <c r="H22" s="1258"/>
      <c r="I22" s="1258"/>
      <c r="J22" s="1258"/>
      <c r="K22" s="1273"/>
      <c r="L22" s="1286" t="s">
        <v>412</v>
      </c>
      <c r="M22" s="1617" t="str">
        <f>'Sch-2'!J34</f>
        <v>Printed_Name</v>
      </c>
      <c r="N22" s="1618"/>
      <c r="O22" s="1280"/>
      <c r="P22" s="1287"/>
      <c r="R22" s="1254"/>
      <c r="S22" s="1254"/>
      <c r="T22" s="1254"/>
      <c r="U22" s="1254"/>
      <c r="V22" s="1254"/>
      <c r="W22" s="1254"/>
      <c r="X22" s="1254"/>
      <c r="Y22" s="1254"/>
      <c r="Z22" s="1254"/>
    </row>
    <row r="23" spans="1:56">
      <c r="A23" s="1288" t="s">
        <v>550</v>
      </c>
      <c r="B23" s="1289" t="str">
        <f>'Sch-1'!B36</f>
        <v>Place_Place</v>
      </c>
      <c r="C23" s="1289"/>
      <c r="D23" s="1289"/>
      <c r="E23" s="1289"/>
      <c r="F23" s="1290"/>
      <c r="G23" s="1268"/>
      <c r="H23" s="1289"/>
      <c r="I23" s="1289"/>
      <c r="J23" s="1289"/>
      <c r="K23" s="1291"/>
      <c r="L23" s="1292" t="s">
        <v>413</v>
      </c>
      <c r="M23" s="1619" t="str">
        <f>'Sch-2'!J35</f>
        <v>Designation</v>
      </c>
      <c r="N23" s="1620"/>
      <c r="O23" s="1293"/>
      <c r="P23" s="1294"/>
      <c r="R23" s="1254"/>
      <c r="S23" s="1254"/>
      <c r="T23" s="1254"/>
      <c r="U23" s="1254"/>
      <c r="V23" s="1254"/>
      <c r="W23" s="1254"/>
      <c r="X23" s="1254"/>
      <c r="Y23" s="1254"/>
      <c r="Z23" s="1254"/>
    </row>
    <row r="24" spans="1:56">
      <c r="R24" s="1282"/>
      <c r="S24" s="1282"/>
      <c r="T24" s="1282"/>
      <c r="U24" s="1282"/>
      <c r="V24" s="1282"/>
      <c r="W24" s="1282"/>
      <c r="X24" s="1282"/>
      <c r="Y24" s="1282"/>
      <c r="Z24" s="1282"/>
    </row>
    <row r="25" spans="1:56">
      <c r="R25" s="1282"/>
      <c r="S25" s="1282"/>
      <c r="T25" s="1282"/>
      <c r="U25" s="1282"/>
      <c r="V25" s="1282"/>
      <c r="W25" s="1282"/>
      <c r="X25" s="1282"/>
      <c r="Y25" s="1282"/>
      <c r="Z25" s="1282"/>
    </row>
    <row r="26" spans="1:56">
      <c r="R26" s="1282"/>
      <c r="S26" s="1282"/>
      <c r="T26" s="1282"/>
      <c r="U26" s="1282"/>
      <c r="V26" s="1282"/>
      <c r="W26" s="1282"/>
      <c r="X26" s="1282"/>
      <c r="Y26" s="1282"/>
      <c r="Z26" s="1282"/>
    </row>
    <row r="27" spans="1:56">
      <c r="R27" s="1282"/>
      <c r="S27" s="1282"/>
      <c r="T27" s="1282"/>
      <c r="U27" s="1282"/>
      <c r="V27" s="1282"/>
      <c r="W27" s="1282"/>
      <c r="X27" s="1282"/>
      <c r="Y27" s="1282"/>
      <c r="Z27" s="1282"/>
    </row>
    <row r="28" spans="1:56">
      <c r="R28" s="1282"/>
      <c r="S28" s="1282"/>
      <c r="T28" s="1282"/>
      <c r="U28" s="1282"/>
      <c r="V28" s="1282"/>
      <c r="W28" s="1282"/>
      <c r="X28" s="1282"/>
      <c r="Y28" s="1282"/>
      <c r="Z28" s="1282"/>
    </row>
    <row r="29" spans="1:56">
      <c r="R29" s="1282"/>
      <c r="S29" s="1282"/>
      <c r="T29" s="1282"/>
      <c r="U29" s="1282"/>
      <c r="V29" s="1282"/>
      <c r="W29" s="1282"/>
      <c r="X29" s="1282"/>
      <c r="Y29" s="1282"/>
      <c r="Z29" s="1282"/>
    </row>
    <row r="30" spans="1:56">
      <c r="A30" s="1254"/>
      <c r="B30" s="1254"/>
      <c r="C30" s="1254"/>
      <c r="D30" s="1254"/>
      <c r="E30" s="1254"/>
      <c r="F30" s="1254"/>
      <c r="G30" s="1254"/>
      <c r="H30" s="1254"/>
      <c r="I30" s="1254"/>
      <c r="J30" s="1254"/>
      <c r="K30" s="1254"/>
      <c r="L30" s="1254"/>
      <c r="M30" s="1254"/>
      <c r="N30" s="1254"/>
      <c r="O30" s="1254"/>
      <c r="P30" s="1254"/>
      <c r="Q30" s="1254"/>
      <c r="R30" s="1282"/>
      <c r="S30" s="1282"/>
      <c r="T30" s="1282"/>
      <c r="U30" s="1282"/>
      <c r="V30" s="1282"/>
      <c r="W30" s="1282"/>
      <c r="X30" s="1282"/>
      <c r="Y30" s="1282"/>
      <c r="Z30" s="1282"/>
      <c r="AA30" s="1254"/>
      <c r="AB30" s="1254"/>
      <c r="AC30" s="1254"/>
      <c r="AD30" s="1254"/>
      <c r="AE30" s="1254"/>
      <c r="AF30" s="1254"/>
      <c r="AG30" s="1254"/>
      <c r="AH30" s="1254"/>
      <c r="AI30" s="1254"/>
      <c r="AJ30" s="1254"/>
      <c r="AK30" s="1254"/>
      <c r="AL30" s="1254"/>
      <c r="AM30" s="1254"/>
      <c r="AN30" s="1254"/>
      <c r="AO30" s="1254"/>
      <c r="AP30" s="1254"/>
      <c r="AQ30" s="1254"/>
      <c r="AR30" s="1254"/>
      <c r="AS30" s="1254"/>
      <c r="AT30" s="1254"/>
      <c r="AU30" s="1254"/>
      <c r="AV30" s="1254"/>
      <c r="AW30" s="1254"/>
      <c r="AX30" s="1254"/>
      <c r="AY30" s="1254"/>
      <c r="AZ30" s="1254"/>
      <c r="BA30" s="1254"/>
      <c r="BB30" s="1254"/>
      <c r="BC30" s="1254"/>
      <c r="BD30" s="1254"/>
    </row>
    <row r="31" spans="1:56">
      <c r="A31" s="1254"/>
      <c r="B31" s="1254"/>
      <c r="C31" s="1254"/>
      <c r="D31" s="1254"/>
      <c r="E31" s="1254"/>
      <c r="F31" s="1254"/>
      <c r="G31" s="1254"/>
      <c r="H31" s="1254"/>
      <c r="I31" s="1254"/>
      <c r="J31" s="1254"/>
      <c r="K31" s="1254"/>
      <c r="L31" s="1254"/>
      <c r="M31" s="1254"/>
      <c r="N31" s="1254"/>
      <c r="O31" s="1254"/>
      <c r="P31" s="1254"/>
      <c r="Q31" s="1254"/>
      <c r="R31" s="1282"/>
      <c r="S31" s="1282"/>
      <c r="T31" s="1282"/>
      <c r="U31" s="1282"/>
      <c r="V31" s="1282"/>
      <c r="W31" s="1282"/>
      <c r="X31" s="1282"/>
      <c r="Y31" s="1282"/>
      <c r="Z31" s="1282"/>
      <c r="AA31" s="1254"/>
      <c r="AB31" s="1254"/>
      <c r="AC31" s="1254"/>
      <c r="AD31" s="1254"/>
      <c r="AE31" s="1254"/>
      <c r="AF31" s="1254"/>
      <c r="AG31" s="1254"/>
      <c r="AH31" s="1254"/>
      <c r="AI31" s="1254"/>
      <c r="AJ31" s="1254"/>
      <c r="AK31" s="1254"/>
      <c r="AL31" s="1254"/>
      <c r="AM31" s="1254"/>
      <c r="AN31" s="1254"/>
      <c r="AO31" s="1254"/>
      <c r="AP31" s="1254"/>
      <c r="AQ31" s="1254"/>
      <c r="AR31" s="1254"/>
      <c r="AS31" s="1254"/>
      <c r="AT31" s="1254"/>
      <c r="AU31" s="1254"/>
      <c r="AV31" s="1254"/>
      <c r="AW31" s="1254"/>
      <c r="AX31" s="1254"/>
      <c r="AY31" s="1254"/>
      <c r="AZ31" s="1254"/>
      <c r="BA31" s="1254"/>
      <c r="BB31" s="1254"/>
      <c r="BC31" s="1254"/>
      <c r="BD31" s="1254"/>
    </row>
    <row r="32" spans="1:56">
      <c r="A32" s="1254"/>
      <c r="B32" s="1254"/>
      <c r="C32" s="1254"/>
      <c r="D32" s="1254"/>
      <c r="E32" s="1254"/>
      <c r="F32" s="1254"/>
      <c r="G32" s="1254"/>
      <c r="H32" s="1254"/>
      <c r="I32" s="1254"/>
      <c r="J32" s="1254"/>
      <c r="K32" s="1254"/>
      <c r="L32" s="1254"/>
      <c r="M32" s="1254"/>
      <c r="N32" s="1254"/>
      <c r="O32" s="1254"/>
      <c r="P32" s="1254"/>
      <c r="Q32" s="1254"/>
      <c r="R32" s="1282"/>
      <c r="S32" s="1282"/>
      <c r="T32" s="1282"/>
      <c r="U32" s="1282"/>
      <c r="V32" s="1282"/>
      <c r="W32" s="1282"/>
      <c r="X32" s="1282"/>
      <c r="Y32" s="1282"/>
      <c r="Z32" s="1282"/>
      <c r="AA32" s="1254"/>
      <c r="AB32" s="1254"/>
      <c r="AC32" s="1254"/>
      <c r="AD32" s="1254"/>
      <c r="AE32" s="1254"/>
      <c r="AF32" s="1254"/>
      <c r="AG32" s="1254"/>
      <c r="AH32" s="1254"/>
      <c r="AI32" s="1254"/>
      <c r="AJ32" s="1254"/>
      <c r="AK32" s="1254"/>
      <c r="AL32" s="1254"/>
      <c r="AM32" s="1254"/>
      <c r="AN32" s="1254"/>
      <c r="AO32" s="1254"/>
      <c r="AP32" s="1254"/>
      <c r="AQ32" s="1254"/>
      <c r="AR32" s="1254"/>
      <c r="AS32" s="1254"/>
      <c r="AT32" s="1254"/>
      <c r="AU32" s="1254"/>
      <c r="AV32" s="1254"/>
      <c r="AW32" s="1254"/>
      <c r="AX32" s="1254"/>
      <c r="AY32" s="1254"/>
      <c r="AZ32" s="1254"/>
      <c r="BA32" s="1254"/>
      <c r="BB32" s="1254"/>
      <c r="BC32" s="1254"/>
      <c r="BD32" s="1254"/>
    </row>
    <row r="33" spans="1:56">
      <c r="A33" s="1254"/>
      <c r="B33" s="1254"/>
      <c r="C33" s="1254"/>
      <c r="D33" s="1254"/>
      <c r="E33" s="1254"/>
      <c r="F33" s="1254"/>
      <c r="G33" s="1254"/>
      <c r="H33" s="1254"/>
      <c r="I33" s="1254"/>
      <c r="J33" s="1254"/>
      <c r="K33" s="1254"/>
      <c r="L33" s="1254"/>
      <c r="M33" s="1254"/>
      <c r="N33" s="1254"/>
      <c r="O33" s="1254"/>
      <c r="P33" s="1254"/>
      <c r="Q33" s="1254"/>
      <c r="R33" s="1282"/>
      <c r="S33" s="1282"/>
      <c r="T33" s="1282"/>
      <c r="U33" s="1282"/>
      <c r="V33" s="1282"/>
      <c r="W33" s="1282"/>
      <c r="X33" s="1282"/>
      <c r="Y33" s="1282"/>
      <c r="Z33" s="1282"/>
      <c r="AA33" s="1254"/>
      <c r="AB33" s="1254"/>
      <c r="AC33" s="1254"/>
      <c r="AD33" s="1254"/>
      <c r="AE33" s="1254"/>
      <c r="AF33" s="1254"/>
      <c r="AG33" s="1254"/>
      <c r="AH33" s="1254"/>
      <c r="AI33" s="1254"/>
      <c r="AJ33" s="1254"/>
      <c r="AK33" s="1254"/>
      <c r="AL33" s="1254"/>
      <c r="AM33" s="1254"/>
      <c r="AN33" s="1254"/>
      <c r="AO33" s="1254"/>
      <c r="AP33" s="1254"/>
      <c r="AQ33" s="1254"/>
      <c r="AR33" s="1254"/>
      <c r="AS33" s="1254"/>
      <c r="AT33" s="1254"/>
      <c r="AU33" s="1254"/>
      <c r="AV33" s="1254"/>
      <c r="AW33" s="1254"/>
      <c r="AX33" s="1254"/>
      <c r="AY33" s="1254"/>
      <c r="AZ33" s="1254"/>
      <c r="BA33" s="1254"/>
      <c r="BB33" s="1254"/>
      <c r="BC33" s="1254"/>
      <c r="BD33" s="1254"/>
    </row>
    <row r="34" spans="1:56">
      <c r="A34" s="1254"/>
      <c r="B34" s="1254"/>
      <c r="C34" s="1254"/>
      <c r="D34" s="1254"/>
      <c r="E34" s="1254"/>
      <c r="F34" s="1254"/>
      <c r="G34" s="1254"/>
      <c r="H34" s="1254"/>
      <c r="I34" s="1254"/>
      <c r="J34" s="1254"/>
      <c r="K34" s="1254"/>
      <c r="L34" s="1254"/>
      <c r="M34" s="1254"/>
      <c r="N34" s="1254"/>
      <c r="O34" s="1254"/>
      <c r="P34" s="1254"/>
      <c r="Q34" s="1254"/>
      <c r="R34" s="1282"/>
      <c r="S34" s="1282"/>
      <c r="T34" s="1282"/>
      <c r="U34" s="1282"/>
      <c r="V34" s="1282"/>
      <c r="W34" s="1282"/>
      <c r="X34" s="1282"/>
      <c r="Y34" s="1282"/>
      <c r="Z34" s="1282"/>
      <c r="AA34" s="1254"/>
      <c r="AB34" s="1254"/>
      <c r="AC34" s="1254"/>
      <c r="AD34" s="1254"/>
      <c r="AE34" s="1254"/>
      <c r="AF34" s="1254"/>
      <c r="AG34" s="1254"/>
      <c r="AH34" s="1254"/>
      <c r="AI34" s="1254"/>
      <c r="AJ34" s="1254"/>
      <c r="AK34" s="1254"/>
      <c r="AL34" s="1254"/>
      <c r="AM34" s="1254"/>
      <c r="AN34" s="1254"/>
      <c r="AO34" s="1254"/>
      <c r="AP34" s="1254"/>
      <c r="AQ34" s="1254"/>
      <c r="AR34" s="1254"/>
      <c r="AS34" s="1254"/>
      <c r="AT34" s="1254"/>
      <c r="AU34" s="1254"/>
      <c r="AV34" s="1254"/>
      <c r="AW34" s="1254"/>
      <c r="AX34" s="1254"/>
      <c r="AY34" s="1254"/>
      <c r="AZ34" s="1254"/>
      <c r="BA34" s="1254"/>
      <c r="BB34" s="1254"/>
      <c r="BC34" s="1254"/>
      <c r="BD34" s="1254"/>
    </row>
    <row r="35" spans="1:56">
      <c r="A35" s="1254"/>
      <c r="B35" s="1254"/>
      <c r="C35" s="1254"/>
      <c r="D35" s="1254"/>
      <c r="E35" s="1254"/>
      <c r="F35" s="1254"/>
      <c r="G35" s="1254"/>
      <c r="H35" s="1254"/>
      <c r="I35" s="1254"/>
      <c r="J35" s="1254"/>
      <c r="K35" s="1254"/>
      <c r="L35" s="1254"/>
      <c r="M35" s="1254"/>
      <c r="N35" s="1254"/>
      <c r="O35" s="1254"/>
      <c r="P35" s="1254"/>
      <c r="Q35" s="1254"/>
      <c r="R35" s="1282"/>
      <c r="S35" s="1282"/>
      <c r="T35" s="1282"/>
      <c r="U35" s="1282"/>
      <c r="V35" s="1282"/>
      <c r="W35" s="1282"/>
      <c r="X35" s="1282"/>
      <c r="Y35" s="1282"/>
      <c r="Z35" s="1282"/>
      <c r="AA35" s="1254"/>
      <c r="AB35" s="1254"/>
      <c r="AC35" s="1254"/>
      <c r="AD35" s="1254"/>
      <c r="AE35" s="1254"/>
      <c r="AF35" s="1254"/>
      <c r="AG35" s="1254"/>
      <c r="AH35" s="1254"/>
      <c r="AI35" s="1254"/>
      <c r="AJ35" s="1254"/>
      <c r="AK35" s="1254"/>
      <c r="AL35" s="1254"/>
      <c r="AM35" s="1254"/>
      <c r="AN35" s="1254"/>
      <c r="AO35" s="1254"/>
      <c r="AP35" s="1254"/>
      <c r="AQ35" s="1254"/>
      <c r="AR35" s="1254"/>
      <c r="AS35" s="1254"/>
      <c r="AT35" s="1254"/>
      <c r="AU35" s="1254"/>
      <c r="AV35" s="1254"/>
      <c r="AW35" s="1254"/>
      <c r="AX35" s="1254"/>
      <c r="AY35" s="1254"/>
      <c r="AZ35" s="1254"/>
      <c r="BA35" s="1254"/>
      <c r="BB35" s="1254"/>
      <c r="BC35" s="1254"/>
      <c r="BD35" s="1254"/>
    </row>
    <row r="36" spans="1:56">
      <c r="A36" s="1254"/>
      <c r="B36" s="1254"/>
      <c r="C36" s="1254"/>
      <c r="D36" s="1254"/>
      <c r="E36" s="1254"/>
      <c r="F36" s="1254"/>
      <c r="G36" s="1254"/>
      <c r="H36" s="1254"/>
      <c r="I36" s="1254"/>
      <c r="J36" s="1254"/>
      <c r="K36" s="1254"/>
      <c r="L36" s="1254"/>
      <c r="M36" s="1254"/>
      <c r="N36" s="1254"/>
      <c r="O36" s="1254"/>
      <c r="P36" s="1254"/>
      <c r="Q36" s="1254"/>
      <c r="R36" s="1282"/>
      <c r="S36" s="1282"/>
      <c r="T36" s="1282"/>
      <c r="U36" s="1282"/>
      <c r="V36" s="1282"/>
      <c r="W36" s="1282"/>
      <c r="X36" s="1282"/>
      <c r="Y36" s="1282"/>
      <c r="Z36" s="1282"/>
      <c r="AA36" s="1254"/>
      <c r="AB36" s="1254"/>
      <c r="AC36" s="1254"/>
      <c r="AD36" s="1254"/>
      <c r="AE36" s="1254"/>
      <c r="AF36" s="1254"/>
      <c r="AG36" s="1254"/>
      <c r="AH36" s="1254"/>
      <c r="AI36" s="1254"/>
      <c r="AJ36" s="1254"/>
      <c r="AK36" s="1254"/>
      <c r="AL36" s="1254"/>
      <c r="AM36" s="1254"/>
      <c r="AN36" s="1254"/>
      <c r="AO36" s="1254"/>
      <c r="AP36" s="1254"/>
      <c r="AQ36" s="1254"/>
      <c r="AR36" s="1254"/>
      <c r="AS36" s="1254"/>
      <c r="AT36" s="1254"/>
      <c r="AU36" s="1254"/>
      <c r="AV36" s="1254"/>
      <c r="AW36" s="1254"/>
      <c r="AX36" s="1254"/>
      <c r="AY36" s="1254"/>
      <c r="AZ36" s="1254"/>
      <c r="BA36" s="1254"/>
      <c r="BB36" s="1254"/>
      <c r="BC36" s="1254"/>
      <c r="BD36" s="1254"/>
    </row>
    <row r="37" spans="1:56">
      <c r="A37" s="1254"/>
      <c r="B37" s="1254"/>
      <c r="C37" s="1254"/>
      <c r="D37" s="1254"/>
      <c r="E37" s="1254"/>
      <c r="F37" s="1254"/>
      <c r="G37" s="1254"/>
      <c r="H37" s="1254"/>
      <c r="I37" s="1254"/>
      <c r="J37" s="1254"/>
      <c r="K37" s="1254"/>
      <c r="L37" s="1254"/>
      <c r="M37" s="1254"/>
      <c r="N37" s="1254"/>
      <c r="O37" s="1254"/>
      <c r="P37" s="1254"/>
      <c r="Q37" s="1254"/>
      <c r="R37" s="1282"/>
      <c r="S37" s="1282"/>
      <c r="T37" s="1282"/>
      <c r="U37" s="1282"/>
      <c r="V37" s="1282"/>
      <c r="W37" s="1282"/>
      <c r="X37" s="1282"/>
      <c r="Y37" s="1282"/>
      <c r="Z37" s="1282"/>
      <c r="AA37" s="1254"/>
      <c r="AB37" s="1254"/>
      <c r="AC37" s="1254"/>
      <c r="AD37" s="1254"/>
      <c r="AE37" s="1254"/>
      <c r="AF37" s="1254"/>
      <c r="AG37" s="1254"/>
      <c r="AH37" s="1254"/>
      <c r="AI37" s="1254"/>
      <c r="AJ37" s="1254"/>
      <c r="AK37" s="1254"/>
      <c r="AL37" s="1254"/>
      <c r="AM37" s="1254"/>
      <c r="AN37" s="1254"/>
      <c r="AO37" s="1254"/>
      <c r="AP37" s="1254"/>
      <c r="AQ37" s="1254"/>
      <c r="AR37" s="1254"/>
      <c r="AS37" s="1254"/>
      <c r="AT37" s="1254"/>
      <c r="AU37" s="1254"/>
      <c r="AV37" s="1254"/>
      <c r="AW37" s="1254"/>
      <c r="AX37" s="1254"/>
      <c r="AY37" s="1254"/>
      <c r="AZ37" s="1254"/>
      <c r="BA37" s="1254"/>
      <c r="BB37" s="1254"/>
      <c r="BC37" s="1254"/>
      <c r="BD37" s="1254"/>
    </row>
    <row r="38" spans="1:56">
      <c r="A38" s="1254"/>
      <c r="B38" s="1254"/>
      <c r="C38" s="1254"/>
      <c r="D38" s="1254"/>
      <c r="E38" s="1254"/>
      <c r="F38" s="1254"/>
      <c r="G38" s="1254"/>
      <c r="H38" s="1254"/>
      <c r="I38" s="1254"/>
      <c r="J38" s="1254"/>
      <c r="K38" s="1254"/>
      <c r="L38" s="1254"/>
      <c r="M38" s="1254"/>
      <c r="N38" s="1254"/>
      <c r="O38" s="1254"/>
      <c r="P38" s="1254"/>
      <c r="Q38" s="1254"/>
      <c r="R38" s="1282"/>
      <c r="S38" s="1282"/>
      <c r="T38" s="1282"/>
      <c r="U38" s="1282"/>
      <c r="V38" s="1282"/>
      <c r="W38" s="1282"/>
      <c r="X38" s="1282"/>
      <c r="Y38" s="1282"/>
      <c r="Z38" s="1282"/>
      <c r="AA38" s="1254"/>
      <c r="AB38" s="1254"/>
      <c r="AC38" s="1254"/>
      <c r="AD38" s="1254"/>
      <c r="AE38" s="1254"/>
      <c r="AF38" s="1254"/>
      <c r="AG38" s="1254"/>
      <c r="AH38" s="1254"/>
      <c r="AI38" s="1254"/>
      <c r="AJ38" s="1254"/>
      <c r="AK38" s="1254"/>
      <c r="AL38" s="1254"/>
      <c r="AM38" s="1254"/>
      <c r="AN38" s="1254"/>
      <c r="AO38" s="1254"/>
      <c r="AP38" s="1254"/>
      <c r="AQ38" s="1254"/>
      <c r="AR38" s="1254"/>
      <c r="AS38" s="1254"/>
      <c r="AT38" s="1254"/>
      <c r="AU38" s="1254"/>
      <c r="AV38" s="1254"/>
      <c r="AW38" s="1254"/>
      <c r="AX38" s="1254"/>
      <c r="AY38" s="1254"/>
      <c r="AZ38" s="1254"/>
      <c r="BA38" s="1254"/>
      <c r="BB38" s="1254"/>
      <c r="BC38" s="1254"/>
      <c r="BD38" s="1254"/>
    </row>
    <row r="39" spans="1:56">
      <c r="A39" s="1254"/>
      <c r="B39" s="1254"/>
      <c r="C39" s="1254"/>
      <c r="D39" s="1254"/>
      <c r="E39" s="1254"/>
      <c r="F39" s="1254"/>
      <c r="G39" s="1254"/>
      <c r="H39" s="1254"/>
      <c r="I39" s="1254"/>
      <c r="J39" s="1254"/>
      <c r="K39" s="1254"/>
      <c r="L39" s="1254"/>
      <c r="M39" s="1254"/>
      <c r="N39" s="1254"/>
      <c r="O39" s="1254"/>
      <c r="P39" s="1254"/>
      <c r="Q39" s="1254"/>
      <c r="R39" s="1282"/>
      <c r="S39" s="1282"/>
      <c r="T39" s="1282"/>
      <c r="U39" s="1282"/>
      <c r="V39" s="1282"/>
      <c r="W39" s="1282"/>
      <c r="X39" s="1282"/>
      <c r="Y39" s="1282"/>
      <c r="Z39" s="1282"/>
      <c r="AA39" s="1254"/>
      <c r="AB39" s="1254"/>
      <c r="AC39" s="1254"/>
      <c r="AD39" s="1254"/>
      <c r="AE39" s="1254"/>
      <c r="AF39" s="1254"/>
      <c r="AG39" s="1254"/>
      <c r="AH39" s="1254"/>
      <c r="AI39" s="1254"/>
      <c r="AJ39" s="1254"/>
      <c r="AK39" s="1254"/>
      <c r="AL39" s="1254"/>
      <c r="AM39" s="1254"/>
      <c r="AN39" s="1254"/>
      <c r="AO39" s="1254"/>
      <c r="AP39" s="1254"/>
      <c r="AQ39" s="1254"/>
      <c r="AR39" s="1254"/>
      <c r="AS39" s="1254"/>
      <c r="AT39" s="1254"/>
      <c r="AU39" s="1254"/>
      <c r="AV39" s="1254"/>
      <c r="AW39" s="1254"/>
      <c r="AX39" s="1254"/>
      <c r="AY39" s="1254"/>
      <c r="AZ39" s="1254"/>
      <c r="BA39" s="1254"/>
      <c r="BB39" s="1254"/>
      <c r="BC39" s="1254"/>
      <c r="BD39" s="1254"/>
    </row>
    <row r="40" spans="1:56">
      <c r="A40" s="1254"/>
      <c r="B40" s="1254"/>
      <c r="C40" s="1254"/>
      <c r="D40" s="1254"/>
      <c r="E40" s="1254"/>
      <c r="F40" s="1254"/>
      <c r="G40" s="1254"/>
      <c r="H40" s="1254"/>
      <c r="I40" s="1254"/>
      <c r="J40" s="1254"/>
      <c r="K40" s="1254"/>
      <c r="L40" s="1254"/>
      <c r="M40" s="1254"/>
      <c r="N40" s="1254"/>
      <c r="O40" s="1254"/>
      <c r="P40" s="1254"/>
      <c r="Q40" s="1254"/>
      <c r="R40" s="1282"/>
      <c r="S40" s="1282"/>
      <c r="T40" s="1282"/>
      <c r="U40" s="1282"/>
      <c r="V40" s="1282"/>
      <c r="W40" s="1282"/>
      <c r="X40" s="1282"/>
      <c r="Y40" s="1282"/>
      <c r="Z40" s="1282"/>
      <c r="AA40" s="1254"/>
      <c r="AB40" s="1254"/>
      <c r="AC40" s="1254"/>
      <c r="AD40" s="1254"/>
      <c r="AE40" s="1254"/>
      <c r="AF40" s="1254"/>
      <c r="AG40" s="1254"/>
      <c r="AH40" s="1254"/>
      <c r="AI40" s="1254"/>
      <c r="AJ40" s="1254"/>
      <c r="AK40" s="1254"/>
      <c r="AL40" s="1254"/>
      <c r="AM40" s="1254"/>
      <c r="AN40" s="1254"/>
      <c r="AO40" s="1254"/>
      <c r="AP40" s="1254"/>
      <c r="AQ40" s="1254"/>
      <c r="AR40" s="1254"/>
      <c r="AS40" s="1254"/>
      <c r="AT40" s="1254"/>
      <c r="AU40" s="1254"/>
      <c r="AV40" s="1254"/>
      <c r="AW40" s="1254"/>
      <c r="AX40" s="1254"/>
      <c r="AY40" s="1254"/>
      <c r="AZ40" s="1254"/>
      <c r="BA40" s="1254"/>
      <c r="BB40" s="1254"/>
      <c r="BC40" s="1254"/>
      <c r="BD40" s="1254"/>
    </row>
    <row r="41" spans="1:56">
      <c r="A41" s="1254"/>
      <c r="B41" s="1254"/>
      <c r="C41" s="1254"/>
      <c r="D41" s="1254"/>
      <c r="E41" s="1254"/>
      <c r="F41" s="1254"/>
      <c r="G41" s="1254"/>
      <c r="H41" s="1254"/>
      <c r="I41" s="1254"/>
      <c r="J41" s="1254"/>
      <c r="K41" s="1254"/>
      <c r="L41" s="1254"/>
      <c r="M41" s="1254"/>
      <c r="N41" s="1254"/>
      <c r="O41" s="1254"/>
      <c r="P41" s="1254"/>
      <c r="Q41" s="1254"/>
      <c r="R41" s="1282"/>
      <c r="S41" s="1282"/>
      <c r="T41" s="1282"/>
      <c r="U41" s="1282"/>
      <c r="V41" s="1282"/>
      <c r="W41" s="1282"/>
      <c r="X41" s="1282"/>
      <c r="Y41" s="1282"/>
      <c r="Z41" s="1282"/>
      <c r="AA41" s="1254"/>
      <c r="AB41" s="1254"/>
      <c r="AC41" s="1254"/>
      <c r="AD41" s="1254"/>
      <c r="AE41" s="1254"/>
      <c r="AF41" s="1254"/>
      <c r="AG41" s="1254"/>
      <c r="AH41" s="1254"/>
      <c r="AI41" s="1254"/>
      <c r="AJ41" s="1254"/>
      <c r="AK41" s="1254"/>
      <c r="AL41" s="1254"/>
      <c r="AM41" s="1254"/>
      <c r="AN41" s="1254"/>
      <c r="AO41" s="1254"/>
      <c r="AP41" s="1254"/>
      <c r="AQ41" s="1254"/>
      <c r="AR41" s="1254"/>
      <c r="AS41" s="1254"/>
      <c r="AT41" s="1254"/>
      <c r="AU41" s="1254"/>
      <c r="AV41" s="1254"/>
      <c r="AW41" s="1254"/>
      <c r="AX41" s="1254"/>
      <c r="AY41" s="1254"/>
      <c r="AZ41" s="1254"/>
      <c r="BA41" s="1254"/>
      <c r="BB41" s="1254"/>
      <c r="BC41" s="1254"/>
      <c r="BD41" s="1254"/>
    </row>
    <row r="42" spans="1:56">
      <c r="A42" s="1254"/>
      <c r="B42" s="1254"/>
      <c r="C42" s="1254"/>
      <c r="D42" s="1254"/>
      <c r="E42" s="1254"/>
      <c r="F42" s="1254"/>
      <c r="G42" s="1254"/>
      <c r="H42" s="1254"/>
      <c r="I42" s="1254"/>
      <c r="J42" s="1254"/>
      <c r="K42" s="1254"/>
      <c r="L42" s="1254"/>
      <c r="M42" s="1254"/>
      <c r="N42" s="1254"/>
      <c r="O42" s="1254"/>
      <c r="P42" s="1254"/>
      <c r="Q42" s="1254"/>
      <c r="R42" s="1282"/>
      <c r="S42" s="1282"/>
      <c r="T42" s="1282"/>
      <c r="U42" s="1282"/>
      <c r="V42" s="1282"/>
      <c r="W42" s="1282"/>
      <c r="X42" s="1282"/>
      <c r="Y42" s="1282"/>
      <c r="Z42" s="1282"/>
      <c r="AA42" s="1254"/>
      <c r="AB42" s="1254"/>
      <c r="AC42" s="1254"/>
      <c r="AD42" s="1254"/>
      <c r="AE42" s="1254"/>
      <c r="AF42" s="1254"/>
      <c r="AG42" s="1254"/>
      <c r="AH42" s="1254"/>
      <c r="AI42" s="1254"/>
      <c r="AJ42" s="1254"/>
      <c r="AK42" s="1254"/>
      <c r="AL42" s="1254"/>
      <c r="AM42" s="1254"/>
      <c r="AN42" s="1254"/>
      <c r="AO42" s="1254"/>
      <c r="AP42" s="1254"/>
      <c r="AQ42" s="1254"/>
      <c r="AR42" s="1254"/>
      <c r="AS42" s="1254"/>
      <c r="AT42" s="1254"/>
      <c r="AU42" s="1254"/>
      <c r="AV42" s="1254"/>
      <c r="AW42" s="1254"/>
      <c r="AX42" s="1254"/>
      <c r="AY42" s="1254"/>
      <c r="AZ42" s="1254"/>
      <c r="BA42" s="1254"/>
      <c r="BB42" s="1254"/>
      <c r="BC42" s="1254"/>
      <c r="BD42" s="1254"/>
    </row>
    <row r="43" spans="1:56">
      <c r="A43" s="1254"/>
      <c r="B43" s="1254"/>
      <c r="C43" s="1254"/>
      <c r="D43" s="1254"/>
      <c r="E43" s="1254"/>
      <c r="F43" s="1254"/>
      <c r="G43" s="1254"/>
      <c r="H43" s="1254"/>
      <c r="I43" s="1254"/>
      <c r="J43" s="1254"/>
      <c r="K43" s="1254"/>
      <c r="L43" s="1254"/>
      <c r="M43" s="1254"/>
      <c r="N43" s="1254"/>
      <c r="O43" s="1254"/>
      <c r="P43" s="1254"/>
      <c r="Q43" s="1254"/>
      <c r="R43" s="1282"/>
      <c r="S43" s="1282"/>
      <c r="T43" s="1282"/>
      <c r="U43" s="1282"/>
      <c r="V43" s="1282"/>
      <c r="W43" s="1282"/>
      <c r="X43" s="1282"/>
      <c r="Y43" s="1282"/>
      <c r="Z43" s="1282"/>
      <c r="AA43" s="1254"/>
      <c r="AB43" s="1254"/>
      <c r="AC43" s="1254"/>
      <c r="AD43" s="1254"/>
      <c r="AE43" s="1254"/>
      <c r="AF43" s="1254"/>
      <c r="AG43" s="1254"/>
      <c r="AH43" s="1254"/>
      <c r="AI43" s="1254"/>
      <c r="AJ43" s="1254"/>
      <c r="AK43" s="1254"/>
      <c r="AL43" s="1254"/>
      <c r="AM43" s="1254"/>
      <c r="AN43" s="1254"/>
      <c r="AO43" s="1254"/>
      <c r="AP43" s="1254"/>
      <c r="AQ43" s="1254"/>
      <c r="AR43" s="1254"/>
      <c r="AS43" s="1254"/>
      <c r="AT43" s="1254"/>
      <c r="AU43" s="1254"/>
      <c r="AV43" s="1254"/>
      <c r="AW43" s="1254"/>
      <c r="AX43" s="1254"/>
      <c r="AY43" s="1254"/>
      <c r="AZ43" s="1254"/>
      <c r="BA43" s="1254"/>
      <c r="BB43" s="1254"/>
      <c r="BC43" s="1254"/>
      <c r="BD43" s="1254"/>
    </row>
    <row r="44" spans="1:56">
      <c r="A44" s="1254"/>
      <c r="B44" s="1254"/>
      <c r="C44" s="1254"/>
      <c r="D44" s="1254"/>
      <c r="E44" s="1254"/>
      <c r="F44" s="1254"/>
      <c r="G44" s="1254"/>
      <c r="H44" s="1254"/>
      <c r="I44" s="1254"/>
      <c r="J44" s="1254"/>
      <c r="K44" s="1254"/>
      <c r="L44" s="1254"/>
      <c r="M44" s="1254"/>
      <c r="N44" s="1254"/>
      <c r="O44" s="1254"/>
      <c r="P44" s="1254"/>
      <c r="Q44" s="1254"/>
      <c r="R44" s="1282"/>
      <c r="S44" s="1282"/>
      <c r="T44" s="1282"/>
      <c r="U44" s="1282"/>
      <c r="V44" s="1282"/>
      <c r="W44" s="1282"/>
      <c r="X44" s="1282"/>
      <c r="Y44" s="1282"/>
      <c r="Z44" s="1282"/>
      <c r="AA44" s="1254"/>
      <c r="AB44" s="1254"/>
      <c r="AC44" s="1254"/>
      <c r="AD44" s="1254"/>
      <c r="AE44" s="1254"/>
      <c r="AF44" s="1254"/>
      <c r="AG44" s="1254"/>
      <c r="AH44" s="1254"/>
      <c r="AI44" s="1254"/>
      <c r="AJ44" s="1254"/>
      <c r="AK44" s="1254"/>
      <c r="AL44" s="1254"/>
      <c r="AM44" s="1254"/>
      <c r="AN44" s="1254"/>
      <c r="AO44" s="1254"/>
      <c r="AP44" s="1254"/>
      <c r="AQ44" s="1254"/>
      <c r="AR44" s="1254"/>
      <c r="AS44" s="1254"/>
      <c r="AT44" s="1254"/>
      <c r="AU44" s="1254"/>
      <c r="AV44" s="1254"/>
      <c r="AW44" s="1254"/>
      <c r="AX44" s="1254"/>
      <c r="AY44" s="1254"/>
      <c r="AZ44" s="1254"/>
      <c r="BA44" s="1254"/>
      <c r="BB44" s="1254"/>
      <c r="BC44" s="1254"/>
      <c r="BD44" s="1254"/>
    </row>
    <row r="45" spans="1:56">
      <c r="A45" s="1254"/>
      <c r="B45" s="1254"/>
      <c r="C45" s="1254"/>
      <c r="D45" s="1254"/>
      <c r="E45" s="1254"/>
      <c r="F45" s="1254"/>
      <c r="G45" s="1254"/>
      <c r="H45" s="1254"/>
      <c r="I45" s="1254"/>
      <c r="J45" s="1254"/>
      <c r="K45" s="1254"/>
      <c r="L45" s="1254"/>
      <c r="M45" s="1254"/>
      <c r="N45" s="1254"/>
      <c r="O45" s="1254"/>
      <c r="P45" s="1254"/>
      <c r="Q45" s="1254"/>
      <c r="R45" s="1282"/>
      <c r="S45" s="1282"/>
      <c r="T45" s="1282"/>
      <c r="U45" s="1282"/>
      <c r="V45" s="1282"/>
      <c r="W45" s="1282"/>
      <c r="X45" s="1282"/>
      <c r="Y45" s="1282"/>
      <c r="Z45" s="1282"/>
      <c r="AA45" s="1254"/>
      <c r="AB45" s="1254"/>
      <c r="AC45" s="1254"/>
      <c r="AD45" s="1254"/>
      <c r="AE45" s="1254"/>
      <c r="AF45" s="1254"/>
      <c r="AG45" s="1254"/>
      <c r="AH45" s="1254"/>
      <c r="AI45" s="1254"/>
      <c r="AJ45" s="1254"/>
      <c r="AK45" s="1254"/>
      <c r="AL45" s="1254"/>
      <c r="AM45" s="1254"/>
      <c r="AN45" s="1254"/>
      <c r="AO45" s="1254"/>
      <c r="AP45" s="1254"/>
      <c r="AQ45" s="1254"/>
      <c r="AR45" s="1254"/>
      <c r="AS45" s="1254"/>
      <c r="AT45" s="1254"/>
      <c r="AU45" s="1254"/>
      <c r="AV45" s="1254"/>
      <c r="AW45" s="1254"/>
      <c r="AX45" s="1254"/>
      <c r="AY45" s="1254"/>
      <c r="AZ45" s="1254"/>
      <c r="BA45" s="1254"/>
      <c r="BB45" s="1254"/>
      <c r="BC45" s="1254"/>
      <c r="BD45" s="1254"/>
    </row>
    <row r="46" spans="1:56">
      <c r="A46" s="1254"/>
      <c r="B46" s="1254"/>
      <c r="C46" s="1254"/>
      <c r="D46" s="1254"/>
      <c r="E46" s="1254"/>
      <c r="F46" s="1254"/>
      <c r="G46" s="1254"/>
      <c r="H46" s="1254"/>
      <c r="I46" s="1254"/>
      <c r="J46" s="1254"/>
      <c r="K46" s="1254"/>
      <c r="L46" s="1254"/>
      <c r="M46" s="1254"/>
      <c r="N46" s="1254"/>
      <c r="O46" s="1254"/>
      <c r="P46" s="1254"/>
      <c r="Q46" s="1254"/>
      <c r="R46" s="1282"/>
      <c r="S46" s="1282"/>
      <c r="T46" s="1282"/>
      <c r="U46" s="1282"/>
      <c r="V46" s="1282"/>
      <c r="W46" s="1282"/>
      <c r="X46" s="1282"/>
      <c r="Y46" s="1282"/>
      <c r="Z46" s="1282"/>
      <c r="AA46" s="1254"/>
      <c r="AB46" s="1254"/>
      <c r="AC46" s="1254"/>
      <c r="AD46" s="1254"/>
      <c r="AE46" s="1254"/>
      <c r="AF46" s="1254"/>
      <c r="AG46" s="1254"/>
      <c r="AH46" s="1254"/>
      <c r="AI46" s="1254"/>
      <c r="AJ46" s="1254"/>
      <c r="AK46" s="1254"/>
      <c r="AL46" s="1254"/>
      <c r="AM46" s="1254"/>
      <c r="AN46" s="1254"/>
      <c r="AO46" s="1254"/>
      <c r="AP46" s="1254"/>
      <c r="AQ46" s="1254"/>
      <c r="AR46" s="1254"/>
      <c r="AS46" s="1254"/>
      <c r="AT46" s="1254"/>
      <c r="AU46" s="1254"/>
      <c r="AV46" s="1254"/>
      <c r="AW46" s="1254"/>
      <c r="AX46" s="1254"/>
      <c r="AY46" s="1254"/>
      <c r="AZ46" s="1254"/>
      <c r="BA46" s="1254"/>
      <c r="BB46" s="1254"/>
      <c r="BC46" s="1254"/>
      <c r="BD46" s="1254"/>
    </row>
    <row r="47" spans="1:56">
      <c r="A47" s="1254"/>
      <c r="B47" s="1254"/>
      <c r="C47" s="1254"/>
      <c r="D47" s="1254"/>
      <c r="E47" s="1254"/>
      <c r="F47" s="1254"/>
      <c r="G47" s="1254"/>
      <c r="H47" s="1254"/>
      <c r="I47" s="1254"/>
      <c r="J47" s="1254"/>
      <c r="K47" s="1254"/>
      <c r="L47" s="1254"/>
      <c r="M47" s="1254"/>
      <c r="N47" s="1254"/>
      <c r="O47" s="1254"/>
      <c r="P47" s="1254"/>
      <c r="Q47" s="1254"/>
      <c r="R47" s="1282"/>
      <c r="S47" s="1282"/>
      <c r="T47" s="1282"/>
      <c r="U47" s="1282"/>
      <c r="V47" s="1282"/>
      <c r="W47" s="1282"/>
      <c r="X47" s="1282"/>
      <c r="Y47" s="1282"/>
      <c r="Z47" s="1282"/>
      <c r="AA47" s="1254"/>
      <c r="AB47" s="1254"/>
      <c r="AC47" s="1254"/>
      <c r="AD47" s="1254"/>
      <c r="AE47" s="1254"/>
      <c r="AF47" s="1254"/>
      <c r="AG47" s="1254"/>
      <c r="AH47" s="1254"/>
      <c r="AI47" s="1254"/>
      <c r="AJ47" s="1254"/>
      <c r="AK47" s="1254"/>
      <c r="AL47" s="1254"/>
      <c r="AM47" s="1254"/>
      <c r="AN47" s="1254"/>
      <c r="AO47" s="1254"/>
      <c r="AP47" s="1254"/>
      <c r="AQ47" s="1254"/>
      <c r="AR47" s="1254"/>
      <c r="AS47" s="1254"/>
      <c r="AT47" s="1254"/>
      <c r="AU47" s="1254"/>
      <c r="AV47" s="1254"/>
      <c r="AW47" s="1254"/>
      <c r="AX47" s="1254"/>
      <c r="AY47" s="1254"/>
      <c r="AZ47" s="1254"/>
      <c r="BA47" s="1254"/>
      <c r="BB47" s="1254"/>
      <c r="BC47" s="1254"/>
      <c r="BD47" s="1254"/>
    </row>
    <row r="48" spans="1:56">
      <c r="A48" s="1254"/>
      <c r="B48" s="1254"/>
      <c r="C48" s="1254"/>
      <c r="D48" s="1254"/>
      <c r="E48" s="1254"/>
      <c r="F48" s="1254"/>
      <c r="G48" s="1254"/>
      <c r="H48" s="1254"/>
      <c r="I48" s="1254"/>
      <c r="J48" s="1254"/>
      <c r="K48" s="1254"/>
      <c r="L48" s="1254"/>
      <c r="M48" s="1254"/>
      <c r="N48" s="1254"/>
      <c r="O48" s="1254"/>
      <c r="P48" s="1254"/>
      <c r="Q48" s="1254"/>
      <c r="R48" s="1282"/>
      <c r="S48" s="1282"/>
      <c r="T48" s="1282"/>
      <c r="U48" s="1282"/>
      <c r="V48" s="1282"/>
      <c r="W48" s="1282"/>
      <c r="X48" s="1282"/>
      <c r="Y48" s="1282"/>
      <c r="Z48" s="1282"/>
      <c r="AA48" s="1254"/>
      <c r="AB48" s="1254"/>
      <c r="AC48" s="1254"/>
      <c r="AD48" s="1254"/>
      <c r="AE48" s="1254"/>
      <c r="AF48" s="1254"/>
      <c r="AG48" s="1254"/>
      <c r="AH48" s="1254"/>
      <c r="AI48" s="1254"/>
      <c r="AJ48" s="1254"/>
      <c r="AK48" s="1254"/>
      <c r="AL48" s="1254"/>
      <c r="AM48" s="1254"/>
      <c r="AN48" s="1254"/>
      <c r="AO48" s="1254"/>
      <c r="AP48" s="1254"/>
      <c r="AQ48" s="1254"/>
      <c r="AR48" s="1254"/>
      <c r="AS48" s="1254"/>
      <c r="AT48" s="1254"/>
      <c r="AU48" s="1254"/>
      <c r="AV48" s="1254"/>
      <c r="AW48" s="1254"/>
      <c r="AX48" s="1254"/>
      <c r="AY48" s="1254"/>
      <c r="AZ48" s="1254"/>
      <c r="BA48" s="1254"/>
      <c r="BB48" s="1254"/>
      <c r="BC48" s="1254"/>
      <c r="BD48" s="1254"/>
    </row>
    <row r="49" spans="1:56">
      <c r="A49" s="1254"/>
      <c r="B49" s="1254"/>
      <c r="C49" s="1254"/>
      <c r="D49" s="1254"/>
      <c r="E49" s="1254"/>
      <c r="F49" s="1254"/>
      <c r="G49" s="1254"/>
      <c r="H49" s="1254"/>
      <c r="I49" s="1254"/>
      <c r="J49" s="1254"/>
      <c r="K49" s="1254"/>
      <c r="L49" s="1254"/>
      <c r="M49" s="1254"/>
      <c r="N49" s="1254"/>
      <c r="O49" s="1254"/>
      <c r="P49" s="1254"/>
      <c r="Q49" s="1254"/>
      <c r="R49" s="1282"/>
      <c r="S49" s="1282"/>
      <c r="T49" s="1282"/>
      <c r="U49" s="1282"/>
      <c r="V49" s="1282"/>
      <c r="W49" s="1282"/>
      <c r="X49" s="1282"/>
      <c r="Y49" s="1282"/>
      <c r="Z49" s="1282"/>
      <c r="AA49" s="1254"/>
      <c r="AB49" s="1254"/>
      <c r="AC49" s="1254"/>
      <c r="AD49" s="1254"/>
      <c r="AE49" s="1254"/>
      <c r="AF49" s="1254"/>
      <c r="AG49" s="1254"/>
      <c r="AH49" s="1254"/>
      <c r="AI49" s="1254"/>
      <c r="AJ49" s="1254"/>
      <c r="AK49" s="1254"/>
      <c r="AL49" s="1254"/>
      <c r="AM49" s="1254"/>
      <c r="AN49" s="1254"/>
      <c r="AO49" s="1254"/>
      <c r="AP49" s="1254"/>
      <c r="AQ49" s="1254"/>
      <c r="AR49" s="1254"/>
      <c r="AS49" s="1254"/>
      <c r="AT49" s="1254"/>
      <c r="AU49" s="1254"/>
      <c r="AV49" s="1254"/>
      <c r="AW49" s="1254"/>
      <c r="AX49" s="1254"/>
      <c r="AY49" s="1254"/>
      <c r="AZ49" s="1254"/>
      <c r="BA49" s="1254"/>
      <c r="BB49" s="1254"/>
      <c r="BC49" s="1254"/>
      <c r="BD49" s="1254"/>
    </row>
    <row r="50" spans="1:56">
      <c r="A50" s="1254"/>
      <c r="B50" s="1254"/>
      <c r="C50" s="1254"/>
      <c r="D50" s="1254"/>
      <c r="E50" s="1254"/>
      <c r="F50" s="1254"/>
      <c r="G50" s="1254"/>
      <c r="H50" s="1254"/>
      <c r="I50" s="1254"/>
      <c r="J50" s="1254"/>
      <c r="K50" s="1254"/>
      <c r="L50" s="1254"/>
      <c r="M50" s="1254"/>
      <c r="N50" s="1254"/>
      <c r="O50" s="1254"/>
      <c r="P50" s="1254"/>
      <c r="Q50" s="1254"/>
      <c r="R50" s="1282"/>
      <c r="S50" s="1282"/>
      <c r="T50" s="1282"/>
      <c r="U50" s="1282"/>
      <c r="V50" s="1282"/>
      <c r="W50" s="1282"/>
      <c r="X50" s="1282"/>
      <c r="Y50" s="1282"/>
      <c r="Z50" s="1282"/>
      <c r="AA50" s="1254"/>
      <c r="AB50" s="1254"/>
      <c r="AC50" s="1254"/>
      <c r="AD50" s="1254"/>
      <c r="AE50" s="1254"/>
      <c r="AF50" s="1254"/>
      <c r="AG50" s="1254"/>
      <c r="AH50" s="1254"/>
      <c r="AI50" s="1254"/>
      <c r="AJ50" s="1254"/>
      <c r="AK50" s="1254"/>
      <c r="AL50" s="1254"/>
      <c r="AM50" s="1254"/>
      <c r="AN50" s="1254"/>
      <c r="AO50" s="1254"/>
      <c r="AP50" s="1254"/>
      <c r="AQ50" s="1254"/>
      <c r="AR50" s="1254"/>
      <c r="AS50" s="1254"/>
      <c r="AT50" s="1254"/>
      <c r="AU50" s="1254"/>
      <c r="AV50" s="1254"/>
      <c r="AW50" s="1254"/>
      <c r="AX50" s="1254"/>
      <c r="AY50" s="1254"/>
      <c r="AZ50" s="1254"/>
      <c r="BA50" s="1254"/>
      <c r="BB50" s="1254"/>
      <c r="BC50" s="1254"/>
      <c r="BD50" s="1254"/>
    </row>
    <row r="51" spans="1:56">
      <c r="A51" s="1254"/>
      <c r="B51" s="1254"/>
      <c r="C51" s="1254"/>
      <c r="D51" s="1254"/>
      <c r="E51" s="1254"/>
      <c r="F51" s="1254"/>
      <c r="G51" s="1254"/>
      <c r="H51" s="1254"/>
      <c r="I51" s="1254"/>
      <c r="J51" s="1254"/>
      <c r="K51" s="1254"/>
      <c r="L51" s="1254"/>
      <c r="M51" s="1254"/>
      <c r="N51" s="1254"/>
      <c r="O51" s="1254"/>
      <c r="P51" s="1254"/>
      <c r="Q51" s="1254"/>
      <c r="R51" s="1282"/>
      <c r="S51" s="1282"/>
      <c r="T51" s="1282"/>
      <c r="U51" s="1282"/>
      <c r="V51" s="1282"/>
      <c r="W51" s="1282"/>
      <c r="X51" s="1282"/>
      <c r="Y51" s="1282"/>
      <c r="Z51" s="1282"/>
      <c r="AA51" s="1254"/>
      <c r="AB51" s="1254"/>
      <c r="AC51" s="1254"/>
      <c r="AD51" s="1254"/>
      <c r="AE51" s="1254"/>
      <c r="AF51" s="1254"/>
      <c r="AG51" s="1254"/>
      <c r="AH51" s="1254"/>
      <c r="AI51" s="1254"/>
      <c r="AJ51" s="1254"/>
      <c r="AK51" s="1254"/>
      <c r="AL51" s="1254"/>
      <c r="AM51" s="1254"/>
      <c r="AN51" s="1254"/>
      <c r="AO51" s="1254"/>
      <c r="AP51" s="1254"/>
      <c r="AQ51" s="1254"/>
      <c r="AR51" s="1254"/>
      <c r="AS51" s="1254"/>
      <c r="AT51" s="1254"/>
      <c r="AU51" s="1254"/>
      <c r="AV51" s="1254"/>
      <c r="AW51" s="1254"/>
      <c r="AX51" s="1254"/>
      <c r="AY51" s="1254"/>
      <c r="AZ51" s="1254"/>
      <c r="BA51" s="1254"/>
      <c r="BB51" s="1254"/>
      <c r="BC51" s="1254"/>
      <c r="BD51" s="1254"/>
    </row>
    <row r="52" spans="1:56">
      <c r="A52" s="1254"/>
      <c r="B52" s="1254"/>
      <c r="C52" s="1254"/>
      <c r="D52" s="1254"/>
      <c r="E52" s="1254"/>
      <c r="F52" s="1254"/>
      <c r="G52" s="1254"/>
      <c r="H52" s="1254"/>
      <c r="I52" s="1254"/>
      <c r="J52" s="1254"/>
      <c r="K52" s="1254"/>
      <c r="L52" s="1254"/>
      <c r="M52" s="1254"/>
      <c r="N52" s="1254"/>
      <c r="O52" s="1254"/>
      <c r="P52" s="1254"/>
      <c r="Q52" s="1254"/>
      <c r="R52" s="1282"/>
      <c r="S52" s="1282"/>
      <c r="T52" s="1282"/>
      <c r="U52" s="1282"/>
      <c r="V52" s="1282"/>
      <c r="W52" s="1282"/>
      <c r="X52" s="1282"/>
      <c r="Y52" s="1282"/>
      <c r="Z52" s="1282"/>
      <c r="AA52" s="1254"/>
      <c r="AB52" s="1254"/>
      <c r="AC52" s="1254"/>
      <c r="AD52" s="1254"/>
      <c r="AE52" s="1254"/>
      <c r="AF52" s="1254"/>
      <c r="AG52" s="1254"/>
      <c r="AH52" s="1254"/>
      <c r="AI52" s="1254"/>
      <c r="AJ52" s="1254"/>
      <c r="AK52" s="1254"/>
      <c r="AL52" s="1254"/>
      <c r="AM52" s="1254"/>
      <c r="AN52" s="1254"/>
      <c r="AO52" s="1254"/>
      <c r="AP52" s="1254"/>
      <c r="AQ52" s="1254"/>
      <c r="AR52" s="1254"/>
      <c r="AS52" s="1254"/>
      <c r="AT52" s="1254"/>
      <c r="AU52" s="1254"/>
      <c r="AV52" s="1254"/>
      <c r="AW52" s="1254"/>
      <c r="AX52" s="1254"/>
      <c r="AY52" s="1254"/>
      <c r="AZ52" s="1254"/>
      <c r="BA52" s="1254"/>
      <c r="BB52" s="1254"/>
      <c r="BC52" s="1254"/>
      <c r="BD52" s="1254"/>
    </row>
    <row r="53" spans="1:56">
      <c r="A53" s="1254"/>
      <c r="B53" s="1254"/>
      <c r="C53" s="1254"/>
      <c r="D53" s="1254"/>
      <c r="E53" s="1254"/>
      <c r="F53" s="1254"/>
      <c r="G53" s="1254"/>
      <c r="H53" s="1254"/>
      <c r="I53" s="1254"/>
      <c r="J53" s="1254"/>
      <c r="K53" s="1254"/>
      <c r="L53" s="1254"/>
      <c r="M53" s="1254"/>
      <c r="N53" s="1254"/>
      <c r="O53" s="1254"/>
      <c r="P53" s="1254"/>
      <c r="Q53" s="1254"/>
      <c r="R53" s="1282"/>
      <c r="S53" s="1282"/>
      <c r="T53" s="1282"/>
      <c r="U53" s="1282"/>
      <c r="V53" s="1282"/>
      <c r="W53" s="1282"/>
      <c r="X53" s="1282"/>
      <c r="Y53" s="1282"/>
      <c r="Z53" s="1282"/>
      <c r="AA53" s="1254"/>
      <c r="AB53" s="1254"/>
      <c r="AC53" s="1254"/>
      <c r="AD53" s="1254"/>
      <c r="AE53" s="1254"/>
      <c r="AF53" s="1254"/>
      <c r="AG53" s="1254"/>
      <c r="AH53" s="1254"/>
      <c r="AI53" s="1254"/>
      <c r="AJ53" s="1254"/>
      <c r="AK53" s="1254"/>
      <c r="AL53" s="1254"/>
      <c r="AM53" s="1254"/>
      <c r="AN53" s="1254"/>
      <c r="AO53" s="1254"/>
      <c r="AP53" s="1254"/>
      <c r="AQ53" s="1254"/>
      <c r="AR53" s="1254"/>
      <c r="AS53" s="1254"/>
      <c r="AT53" s="1254"/>
      <c r="AU53" s="1254"/>
      <c r="AV53" s="1254"/>
      <c r="AW53" s="1254"/>
      <c r="AX53" s="1254"/>
      <c r="AY53" s="1254"/>
      <c r="AZ53" s="1254"/>
      <c r="BA53" s="1254"/>
      <c r="BB53" s="1254"/>
      <c r="BC53" s="1254"/>
      <c r="BD53" s="1254"/>
    </row>
    <row r="54" spans="1:56">
      <c r="A54" s="1254"/>
      <c r="B54" s="1254"/>
      <c r="C54" s="1254"/>
      <c r="D54" s="1254"/>
      <c r="E54" s="1254"/>
      <c r="F54" s="1254"/>
      <c r="G54" s="1254"/>
      <c r="H54" s="1254"/>
      <c r="I54" s="1254"/>
      <c r="J54" s="1254"/>
      <c r="K54" s="1254"/>
      <c r="L54" s="1254"/>
      <c r="M54" s="1254"/>
      <c r="N54" s="1254"/>
      <c r="O54" s="1254"/>
      <c r="P54" s="1254"/>
      <c r="Q54" s="1254"/>
      <c r="R54" s="1282"/>
      <c r="S54" s="1282"/>
      <c r="T54" s="1282"/>
      <c r="U54" s="1282"/>
      <c r="V54" s="1282"/>
      <c r="W54" s="1282"/>
      <c r="X54" s="1282"/>
      <c r="Y54" s="1282"/>
      <c r="Z54" s="1282"/>
      <c r="AA54" s="1254"/>
      <c r="AB54" s="1254"/>
      <c r="AC54" s="1254"/>
      <c r="AD54" s="1254"/>
      <c r="AE54" s="1254"/>
      <c r="AF54" s="1254"/>
      <c r="AG54" s="1254"/>
      <c r="AH54" s="1254"/>
      <c r="AI54" s="1254"/>
      <c r="AJ54" s="1254"/>
      <c r="AK54" s="1254"/>
      <c r="AL54" s="1254"/>
      <c r="AM54" s="1254"/>
      <c r="AN54" s="1254"/>
      <c r="AO54" s="1254"/>
      <c r="AP54" s="1254"/>
      <c r="AQ54" s="1254"/>
      <c r="AR54" s="1254"/>
      <c r="AS54" s="1254"/>
      <c r="AT54" s="1254"/>
      <c r="AU54" s="1254"/>
      <c r="AV54" s="1254"/>
      <c r="AW54" s="1254"/>
      <c r="AX54" s="1254"/>
      <c r="AY54" s="1254"/>
      <c r="AZ54" s="1254"/>
      <c r="BA54" s="1254"/>
      <c r="BB54" s="1254"/>
      <c r="BC54" s="1254"/>
      <c r="BD54" s="1254"/>
    </row>
    <row r="55" spans="1:56">
      <c r="A55" s="1254"/>
      <c r="B55" s="1254"/>
      <c r="C55" s="1254"/>
      <c r="D55" s="1254"/>
      <c r="E55" s="1254"/>
      <c r="F55" s="1254"/>
      <c r="G55" s="1254"/>
      <c r="H55" s="1254"/>
      <c r="I55" s="1254"/>
      <c r="J55" s="1254"/>
      <c r="K55" s="1254"/>
      <c r="L55" s="1254"/>
      <c r="M55" s="1254"/>
      <c r="N55" s="1254"/>
      <c r="O55" s="1254"/>
      <c r="P55" s="1254"/>
      <c r="Q55" s="1254"/>
      <c r="R55" s="1282"/>
      <c r="S55" s="1282"/>
      <c r="T55" s="1282"/>
      <c r="U55" s="1282"/>
      <c r="V55" s="1282"/>
      <c r="W55" s="1282"/>
      <c r="X55" s="1282"/>
      <c r="Y55" s="1282"/>
      <c r="Z55" s="1282"/>
      <c r="AA55" s="1254"/>
      <c r="AB55" s="1254"/>
      <c r="AC55" s="1254"/>
      <c r="AD55" s="1254"/>
      <c r="AE55" s="1254"/>
      <c r="AF55" s="1254"/>
      <c r="AG55" s="1254"/>
      <c r="AH55" s="1254"/>
      <c r="AI55" s="1254"/>
      <c r="AJ55" s="1254"/>
      <c r="AK55" s="1254"/>
      <c r="AL55" s="1254"/>
      <c r="AM55" s="1254"/>
      <c r="AN55" s="1254"/>
      <c r="AO55" s="1254"/>
      <c r="AP55" s="1254"/>
      <c r="AQ55" s="1254"/>
      <c r="AR55" s="1254"/>
      <c r="AS55" s="1254"/>
      <c r="AT55" s="1254"/>
      <c r="AU55" s="1254"/>
      <c r="AV55" s="1254"/>
      <c r="AW55" s="1254"/>
      <c r="AX55" s="1254"/>
      <c r="AY55" s="1254"/>
      <c r="AZ55" s="1254"/>
      <c r="BA55" s="1254"/>
      <c r="BB55" s="1254"/>
      <c r="BC55" s="1254"/>
      <c r="BD55" s="1254"/>
    </row>
    <row r="56" spans="1:56">
      <c r="A56" s="1254"/>
      <c r="B56" s="1254"/>
      <c r="C56" s="1254"/>
      <c r="D56" s="1254"/>
      <c r="E56" s="1254"/>
      <c r="F56" s="1254"/>
      <c r="G56" s="1254"/>
      <c r="H56" s="1254"/>
      <c r="I56" s="1254"/>
      <c r="J56" s="1254"/>
      <c r="K56" s="1254"/>
      <c r="L56" s="1254"/>
      <c r="M56" s="1254"/>
      <c r="N56" s="1254"/>
      <c r="O56" s="1254"/>
      <c r="P56" s="1254"/>
      <c r="Q56" s="1254"/>
      <c r="R56" s="1282"/>
      <c r="S56" s="1282"/>
      <c r="T56" s="1282"/>
      <c r="U56" s="1282"/>
      <c r="V56" s="1282"/>
      <c r="W56" s="1282"/>
      <c r="X56" s="1282"/>
      <c r="Y56" s="1282"/>
      <c r="Z56" s="1282"/>
      <c r="AA56" s="1254"/>
      <c r="AB56" s="1254"/>
      <c r="AC56" s="1254"/>
      <c r="AD56" s="1254"/>
      <c r="AE56" s="1254"/>
      <c r="AF56" s="1254"/>
      <c r="AG56" s="1254"/>
      <c r="AH56" s="1254"/>
      <c r="AI56" s="1254"/>
      <c r="AJ56" s="1254"/>
      <c r="AK56" s="1254"/>
      <c r="AL56" s="1254"/>
      <c r="AM56" s="1254"/>
      <c r="AN56" s="1254"/>
      <c r="AO56" s="1254"/>
      <c r="AP56" s="1254"/>
      <c r="AQ56" s="1254"/>
      <c r="AR56" s="1254"/>
      <c r="AS56" s="1254"/>
      <c r="AT56" s="1254"/>
      <c r="AU56" s="1254"/>
      <c r="AV56" s="1254"/>
      <c r="AW56" s="1254"/>
      <c r="AX56" s="1254"/>
      <c r="AY56" s="1254"/>
      <c r="AZ56" s="1254"/>
      <c r="BA56" s="1254"/>
      <c r="BB56" s="1254"/>
      <c r="BC56" s="1254"/>
      <c r="BD56" s="1254"/>
    </row>
    <row r="57" spans="1:56">
      <c r="A57" s="1254"/>
      <c r="B57" s="1254"/>
      <c r="C57" s="1254"/>
      <c r="D57" s="1254"/>
      <c r="E57" s="1254"/>
      <c r="F57" s="1254"/>
      <c r="G57" s="1254"/>
      <c r="H57" s="1254"/>
      <c r="I57" s="1254"/>
      <c r="J57" s="1254"/>
      <c r="K57" s="1254"/>
      <c r="L57" s="1254"/>
      <c r="M57" s="1254"/>
      <c r="N57" s="1254"/>
      <c r="O57" s="1254"/>
      <c r="P57" s="1254"/>
      <c r="Q57" s="1254"/>
      <c r="R57" s="1282"/>
      <c r="S57" s="1282"/>
      <c r="T57" s="1282"/>
      <c r="U57" s="1282"/>
      <c r="V57" s="1282"/>
      <c r="W57" s="1282"/>
      <c r="X57" s="1282"/>
      <c r="Y57" s="1282"/>
      <c r="Z57" s="1282"/>
      <c r="AA57" s="1254"/>
      <c r="AB57" s="1254"/>
      <c r="AC57" s="1254"/>
      <c r="AD57" s="1254"/>
      <c r="AE57" s="1254"/>
      <c r="AF57" s="1254"/>
      <c r="AG57" s="1254"/>
      <c r="AH57" s="1254"/>
      <c r="AI57" s="1254"/>
      <c r="AJ57" s="1254"/>
      <c r="AK57" s="1254"/>
      <c r="AL57" s="1254"/>
      <c r="AM57" s="1254"/>
      <c r="AN57" s="1254"/>
      <c r="AO57" s="1254"/>
      <c r="AP57" s="1254"/>
      <c r="AQ57" s="1254"/>
      <c r="AR57" s="1254"/>
      <c r="AS57" s="1254"/>
      <c r="AT57" s="1254"/>
      <c r="AU57" s="1254"/>
      <c r="AV57" s="1254"/>
      <c r="AW57" s="1254"/>
      <c r="AX57" s="1254"/>
      <c r="AY57" s="1254"/>
      <c r="AZ57" s="1254"/>
      <c r="BA57" s="1254"/>
      <c r="BB57" s="1254"/>
      <c r="BC57" s="1254"/>
      <c r="BD57" s="1254"/>
    </row>
    <row r="58" spans="1:56">
      <c r="A58" s="1254"/>
      <c r="B58" s="1254"/>
      <c r="C58" s="1254"/>
      <c r="D58" s="1254"/>
      <c r="E58" s="1254"/>
      <c r="F58" s="1254"/>
      <c r="G58" s="1254"/>
      <c r="H58" s="1254"/>
      <c r="I58" s="1254"/>
      <c r="J58" s="1254"/>
      <c r="K58" s="1254"/>
      <c r="L58" s="1254"/>
      <c r="M58" s="1254"/>
      <c r="N58" s="1254"/>
      <c r="O58" s="1254"/>
      <c r="P58" s="1254"/>
      <c r="Q58" s="1254"/>
      <c r="R58" s="1282"/>
      <c r="S58" s="1282"/>
      <c r="T58" s="1282"/>
      <c r="U58" s="1282"/>
      <c r="V58" s="1282"/>
      <c r="W58" s="1282"/>
      <c r="X58" s="1282"/>
      <c r="Y58" s="1282"/>
      <c r="Z58" s="1282"/>
      <c r="AA58" s="1254"/>
      <c r="AB58" s="1254"/>
      <c r="AC58" s="1254"/>
      <c r="AD58" s="1254"/>
      <c r="AE58" s="1254"/>
      <c r="AF58" s="1254"/>
      <c r="AG58" s="1254"/>
      <c r="AH58" s="1254"/>
      <c r="AI58" s="1254"/>
      <c r="AJ58" s="1254"/>
      <c r="AK58" s="1254"/>
      <c r="AL58" s="1254"/>
      <c r="AM58" s="1254"/>
      <c r="AN58" s="1254"/>
      <c r="AO58" s="1254"/>
      <c r="AP58" s="1254"/>
      <c r="AQ58" s="1254"/>
      <c r="AR58" s="1254"/>
      <c r="AS58" s="1254"/>
      <c r="AT58" s="1254"/>
      <c r="AU58" s="1254"/>
      <c r="AV58" s="1254"/>
      <c r="AW58" s="1254"/>
      <c r="AX58" s="1254"/>
      <c r="AY58" s="1254"/>
      <c r="AZ58" s="1254"/>
      <c r="BA58" s="1254"/>
      <c r="BB58" s="1254"/>
      <c r="BC58" s="1254"/>
      <c r="BD58" s="1254"/>
    </row>
    <row r="59" spans="1:56">
      <c r="A59" s="1254"/>
      <c r="B59" s="1254"/>
      <c r="C59" s="1254"/>
      <c r="D59" s="1254"/>
      <c r="E59" s="1254"/>
      <c r="F59" s="1254"/>
      <c r="G59" s="1254"/>
      <c r="H59" s="1254"/>
      <c r="I59" s="1254"/>
      <c r="J59" s="1254"/>
      <c r="K59" s="1254"/>
      <c r="L59" s="1254"/>
      <c r="M59" s="1254"/>
      <c r="N59" s="1254"/>
      <c r="O59" s="1254"/>
      <c r="P59" s="1254"/>
      <c r="Q59" s="1254"/>
      <c r="R59" s="1282"/>
      <c r="S59" s="1282"/>
      <c r="T59" s="1282"/>
      <c r="U59" s="1282"/>
      <c r="V59" s="1282"/>
      <c r="W59" s="1282"/>
      <c r="X59" s="1282"/>
      <c r="Y59" s="1282"/>
      <c r="Z59" s="1282"/>
      <c r="AA59" s="1254"/>
      <c r="AB59" s="1254"/>
      <c r="AC59" s="1254"/>
      <c r="AD59" s="1254"/>
      <c r="AE59" s="1254"/>
      <c r="AF59" s="1254"/>
      <c r="AG59" s="1254"/>
      <c r="AH59" s="1254"/>
      <c r="AI59" s="1254"/>
      <c r="AJ59" s="1254"/>
      <c r="AK59" s="1254"/>
      <c r="AL59" s="1254"/>
      <c r="AM59" s="1254"/>
      <c r="AN59" s="1254"/>
      <c r="AO59" s="1254"/>
      <c r="AP59" s="1254"/>
      <c r="AQ59" s="1254"/>
      <c r="AR59" s="1254"/>
      <c r="AS59" s="1254"/>
      <c r="AT59" s="1254"/>
      <c r="AU59" s="1254"/>
      <c r="AV59" s="1254"/>
      <c r="AW59" s="1254"/>
      <c r="AX59" s="1254"/>
      <c r="AY59" s="1254"/>
      <c r="AZ59" s="1254"/>
      <c r="BA59" s="1254"/>
      <c r="BB59" s="1254"/>
      <c r="BC59" s="1254"/>
      <c r="BD59" s="1254"/>
    </row>
    <row r="60" spans="1:56">
      <c r="A60" s="1254"/>
      <c r="B60" s="1254"/>
      <c r="C60" s="1254"/>
      <c r="D60" s="1254"/>
      <c r="E60" s="1254"/>
      <c r="F60" s="1254"/>
      <c r="G60" s="1254"/>
      <c r="H60" s="1254"/>
      <c r="I60" s="1254"/>
      <c r="J60" s="1254"/>
      <c r="K60" s="1254"/>
      <c r="L60" s="1254"/>
      <c r="M60" s="1254"/>
      <c r="N60" s="1254"/>
      <c r="O60" s="1254"/>
      <c r="P60" s="1254"/>
      <c r="Q60" s="1254"/>
      <c r="R60" s="1282"/>
      <c r="S60" s="1282"/>
      <c r="T60" s="1282"/>
      <c r="U60" s="1282"/>
      <c r="V60" s="1282"/>
      <c r="W60" s="1282"/>
      <c r="X60" s="1282"/>
      <c r="Y60" s="1282"/>
      <c r="Z60" s="1282"/>
      <c r="AA60" s="1254"/>
      <c r="AB60" s="1254"/>
      <c r="AC60" s="1254"/>
      <c r="AD60" s="1254"/>
      <c r="AE60" s="1254"/>
      <c r="AF60" s="1254"/>
      <c r="AG60" s="1254"/>
      <c r="AH60" s="1254"/>
      <c r="AI60" s="1254"/>
      <c r="AJ60" s="1254"/>
      <c r="AK60" s="1254"/>
      <c r="AL60" s="1254"/>
      <c r="AM60" s="1254"/>
      <c r="AN60" s="1254"/>
      <c r="AO60" s="1254"/>
      <c r="AP60" s="1254"/>
      <c r="AQ60" s="1254"/>
      <c r="AR60" s="1254"/>
      <c r="AS60" s="1254"/>
      <c r="AT60" s="1254"/>
      <c r="AU60" s="1254"/>
      <c r="AV60" s="1254"/>
      <c r="AW60" s="1254"/>
      <c r="AX60" s="1254"/>
      <c r="AY60" s="1254"/>
      <c r="AZ60" s="1254"/>
      <c r="BA60" s="1254"/>
      <c r="BB60" s="1254"/>
      <c r="BC60" s="1254"/>
      <c r="BD60" s="1254"/>
    </row>
    <row r="61" spans="1:56">
      <c r="A61" s="1254"/>
      <c r="B61" s="1254"/>
      <c r="C61" s="1254"/>
      <c r="D61" s="1254"/>
      <c r="E61" s="1254"/>
      <c r="F61" s="1254"/>
      <c r="G61" s="1254"/>
      <c r="H61" s="1254"/>
      <c r="I61" s="1254"/>
      <c r="J61" s="1254"/>
      <c r="K61" s="1254"/>
      <c r="L61" s="1254"/>
      <c r="M61" s="1254"/>
      <c r="N61" s="1254"/>
      <c r="O61" s="1254"/>
      <c r="P61" s="1254"/>
      <c r="Q61" s="1254"/>
      <c r="R61" s="1282"/>
      <c r="S61" s="1282"/>
      <c r="T61" s="1282"/>
      <c r="U61" s="1282"/>
      <c r="V61" s="1282"/>
      <c r="W61" s="1282"/>
      <c r="X61" s="1282"/>
      <c r="Y61" s="1282"/>
      <c r="Z61" s="1282"/>
      <c r="AA61" s="1254"/>
      <c r="AB61" s="1254"/>
      <c r="AC61" s="1254"/>
      <c r="AD61" s="1254"/>
      <c r="AE61" s="1254"/>
      <c r="AF61" s="1254"/>
      <c r="AG61" s="1254"/>
      <c r="AH61" s="1254"/>
      <c r="AI61" s="1254"/>
      <c r="AJ61" s="1254"/>
      <c r="AK61" s="1254"/>
      <c r="AL61" s="1254"/>
      <c r="AM61" s="1254"/>
      <c r="AN61" s="1254"/>
      <c r="AO61" s="1254"/>
      <c r="AP61" s="1254"/>
      <c r="AQ61" s="1254"/>
      <c r="AR61" s="1254"/>
      <c r="AS61" s="1254"/>
      <c r="AT61" s="1254"/>
      <c r="AU61" s="1254"/>
      <c r="AV61" s="1254"/>
      <c r="AW61" s="1254"/>
      <c r="AX61" s="1254"/>
      <c r="AY61" s="1254"/>
      <c r="AZ61" s="1254"/>
      <c r="BA61" s="1254"/>
      <c r="BB61" s="1254"/>
      <c r="BC61" s="1254"/>
      <c r="BD61" s="1254"/>
    </row>
    <row r="62" spans="1:56">
      <c r="A62" s="1254"/>
      <c r="B62" s="1254"/>
      <c r="C62" s="1254"/>
      <c r="D62" s="1254"/>
      <c r="E62" s="1254"/>
      <c r="F62" s="1254"/>
      <c r="G62" s="1254"/>
      <c r="H62" s="1254"/>
      <c r="I62" s="1254"/>
      <c r="J62" s="1254"/>
      <c r="K62" s="1254"/>
      <c r="L62" s="1254"/>
      <c r="M62" s="1254"/>
      <c r="N62" s="1254"/>
      <c r="O62" s="1254"/>
      <c r="P62" s="1254"/>
      <c r="Q62" s="1254"/>
      <c r="R62" s="1282"/>
      <c r="S62" s="1282"/>
      <c r="T62" s="1282"/>
      <c r="U62" s="1282"/>
      <c r="V62" s="1282"/>
      <c r="W62" s="1282"/>
      <c r="X62" s="1282"/>
      <c r="Y62" s="1282"/>
      <c r="Z62" s="1282"/>
      <c r="AA62" s="1254"/>
      <c r="AB62" s="1254"/>
      <c r="AC62" s="1254"/>
      <c r="AD62" s="1254"/>
      <c r="AE62" s="1254"/>
      <c r="AF62" s="1254"/>
      <c r="AG62" s="1254"/>
      <c r="AH62" s="1254"/>
      <c r="AI62" s="1254"/>
      <c r="AJ62" s="1254"/>
      <c r="AK62" s="1254"/>
      <c r="AL62" s="1254"/>
      <c r="AM62" s="1254"/>
      <c r="AN62" s="1254"/>
      <c r="AO62" s="1254"/>
      <c r="AP62" s="1254"/>
      <c r="AQ62" s="1254"/>
      <c r="AR62" s="1254"/>
      <c r="AS62" s="1254"/>
      <c r="AT62" s="1254"/>
      <c r="AU62" s="1254"/>
      <c r="AV62" s="1254"/>
      <c r="AW62" s="1254"/>
      <c r="AX62" s="1254"/>
      <c r="AY62" s="1254"/>
      <c r="AZ62" s="1254"/>
      <c r="BA62" s="1254"/>
      <c r="BB62" s="1254"/>
      <c r="BC62" s="1254"/>
      <c r="BD62" s="1254"/>
    </row>
    <row r="63" spans="1:56">
      <c r="A63" s="1254"/>
      <c r="B63" s="1254"/>
      <c r="C63" s="1254"/>
      <c r="D63" s="1254"/>
      <c r="E63" s="1254"/>
      <c r="F63" s="1254"/>
      <c r="G63" s="1254"/>
      <c r="H63" s="1254"/>
      <c r="I63" s="1254"/>
      <c r="J63" s="1254"/>
      <c r="K63" s="1254"/>
      <c r="L63" s="1254"/>
      <c r="M63" s="1254"/>
      <c r="N63" s="1254"/>
      <c r="O63" s="1254"/>
      <c r="P63" s="1254"/>
      <c r="Q63" s="1254"/>
      <c r="R63" s="1282"/>
      <c r="S63" s="1282"/>
      <c r="T63" s="1282"/>
      <c r="U63" s="1282"/>
      <c r="V63" s="1282"/>
      <c r="W63" s="1282"/>
      <c r="X63" s="1282"/>
      <c r="Y63" s="1282"/>
      <c r="Z63" s="1282"/>
      <c r="AA63" s="1254"/>
      <c r="AB63" s="1254"/>
      <c r="AC63" s="1254"/>
      <c r="AD63" s="1254"/>
      <c r="AE63" s="1254"/>
      <c r="AF63" s="1254"/>
      <c r="AG63" s="1254"/>
      <c r="AH63" s="1254"/>
      <c r="AI63" s="1254"/>
      <c r="AJ63" s="1254"/>
      <c r="AK63" s="1254"/>
      <c r="AL63" s="1254"/>
      <c r="AM63" s="1254"/>
      <c r="AN63" s="1254"/>
      <c r="AO63" s="1254"/>
      <c r="AP63" s="1254"/>
      <c r="AQ63" s="1254"/>
      <c r="AR63" s="1254"/>
      <c r="AS63" s="1254"/>
      <c r="AT63" s="1254"/>
      <c r="AU63" s="1254"/>
      <c r="AV63" s="1254"/>
      <c r="AW63" s="1254"/>
      <c r="AX63" s="1254"/>
      <c r="AY63" s="1254"/>
      <c r="AZ63" s="1254"/>
      <c r="BA63" s="1254"/>
      <c r="BB63" s="1254"/>
      <c r="BC63" s="1254"/>
      <c r="BD63" s="1254"/>
    </row>
    <row r="64" spans="1:56">
      <c r="A64" s="1254"/>
      <c r="B64" s="1254"/>
      <c r="C64" s="1254"/>
      <c r="D64" s="1254"/>
      <c r="E64" s="1254"/>
      <c r="F64" s="1254"/>
      <c r="G64" s="1254"/>
      <c r="H64" s="1254"/>
      <c r="I64" s="1254"/>
      <c r="J64" s="1254"/>
      <c r="K64" s="1254"/>
      <c r="L64" s="1254"/>
      <c r="M64" s="1254"/>
      <c r="N64" s="1254"/>
      <c r="O64" s="1254"/>
      <c r="P64" s="1254"/>
      <c r="Q64" s="1254"/>
      <c r="R64" s="1282"/>
      <c r="S64" s="1282"/>
      <c r="T64" s="1282"/>
      <c r="U64" s="1282"/>
      <c r="V64" s="1282"/>
      <c r="W64" s="1282"/>
      <c r="X64" s="1282"/>
      <c r="Y64" s="1282"/>
      <c r="Z64" s="1282"/>
      <c r="AA64" s="1254"/>
      <c r="AB64" s="1254"/>
      <c r="AC64" s="1254"/>
      <c r="AD64" s="1254"/>
      <c r="AE64" s="1254"/>
      <c r="AF64" s="1254"/>
      <c r="AG64" s="1254"/>
      <c r="AH64" s="1254"/>
      <c r="AI64" s="1254"/>
      <c r="AJ64" s="1254"/>
      <c r="AK64" s="1254"/>
      <c r="AL64" s="1254"/>
      <c r="AM64" s="1254"/>
      <c r="AN64" s="1254"/>
      <c r="AO64" s="1254"/>
      <c r="AP64" s="1254"/>
      <c r="AQ64" s="1254"/>
      <c r="AR64" s="1254"/>
      <c r="AS64" s="1254"/>
      <c r="AT64" s="1254"/>
      <c r="AU64" s="1254"/>
      <c r="AV64" s="1254"/>
      <c r="AW64" s="1254"/>
      <c r="AX64" s="1254"/>
      <c r="AY64" s="1254"/>
      <c r="AZ64" s="1254"/>
      <c r="BA64" s="1254"/>
      <c r="BB64" s="1254"/>
      <c r="BC64" s="1254"/>
      <c r="BD64" s="1254"/>
    </row>
    <row r="65" spans="1:56">
      <c r="A65" s="1254"/>
      <c r="B65" s="1254"/>
      <c r="C65" s="1254"/>
      <c r="D65" s="1254"/>
      <c r="E65" s="1254"/>
      <c r="F65" s="1254"/>
      <c r="G65" s="1254"/>
      <c r="H65" s="1254"/>
      <c r="I65" s="1254"/>
      <c r="J65" s="1254"/>
      <c r="K65" s="1254"/>
      <c r="L65" s="1254"/>
      <c r="M65" s="1254"/>
      <c r="N65" s="1254"/>
      <c r="O65" s="1254"/>
      <c r="P65" s="1254"/>
      <c r="Q65" s="1254"/>
      <c r="R65" s="1282"/>
      <c r="S65" s="1282"/>
      <c r="T65" s="1282"/>
      <c r="U65" s="1282"/>
      <c r="V65" s="1282"/>
      <c r="W65" s="1282"/>
      <c r="X65" s="1282"/>
      <c r="Y65" s="1282"/>
      <c r="Z65" s="1282"/>
      <c r="AA65" s="1254"/>
      <c r="AB65" s="1254"/>
      <c r="AC65" s="1254"/>
      <c r="AD65" s="1254"/>
      <c r="AE65" s="1254"/>
      <c r="AF65" s="1254"/>
      <c r="AG65" s="1254"/>
      <c r="AH65" s="1254"/>
      <c r="AI65" s="1254"/>
      <c r="AJ65" s="1254"/>
      <c r="AK65" s="1254"/>
      <c r="AL65" s="1254"/>
      <c r="AM65" s="1254"/>
      <c r="AN65" s="1254"/>
      <c r="AO65" s="1254"/>
      <c r="AP65" s="1254"/>
      <c r="AQ65" s="1254"/>
      <c r="AR65" s="1254"/>
      <c r="AS65" s="1254"/>
      <c r="AT65" s="1254"/>
      <c r="AU65" s="1254"/>
      <c r="AV65" s="1254"/>
      <c r="AW65" s="1254"/>
      <c r="AX65" s="1254"/>
      <c r="AY65" s="1254"/>
      <c r="AZ65" s="1254"/>
      <c r="BA65" s="1254"/>
      <c r="BB65" s="1254"/>
      <c r="BC65" s="1254"/>
      <c r="BD65" s="1254"/>
    </row>
    <row r="66" spans="1:56">
      <c r="A66" s="1254"/>
      <c r="B66" s="1254"/>
      <c r="C66" s="1254"/>
      <c r="D66" s="1254"/>
      <c r="E66" s="1254"/>
      <c r="F66" s="1254"/>
      <c r="G66" s="1254"/>
      <c r="H66" s="1254"/>
      <c r="I66" s="1254"/>
      <c r="J66" s="1254"/>
      <c r="K66" s="1254"/>
      <c r="L66" s="1254"/>
      <c r="M66" s="1254"/>
      <c r="N66" s="1254"/>
      <c r="O66" s="1254"/>
      <c r="P66" s="1254"/>
      <c r="Q66" s="1254"/>
      <c r="R66" s="1282"/>
      <c r="S66" s="1282"/>
      <c r="T66" s="1282"/>
      <c r="U66" s="1282"/>
      <c r="V66" s="1282"/>
      <c r="W66" s="1282"/>
      <c r="X66" s="1282"/>
      <c r="Y66" s="1282"/>
      <c r="Z66" s="1282"/>
      <c r="AA66" s="1254"/>
      <c r="AB66" s="1254"/>
      <c r="AC66" s="1254"/>
      <c r="AD66" s="1254"/>
      <c r="AE66" s="1254"/>
      <c r="AF66" s="1254"/>
      <c r="AG66" s="1254"/>
      <c r="AH66" s="1254"/>
      <c r="AI66" s="1254"/>
      <c r="AJ66" s="1254"/>
      <c r="AK66" s="1254"/>
      <c r="AL66" s="1254"/>
      <c r="AM66" s="1254"/>
      <c r="AN66" s="1254"/>
      <c r="AO66" s="1254"/>
      <c r="AP66" s="1254"/>
      <c r="AQ66" s="1254"/>
      <c r="AR66" s="1254"/>
      <c r="AS66" s="1254"/>
      <c r="AT66" s="1254"/>
      <c r="AU66" s="1254"/>
      <c r="AV66" s="1254"/>
      <c r="AW66" s="1254"/>
      <c r="AX66" s="1254"/>
      <c r="AY66" s="1254"/>
      <c r="AZ66" s="1254"/>
      <c r="BA66" s="1254"/>
      <c r="BB66" s="1254"/>
      <c r="BC66" s="1254"/>
      <c r="BD66" s="1254"/>
    </row>
    <row r="67" spans="1:56">
      <c r="A67" s="1254"/>
      <c r="B67" s="1254"/>
      <c r="C67" s="1254"/>
      <c r="D67" s="1254"/>
      <c r="E67" s="1254"/>
      <c r="F67" s="1254"/>
      <c r="G67" s="1254"/>
      <c r="H67" s="1254"/>
      <c r="I67" s="1254"/>
      <c r="J67" s="1254"/>
      <c r="K67" s="1254"/>
      <c r="L67" s="1254"/>
      <c r="M67" s="1254"/>
      <c r="N67" s="1254"/>
      <c r="O67" s="1254"/>
      <c r="P67" s="1254"/>
      <c r="Q67" s="1254"/>
      <c r="R67" s="1282"/>
      <c r="S67" s="1282"/>
      <c r="T67" s="1282"/>
      <c r="U67" s="1282"/>
      <c r="V67" s="1282"/>
      <c r="W67" s="1282"/>
      <c r="X67" s="1282"/>
      <c r="Y67" s="1282"/>
      <c r="Z67" s="1282"/>
      <c r="AA67" s="1254"/>
      <c r="AB67" s="1254"/>
      <c r="AC67" s="1254"/>
      <c r="AD67" s="1254"/>
      <c r="AE67" s="1254"/>
      <c r="AF67" s="1254"/>
      <c r="AG67" s="1254"/>
      <c r="AH67" s="1254"/>
      <c r="AI67" s="1254"/>
      <c r="AJ67" s="1254"/>
      <c r="AK67" s="1254"/>
      <c r="AL67" s="1254"/>
      <c r="AM67" s="1254"/>
      <c r="AN67" s="1254"/>
      <c r="AO67" s="1254"/>
      <c r="AP67" s="1254"/>
      <c r="AQ67" s="1254"/>
      <c r="AR67" s="1254"/>
      <c r="AS67" s="1254"/>
      <c r="AT67" s="1254"/>
      <c r="AU67" s="1254"/>
      <c r="AV67" s="1254"/>
      <c r="AW67" s="1254"/>
      <c r="AX67" s="1254"/>
      <c r="AY67" s="1254"/>
      <c r="AZ67" s="1254"/>
      <c r="BA67" s="1254"/>
      <c r="BB67" s="1254"/>
      <c r="BC67" s="1254"/>
      <c r="BD67" s="1254"/>
    </row>
    <row r="68" spans="1:56">
      <c r="A68" s="1254"/>
      <c r="B68" s="1254"/>
      <c r="C68" s="1254"/>
      <c r="D68" s="1254"/>
      <c r="E68" s="1254"/>
      <c r="F68" s="1254"/>
      <c r="G68" s="1254"/>
      <c r="H68" s="1254"/>
      <c r="I68" s="1254"/>
      <c r="J68" s="1254"/>
      <c r="K68" s="1254"/>
      <c r="L68" s="1254"/>
      <c r="M68" s="1254"/>
      <c r="N68" s="1254"/>
      <c r="O68" s="1254"/>
      <c r="P68" s="1254"/>
      <c r="Q68" s="1254"/>
      <c r="R68" s="1282"/>
      <c r="S68" s="1282"/>
      <c r="T68" s="1282"/>
      <c r="U68" s="1282"/>
      <c r="V68" s="1282"/>
      <c r="W68" s="1282"/>
      <c r="X68" s="1282"/>
      <c r="Y68" s="1282"/>
      <c r="Z68" s="1282"/>
      <c r="AA68" s="1254"/>
      <c r="AB68" s="1254"/>
      <c r="AC68" s="1254"/>
      <c r="AD68" s="1254"/>
      <c r="AE68" s="1254"/>
      <c r="AF68" s="1254"/>
      <c r="AG68" s="1254"/>
      <c r="AH68" s="1254"/>
      <c r="AI68" s="1254"/>
      <c r="AJ68" s="1254"/>
      <c r="AK68" s="1254"/>
      <c r="AL68" s="1254"/>
      <c r="AM68" s="1254"/>
      <c r="AN68" s="1254"/>
      <c r="AO68" s="1254"/>
      <c r="AP68" s="1254"/>
      <c r="AQ68" s="1254"/>
      <c r="AR68" s="1254"/>
      <c r="AS68" s="1254"/>
      <c r="AT68" s="1254"/>
      <c r="AU68" s="1254"/>
      <c r="AV68" s="1254"/>
      <c r="AW68" s="1254"/>
      <c r="AX68" s="1254"/>
      <c r="AY68" s="1254"/>
      <c r="AZ68" s="1254"/>
      <c r="BA68" s="1254"/>
      <c r="BB68" s="1254"/>
      <c r="BC68" s="1254"/>
      <c r="BD68" s="1254"/>
    </row>
    <row r="69" spans="1:56">
      <c r="A69" s="1254"/>
      <c r="B69" s="1254"/>
      <c r="C69" s="1254"/>
      <c r="D69" s="1254"/>
      <c r="E69" s="1254"/>
      <c r="F69" s="1254"/>
      <c r="G69" s="1254"/>
      <c r="H69" s="1254"/>
      <c r="I69" s="1254"/>
      <c r="J69" s="1254"/>
      <c r="K69" s="1254"/>
      <c r="L69" s="1254"/>
      <c r="M69" s="1254"/>
      <c r="N69" s="1254"/>
      <c r="O69" s="1254"/>
      <c r="P69" s="1254"/>
      <c r="Q69" s="1254"/>
      <c r="R69" s="1282"/>
      <c r="S69" s="1282"/>
      <c r="T69" s="1282"/>
      <c r="U69" s="1282"/>
      <c r="V69" s="1282"/>
      <c r="W69" s="1282"/>
      <c r="X69" s="1282"/>
      <c r="Y69" s="1282"/>
      <c r="Z69" s="1282"/>
      <c r="AA69" s="1254"/>
      <c r="AB69" s="1254"/>
      <c r="AC69" s="1254"/>
      <c r="AD69" s="1254"/>
      <c r="AE69" s="1254"/>
      <c r="AF69" s="1254"/>
      <c r="AG69" s="1254"/>
      <c r="AH69" s="1254"/>
      <c r="AI69" s="1254"/>
      <c r="AJ69" s="1254"/>
      <c r="AK69" s="1254"/>
      <c r="AL69" s="1254"/>
      <c r="AM69" s="1254"/>
      <c r="AN69" s="1254"/>
      <c r="AO69" s="1254"/>
      <c r="AP69" s="1254"/>
      <c r="AQ69" s="1254"/>
      <c r="AR69" s="1254"/>
      <c r="AS69" s="1254"/>
      <c r="AT69" s="1254"/>
      <c r="AU69" s="1254"/>
      <c r="AV69" s="1254"/>
      <c r="AW69" s="1254"/>
      <c r="AX69" s="1254"/>
      <c r="AY69" s="1254"/>
      <c r="AZ69" s="1254"/>
      <c r="BA69" s="1254"/>
      <c r="BB69" s="1254"/>
      <c r="BC69" s="1254"/>
      <c r="BD69" s="1254"/>
    </row>
    <row r="70" spans="1:56">
      <c r="A70" s="1254"/>
      <c r="B70" s="1254"/>
      <c r="C70" s="1254"/>
      <c r="D70" s="1254"/>
      <c r="E70" s="1254"/>
      <c r="F70" s="1254"/>
      <c r="G70" s="1254"/>
      <c r="H70" s="1254"/>
      <c r="I70" s="1254"/>
      <c r="J70" s="1254"/>
      <c r="K70" s="1254"/>
      <c r="L70" s="1254"/>
      <c r="M70" s="1254"/>
      <c r="N70" s="1254"/>
      <c r="O70" s="1254"/>
      <c r="P70" s="1254"/>
      <c r="Q70" s="1254"/>
      <c r="R70" s="1282"/>
      <c r="S70" s="1282"/>
      <c r="T70" s="1282"/>
      <c r="U70" s="1282"/>
      <c r="V70" s="1282"/>
      <c r="W70" s="1282"/>
      <c r="X70" s="1282"/>
      <c r="Y70" s="1282"/>
      <c r="Z70" s="1282"/>
      <c r="AA70" s="1254"/>
      <c r="AB70" s="1254"/>
      <c r="AC70" s="1254"/>
      <c r="AD70" s="1254"/>
      <c r="AE70" s="1254"/>
      <c r="AF70" s="1254"/>
      <c r="AG70" s="1254"/>
      <c r="AH70" s="1254"/>
      <c r="AI70" s="1254"/>
      <c r="AJ70" s="1254"/>
      <c r="AK70" s="1254"/>
      <c r="AL70" s="1254"/>
      <c r="AM70" s="1254"/>
      <c r="AN70" s="1254"/>
      <c r="AO70" s="1254"/>
      <c r="AP70" s="1254"/>
      <c r="AQ70" s="1254"/>
      <c r="AR70" s="1254"/>
      <c r="AS70" s="1254"/>
      <c r="AT70" s="1254"/>
      <c r="AU70" s="1254"/>
      <c r="AV70" s="1254"/>
      <c r="AW70" s="1254"/>
      <c r="AX70" s="1254"/>
      <c r="AY70" s="1254"/>
      <c r="AZ70" s="1254"/>
      <c r="BA70" s="1254"/>
      <c r="BB70" s="1254"/>
      <c r="BC70" s="1254"/>
      <c r="BD70" s="1254"/>
    </row>
    <row r="71" spans="1:56">
      <c r="A71" s="1254"/>
      <c r="B71" s="1254"/>
      <c r="C71" s="1254"/>
      <c r="D71" s="1254"/>
      <c r="E71" s="1254"/>
      <c r="F71" s="1254"/>
      <c r="G71" s="1254"/>
      <c r="H71" s="1254"/>
      <c r="I71" s="1254"/>
      <c r="J71" s="1254"/>
      <c r="K71" s="1254"/>
      <c r="L71" s="1254"/>
      <c r="M71" s="1254"/>
      <c r="N71" s="1254"/>
      <c r="O71" s="1254"/>
      <c r="P71" s="1254"/>
      <c r="Q71" s="1254"/>
      <c r="R71" s="1282"/>
      <c r="S71" s="1282"/>
      <c r="T71" s="1282"/>
      <c r="U71" s="1282"/>
      <c r="V71" s="1282"/>
      <c r="W71" s="1282"/>
      <c r="X71" s="1282"/>
      <c r="Y71" s="1282"/>
      <c r="Z71" s="1282"/>
      <c r="AA71" s="1254"/>
      <c r="AB71" s="1254"/>
      <c r="AC71" s="1254"/>
      <c r="AD71" s="1254"/>
      <c r="AE71" s="1254"/>
      <c r="AF71" s="1254"/>
      <c r="AG71" s="1254"/>
      <c r="AH71" s="1254"/>
      <c r="AI71" s="1254"/>
      <c r="AJ71" s="1254"/>
      <c r="AK71" s="1254"/>
      <c r="AL71" s="1254"/>
      <c r="AM71" s="1254"/>
      <c r="AN71" s="1254"/>
      <c r="AO71" s="1254"/>
      <c r="AP71" s="1254"/>
      <c r="AQ71" s="1254"/>
      <c r="AR71" s="1254"/>
      <c r="AS71" s="1254"/>
      <c r="AT71" s="1254"/>
      <c r="AU71" s="1254"/>
      <c r="AV71" s="1254"/>
      <c r="AW71" s="1254"/>
      <c r="AX71" s="1254"/>
      <c r="AY71" s="1254"/>
      <c r="AZ71" s="1254"/>
      <c r="BA71" s="1254"/>
      <c r="BB71" s="1254"/>
      <c r="BC71" s="1254"/>
      <c r="BD71" s="1254"/>
    </row>
    <row r="72" spans="1:56">
      <c r="A72" s="1254"/>
      <c r="B72" s="1254"/>
      <c r="C72" s="1254"/>
      <c r="D72" s="1254"/>
      <c r="E72" s="1254"/>
      <c r="F72" s="1254"/>
      <c r="G72" s="1254"/>
      <c r="H72" s="1254"/>
      <c r="I72" s="1254"/>
      <c r="J72" s="1254"/>
      <c r="K72" s="1254"/>
      <c r="L72" s="1254"/>
      <c r="M72" s="1254"/>
      <c r="N72" s="1254"/>
      <c r="O72" s="1254"/>
      <c r="P72" s="1254"/>
      <c r="Q72" s="1254"/>
      <c r="R72" s="1282"/>
      <c r="S72" s="1282"/>
      <c r="T72" s="1282"/>
      <c r="U72" s="1282"/>
      <c r="V72" s="1282"/>
      <c r="W72" s="1282"/>
      <c r="X72" s="1282"/>
      <c r="Y72" s="1282"/>
      <c r="Z72" s="1282"/>
      <c r="AA72" s="1254"/>
      <c r="AB72" s="1254"/>
      <c r="AC72" s="1254"/>
      <c r="AD72" s="1254"/>
      <c r="AE72" s="1254"/>
      <c r="AF72" s="1254"/>
      <c r="AG72" s="1254"/>
      <c r="AH72" s="1254"/>
      <c r="AI72" s="1254"/>
      <c r="AJ72" s="1254"/>
      <c r="AK72" s="1254"/>
      <c r="AL72" s="1254"/>
      <c r="AM72" s="1254"/>
      <c r="AN72" s="1254"/>
      <c r="AO72" s="1254"/>
      <c r="AP72" s="1254"/>
      <c r="AQ72" s="1254"/>
      <c r="AR72" s="1254"/>
      <c r="AS72" s="1254"/>
      <c r="AT72" s="1254"/>
      <c r="AU72" s="1254"/>
      <c r="AV72" s="1254"/>
      <c r="AW72" s="1254"/>
      <c r="AX72" s="1254"/>
      <c r="AY72" s="1254"/>
      <c r="AZ72" s="1254"/>
      <c r="BA72" s="1254"/>
      <c r="BB72" s="1254"/>
      <c r="BC72" s="1254"/>
      <c r="BD72" s="1254"/>
    </row>
    <row r="73" spans="1:56">
      <c r="A73" s="1254"/>
      <c r="B73" s="1254"/>
      <c r="C73" s="1254"/>
      <c r="D73" s="1254"/>
      <c r="E73" s="1254"/>
      <c r="F73" s="1254"/>
      <c r="G73" s="1254"/>
      <c r="H73" s="1254"/>
      <c r="I73" s="1254"/>
      <c r="J73" s="1254"/>
      <c r="K73" s="1254"/>
      <c r="L73" s="1254"/>
      <c r="M73" s="1254"/>
      <c r="N73" s="1254"/>
      <c r="O73" s="1254"/>
      <c r="P73" s="1254"/>
      <c r="Q73" s="1254"/>
      <c r="R73" s="1282"/>
      <c r="S73" s="1282"/>
      <c r="T73" s="1282"/>
      <c r="U73" s="1282"/>
      <c r="V73" s="1282"/>
      <c r="W73" s="1282"/>
      <c r="X73" s="1282"/>
      <c r="Y73" s="1282"/>
      <c r="Z73" s="1282"/>
      <c r="AA73" s="1254"/>
      <c r="AB73" s="1254"/>
      <c r="AC73" s="1254"/>
      <c r="AD73" s="1254"/>
      <c r="AE73" s="1254"/>
      <c r="AF73" s="1254"/>
      <c r="AG73" s="1254"/>
      <c r="AH73" s="1254"/>
      <c r="AI73" s="1254"/>
      <c r="AJ73" s="1254"/>
      <c r="AK73" s="1254"/>
      <c r="AL73" s="1254"/>
      <c r="AM73" s="1254"/>
      <c r="AN73" s="1254"/>
      <c r="AO73" s="1254"/>
      <c r="AP73" s="1254"/>
      <c r="AQ73" s="1254"/>
      <c r="AR73" s="1254"/>
      <c r="AS73" s="1254"/>
      <c r="AT73" s="1254"/>
      <c r="AU73" s="1254"/>
      <c r="AV73" s="1254"/>
      <c r="AW73" s="1254"/>
      <c r="AX73" s="1254"/>
      <c r="AY73" s="1254"/>
      <c r="AZ73" s="1254"/>
      <c r="BA73" s="1254"/>
      <c r="BB73" s="1254"/>
      <c r="BC73" s="1254"/>
      <c r="BD73" s="1254"/>
    </row>
    <row r="74" spans="1:56">
      <c r="A74" s="1254"/>
      <c r="B74" s="1254"/>
      <c r="C74" s="1254"/>
      <c r="D74" s="1254"/>
      <c r="E74" s="1254"/>
      <c r="F74" s="1254"/>
      <c r="G74" s="1254"/>
      <c r="H74" s="1254"/>
      <c r="I74" s="1254"/>
      <c r="J74" s="1254"/>
      <c r="K74" s="1254"/>
      <c r="L74" s="1254"/>
      <c r="M74" s="1254"/>
      <c r="N74" s="1254"/>
      <c r="O74" s="1254"/>
      <c r="P74" s="1254"/>
      <c r="Q74" s="1254"/>
      <c r="R74" s="1282"/>
      <c r="S74" s="1282"/>
      <c r="T74" s="1282"/>
      <c r="U74" s="1282"/>
      <c r="V74" s="1282"/>
      <c r="W74" s="1282"/>
      <c r="X74" s="1282"/>
      <c r="Y74" s="1282"/>
      <c r="Z74" s="1282"/>
      <c r="AA74" s="1254"/>
      <c r="AB74" s="1254"/>
      <c r="AC74" s="1254"/>
      <c r="AD74" s="1254"/>
      <c r="AE74" s="1254"/>
      <c r="AF74" s="1254"/>
      <c r="AG74" s="1254"/>
      <c r="AH74" s="1254"/>
      <c r="AI74" s="1254"/>
      <c r="AJ74" s="1254"/>
      <c r="AK74" s="1254"/>
      <c r="AL74" s="1254"/>
      <c r="AM74" s="1254"/>
      <c r="AN74" s="1254"/>
      <c r="AO74" s="1254"/>
      <c r="AP74" s="1254"/>
      <c r="AQ74" s="1254"/>
      <c r="AR74" s="1254"/>
      <c r="AS74" s="1254"/>
      <c r="AT74" s="1254"/>
      <c r="AU74" s="1254"/>
      <c r="AV74" s="1254"/>
      <c r="AW74" s="1254"/>
      <c r="AX74" s="1254"/>
      <c r="AY74" s="1254"/>
      <c r="AZ74" s="1254"/>
      <c r="BA74" s="1254"/>
      <c r="BB74" s="1254"/>
      <c r="BC74" s="1254"/>
      <c r="BD74" s="1254"/>
    </row>
    <row r="75" spans="1:56">
      <c r="A75" s="1254"/>
      <c r="B75" s="1254"/>
      <c r="C75" s="1254"/>
      <c r="D75" s="1254"/>
      <c r="E75" s="1254"/>
      <c r="F75" s="1254"/>
      <c r="G75" s="1254"/>
      <c r="H75" s="1254"/>
      <c r="I75" s="1254"/>
      <c r="J75" s="1254"/>
      <c r="K75" s="1254"/>
      <c r="L75" s="1254"/>
      <c r="M75" s="1254"/>
      <c r="N75" s="1254"/>
      <c r="O75" s="1254"/>
      <c r="P75" s="1254"/>
      <c r="Q75" s="1254"/>
      <c r="R75" s="1282"/>
      <c r="S75" s="1282"/>
      <c r="T75" s="1282"/>
      <c r="U75" s="1282"/>
      <c r="V75" s="1282"/>
      <c r="W75" s="1282"/>
      <c r="X75" s="1282"/>
      <c r="Y75" s="1282"/>
      <c r="Z75" s="1282"/>
      <c r="AA75" s="1254"/>
      <c r="AB75" s="1254"/>
      <c r="AC75" s="1254"/>
      <c r="AD75" s="1254"/>
      <c r="AE75" s="1254"/>
      <c r="AF75" s="1254"/>
      <c r="AG75" s="1254"/>
      <c r="AH75" s="1254"/>
      <c r="AI75" s="1254"/>
      <c r="AJ75" s="1254"/>
      <c r="AK75" s="1254"/>
      <c r="AL75" s="1254"/>
      <c r="AM75" s="1254"/>
      <c r="AN75" s="1254"/>
      <c r="AO75" s="1254"/>
      <c r="AP75" s="1254"/>
      <c r="AQ75" s="1254"/>
      <c r="AR75" s="1254"/>
      <c r="AS75" s="1254"/>
      <c r="AT75" s="1254"/>
      <c r="AU75" s="1254"/>
      <c r="AV75" s="1254"/>
      <c r="AW75" s="1254"/>
      <c r="AX75" s="1254"/>
      <c r="AY75" s="1254"/>
      <c r="AZ75" s="1254"/>
      <c r="BA75" s="1254"/>
      <c r="BB75" s="1254"/>
      <c r="BC75" s="1254"/>
      <c r="BD75" s="1254"/>
    </row>
    <row r="76" spans="1:56">
      <c r="A76" s="1254"/>
      <c r="B76" s="1254"/>
      <c r="C76" s="1254"/>
      <c r="D76" s="1254"/>
      <c r="E76" s="1254"/>
      <c r="F76" s="1254"/>
      <c r="G76" s="1254"/>
      <c r="H76" s="1254"/>
      <c r="I76" s="1254"/>
      <c r="J76" s="1254"/>
      <c r="K76" s="1254"/>
      <c r="L76" s="1254"/>
      <c r="M76" s="1254"/>
      <c r="N76" s="1254"/>
      <c r="O76" s="1254"/>
      <c r="P76" s="1254"/>
      <c r="Q76" s="1254"/>
      <c r="R76" s="1282"/>
      <c r="S76" s="1282"/>
      <c r="T76" s="1282"/>
      <c r="U76" s="1282"/>
      <c r="V76" s="1282"/>
      <c r="W76" s="1282"/>
      <c r="X76" s="1282"/>
      <c r="Y76" s="1282"/>
      <c r="Z76" s="1282"/>
      <c r="AA76" s="1254"/>
      <c r="AB76" s="1254"/>
      <c r="AC76" s="1254"/>
      <c r="AD76" s="1254"/>
      <c r="AE76" s="1254"/>
      <c r="AF76" s="1254"/>
      <c r="AG76" s="1254"/>
      <c r="AH76" s="1254"/>
      <c r="AI76" s="1254"/>
      <c r="AJ76" s="1254"/>
      <c r="AK76" s="1254"/>
      <c r="AL76" s="1254"/>
      <c r="AM76" s="1254"/>
      <c r="AN76" s="1254"/>
      <c r="AO76" s="1254"/>
      <c r="AP76" s="1254"/>
      <c r="AQ76" s="1254"/>
      <c r="AR76" s="1254"/>
      <c r="AS76" s="1254"/>
      <c r="AT76" s="1254"/>
      <c r="AU76" s="1254"/>
      <c r="AV76" s="1254"/>
      <c r="AW76" s="1254"/>
      <c r="AX76" s="1254"/>
      <c r="AY76" s="1254"/>
      <c r="AZ76" s="1254"/>
      <c r="BA76" s="1254"/>
      <c r="BB76" s="1254"/>
      <c r="BC76" s="1254"/>
      <c r="BD76" s="1254"/>
    </row>
    <row r="77" spans="1:56">
      <c r="A77" s="1254"/>
      <c r="B77" s="1254"/>
      <c r="C77" s="1254"/>
      <c r="D77" s="1254"/>
      <c r="E77" s="1254"/>
      <c r="F77" s="1254"/>
      <c r="G77" s="1254"/>
      <c r="H77" s="1254"/>
      <c r="I77" s="1254"/>
      <c r="J77" s="1254"/>
      <c r="K77" s="1254"/>
      <c r="L77" s="1254"/>
      <c r="M77" s="1254"/>
      <c r="N77" s="1254"/>
      <c r="O77" s="1254"/>
      <c r="P77" s="1254"/>
      <c r="Q77" s="1254"/>
      <c r="R77" s="1282"/>
      <c r="S77" s="1282"/>
      <c r="T77" s="1282"/>
      <c r="U77" s="1282"/>
      <c r="V77" s="1282"/>
      <c r="W77" s="1282"/>
      <c r="X77" s="1282"/>
      <c r="Y77" s="1282"/>
      <c r="Z77" s="1282"/>
      <c r="AA77" s="1254"/>
      <c r="AB77" s="1254"/>
      <c r="AC77" s="1254"/>
      <c r="AD77" s="1254"/>
      <c r="AE77" s="1254"/>
      <c r="AF77" s="1254"/>
      <c r="AG77" s="1254"/>
      <c r="AH77" s="1254"/>
      <c r="AI77" s="1254"/>
      <c r="AJ77" s="1254"/>
      <c r="AK77" s="1254"/>
      <c r="AL77" s="1254"/>
      <c r="AM77" s="1254"/>
      <c r="AN77" s="1254"/>
      <c r="AO77" s="1254"/>
      <c r="AP77" s="1254"/>
      <c r="AQ77" s="1254"/>
      <c r="AR77" s="1254"/>
      <c r="AS77" s="1254"/>
      <c r="AT77" s="1254"/>
      <c r="AU77" s="1254"/>
      <c r="AV77" s="1254"/>
      <c r="AW77" s="1254"/>
      <c r="AX77" s="1254"/>
      <c r="AY77" s="1254"/>
      <c r="AZ77" s="1254"/>
      <c r="BA77" s="1254"/>
      <c r="BB77" s="1254"/>
      <c r="BC77" s="1254"/>
      <c r="BD77" s="1254"/>
    </row>
    <row r="78" spans="1:56">
      <c r="A78" s="1254"/>
      <c r="B78" s="1254"/>
      <c r="C78" s="1254"/>
      <c r="D78" s="1254"/>
      <c r="E78" s="1254"/>
      <c r="F78" s="1254"/>
      <c r="G78" s="1254"/>
      <c r="H78" s="1254"/>
      <c r="I78" s="1254"/>
      <c r="J78" s="1254"/>
      <c r="K78" s="1254"/>
      <c r="L78" s="1254"/>
      <c r="M78" s="1254"/>
      <c r="N78" s="1254"/>
      <c r="O78" s="1254"/>
      <c r="P78" s="1254"/>
      <c r="Q78" s="1254"/>
      <c r="R78" s="1282"/>
      <c r="S78" s="1282"/>
      <c r="T78" s="1282"/>
      <c r="U78" s="1282"/>
      <c r="V78" s="1282"/>
      <c r="W78" s="1282"/>
      <c r="X78" s="1282"/>
      <c r="Y78" s="1282"/>
      <c r="Z78" s="1282"/>
      <c r="AA78" s="1254"/>
      <c r="AB78" s="1254"/>
      <c r="AC78" s="1254"/>
      <c r="AD78" s="1254"/>
      <c r="AE78" s="1254"/>
      <c r="AF78" s="1254"/>
      <c r="AG78" s="1254"/>
      <c r="AH78" s="1254"/>
      <c r="AI78" s="1254"/>
      <c r="AJ78" s="1254"/>
      <c r="AK78" s="1254"/>
      <c r="AL78" s="1254"/>
      <c r="AM78" s="1254"/>
      <c r="AN78" s="1254"/>
      <c r="AO78" s="1254"/>
      <c r="AP78" s="1254"/>
      <c r="AQ78" s="1254"/>
      <c r="AR78" s="1254"/>
      <c r="AS78" s="1254"/>
      <c r="AT78" s="1254"/>
      <c r="AU78" s="1254"/>
      <c r="AV78" s="1254"/>
      <c r="AW78" s="1254"/>
      <c r="AX78" s="1254"/>
      <c r="AY78" s="1254"/>
      <c r="AZ78" s="1254"/>
      <c r="BA78" s="1254"/>
      <c r="BB78" s="1254"/>
      <c r="BC78" s="1254"/>
      <c r="BD78" s="1254"/>
    </row>
    <row r="79" spans="1:56">
      <c r="A79" s="1254"/>
      <c r="B79" s="1254"/>
      <c r="C79" s="1254"/>
      <c r="D79" s="1254"/>
      <c r="E79" s="1254"/>
      <c r="F79" s="1254"/>
      <c r="G79" s="1254"/>
      <c r="H79" s="1254"/>
      <c r="I79" s="1254"/>
      <c r="J79" s="1254"/>
      <c r="K79" s="1254"/>
      <c r="L79" s="1254"/>
      <c r="M79" s="1254"/>
      <c r="N79" s="1254"/>
      <c r="O79" s="1254"/>
      <c r="P79" s="1254"/>
      <c r="Q79" s="1254"/>
      <c r="R79" s="1282"/>
      <c r="S79" s="1282"/>
      <c r="T79" s="1282"/>
      <c r="U79" s="1282"/>
      <c r="V79" s="1282"/>
      <c r="W79" s="1282"/>
      <c r="X79" s="1282"/>
      <c r="Y79" s="1282"/>
      <c r="Z79" s="1282"/>
      <c r="AA79" s="1254"/>
      <c r="AB79" s="1254"/>
      <c r="AC79" s="1254"/>
      <c r="AD79" s="1254"/>
      <c r="AE79" s="1254"/>
      <c r="AF79" s="1254"/>
      <c r="AG79" s="1254"/>
      <c r="AH79" s="1254"/>
      <c r="AI79" s="1254"/>
      <c r="AJ79" s="1254"/>
      <c r="AK79" s="1254"/>
      <c r="AL79" s="1254"/>
      <c r="AM79" s="1254"/>
      <c r="AN79" s="1254"/>
      <c r="AO79" s="1254"/>
      <c r="AP79" s="1254"/>
      <c r="AQ79" s="1254"/>
      <c r="AR79" s="1254"/>
      <c r="AS79" s="1254"/>
      <c r="AT79" s="1254"/>
      <c r="AU79" s="1254"/>
      <c r="AV79" s="1254"/>
      <c r="AW79" s="1254"/>
      <c r="AX79" s="1254"/>
      <c r="AY79" s="1254"/>
      <c r="AZ79" s="1254"/>
      <c r="BA79" s="1254"/>
      <c r="BB79" s="1254"/>
      <c r="BC79" s="1254"/>
      <c r="BD79" s="1254"/>
    </row>
    <row r="80" spans="1:56">
      <c r="A80" s="1254"/>
      <c r="B80" s="1254"/>
      <c r="C80" s="1254"/>
      <c r="D80" s="1254"/>
      <c r="E80" s="1254"/>
      <c r="F80" s="1254"/>
      <c r="G80" s="1254"/>
      <c r="H80" s="1254"/>
      <c r="I80" s="1254"/>
      <c r="J80" s="1254"/>
      <c r="K80" s="1254"/>
      <c r="L80" s="1254"/>
      <c r="M80" s="1254"/>
      <c r="N80" s="1254"/>
      <c r="O80" s="1254"/>
      <c r="P80" s="1254"/>
      <c r="Q80" s="1254"/>
      <c r="R80" s="1282"/>
      <c r="S80" s="1282"/>
      <c r="T80" s="1282"/>
      <c r="U80" s="1282"/>
      <c r="V80" s="1282"/>
      <c r="W80" s="1282"/>
      <c r="X80" s="1282"/>
      <c r="Y80" s="1282"/>
      <c r="Z80" s="1282"/>
      <c r="AA80" s="1254"/>
      <c r="AB80" s="1254"/>
      <c r="AC80" s="1254"/>
      <c r="AD80" s="1254"/>
      <c r="AE80" s="1254"/>
      <c r="AF80" s="1254"/>
      <c r="AG80" s="1254"/>
      <c r="AH80" s="1254"/>
      <c r="AI80" s="1254"/>
      <c r="AJ80" s="1254"/>
      <c r="AK80" s="1254"/>
      <c r="AL80" s="1254"/>
      <c r="AM80" s="1254"/>
      <c r="AN80" s="1254"/>
      <c r="AO80" s="1254"/>
      <c r="AP80" s="1254"/>
      <c r="AQ80" s="1254"/>
      <c r="AR80" s="1254"/>
      <c r="AS80" s="1254"/>
      <c r="AT80" s="1254"/>
      <c r="AU80" s="1254"/>
      <c r="AV80" s="1254"/>
      <c r="AW80" s="1254"/>
      <c r="AX80" s="1254"/>
      <c r="AY80" s="1254"/>
      <c r="AZ80" s="1254"/>
      <c r="BA80" s="1254"/>
      <c r="BB80" s="1254"/>
      <c r="BC80" s="1254"/>
      <c r="BD80" s="1254"/>
    </row>
    <row r="81" spans="1:56">
      <c r="A81" s="1254"/>
      <c r="B81" s="1254"/>
      <c r="C81" s="1254"/>
      <c r="D81" s="1254"/>
      <c r="E81" s="1254"/>
      <c r="F81" s="1254"/>
      <c r="G81" s="1254"/>
      <c r="H81" s="1254"/>
      <c r="I81" s="1254"/>
      <c r="J81" s="1254"/>
      <c r="K81" s="1254"/>
      <c r="L81" s="1254"/>
      <c r="M81" s="1254"/>
      <c r="N81" s="1254"/>
      <c r="O81" s="1254"/>
      <c r="P81" s="1254"/>
      <c r="Q81" s="1254"/>
      <c r="R81" s="1282"/>
      <c r="S81" s="1282"/>
      <c r="T81" s="1282"/>
      <c r="U81" s="1282"/>
      <c r="V81" s="1282"/>
      <c r="W81" s="1282"/>
      <c r="X81" s="1282"/>
      <c r="Y81" s="1282"/>
      <c r="Z81" s="1282"/>
      <c r="AA81" s="1254"/>
      <c r="AB81" s="1254"/>
      <c r="AC81" s="1254"/>
      <c r="AD81" s="1254"/>
      <c r="AE81" s="1254"/>
      <c r="AF81" s="1254"/>
      <c r="AG81" s="1254"/>
      <c r="AH81" s="1254"/>
      <c r="AI81" s="1254"/>
      <c r="AJ81" s="1254"/>
      <c r="AK81" s="1254"/>
      <c r="AL81" s="1254"/>
      <c r="AM81" s="1254"/>
      <c r="AN81" s="1254"/>
      <c r="AO81" s="1254"/>
      <c r="AP81" s="1254"/>
      <c r="AQ81" s="1254"/>
      <c r="AR81" s="1254"/>
      <c r="AS81" s="1254"/>
      <c r="AT81" s="1254"/>
      <c r="AU81" s="1254"/>
      <c r="AV81" s="1254"/>
      <c r="AW81" s="1254"/>
      <c r="AX81" s="1254"/>
      <c r="AY81" s="1254"/>
      <c r="AZ81" s="1254"/>
      <c r="BA81" s="1254"/>
      <c r="BB81" s="1254"/>
      <c r="BC81" s="1254"/>
      <c r="BD81" s="1254"/>
    </row>
    <row r="82" spans="1:56">
      <c r="A82" s="1254"/>
      <c r="B82" s="1254"/>
      <c r="C82" s="1254"/>
      <c r="D82" s="1254"/>
      <c r="E82" s="1254"/>
      <c r="F82" s="1254"/>
      <c r="G82" s="1254"/>
      <c r="H82" s="1254"/>
      <c r="I82" s="1254"/>
      <c r="J82" s="1254"/>
      <c r="K82" s="1254"/>
      <c r="L82" s="1254"/>
      <c r="M82" s="1254"/>
      <c r="N82" s="1254"/>
      <c r="O82" s="1254"/>
      <c r="P82" s="1254"/>
      <c r="Q82" s="1254"/>
      <c r="R82" s="1282"/>
      <c r="S82" s="1282"/>
      <c r="T82" s="1282"/>
      <c r="U82" s="1282"/>
      <c r="V82" s="1282"/>
      <c r="W82" s="1282"/>
      <c r="X82" s="1282"/>
      <c r="Y82" s="1282"/>
      <c r="Z82" s="1282"/>
      <c r="AA82" s="1254"/>
      <c r="AB82" s="1254"/>
      <c r="AC82" s="1254"/>
      <c r="AD82" s="1254"/>
      <c r="AE82" s="1254"/>
      <c r="AF82" s="1254"/>
      <c r="AG82" s="1254"/>
      <c r="AH82" s="1254"/>
      <c r="AI82" s="1254"/>
      <c r="AJ82" s="1254"/>
      <c r="AK82" s="1254"/>
      <c r="AL82" s="1254"/>
      <c r="AM82" s="1254"/>
      <c r="AN82" s="1254"/>
      <c r="AO82" s="1254"/>
      <c r="AP82" s="1254"/>
      <c r="AQ82" s="1254"/>
      <c r="AR82" s="1254"/>
      <c r="AS82" s="1254"/>
      <c r="AT82" s="1254"/>
      <c r="AU82" s="1254"/>
      <c r="AV82" s="1254"/>
      <c r="AW82" s="1254"/>
      <c r="AX82" s="1254"/>
      <c r="AY82" s="1254"/>
      <c r="AZ82" s="1254"/>
      <c r="BA82" s="1254"/>
      <c r="BB82" s="1254"/>
      <c r="BC82" s="1254"/>
      <c r="BD82" s="1254"/>
    </row>
    <row r="83" spans="1:56">
      <c r="A83" s="1254"/>
      <c r="B83" s="1254"/>
      <c r="C83" s="1254"/>
      <c r="D83" s="1254"/>
      <c r="E83" s="1254"/>
      <c r="F83" s="1254"/>
      <c r="G83" s="1254"/>
      <c r="H83" s="1254"/>
      <c r="I83" s="1254"/>
      <c r="J83" s="1254"/>
      <c r="K83" s="1254"/>
      <c r="L83" s="1254"/>
      <c r="M83" s="1254"/>
      <c r="N83" s="1254"/>
      <c r="O83" s="1254"/>
      <c r="P83" s="1254"/>
      <c r="Q83" s="1254"/>
      <c r="R83" s="1282"/>
      <c r="S83" s="1282"/>
      <c r="T83" s="1282"/>
      <c r="U83" s="1282"/>
      <c r="V83" s="1282"/>
      <c r="W83" s="1282"/>
      <c r="X83" s="1282"/>
      <c r="Y83" s="1282"/>
      <c r="Z83" s="1282"/>
      <c r="AA83" s="1254"/>
      <c r="AB83" s="1254"/>
      <c r="AC83" s="1254"/>
      <c r="AD83" s="1254"/>
      <c r="AE83" s="1254"/>
      <c r="AF83" s="1254"/>
      <c r="AG83" s="1254"/>
      <c r="AH83" s="1254"/>
      <c r="AI83" s="1254"/>
      <c r="AJ83" s="1254"/>
      <c r="AK83" s="1254"/>
      <c r="AL83" s="1254"/>
      <c r="AM83" s="1254"/>
      <c r="AN83" s="1254"/>
      <c r="AO83" s="1254"/>
      <c r="AP83" s="1254"/>
      <c r="AQ83" s="1254"/>
      <c r="AR83" s="1254"/>
      <c r="AS83" s="1254"/>
      <c r="AT83" s="1254"/>
      <c r="AU83" s="1254"/>
      <c r="AV83" s="1254"/>
      <c r="AW83" s="1254"/>
      <c r="AX83" s="1254"/>
      <c r="AY83" s="1254"/>
      <c r="AZ83" s="1254"/>
      <c r="BA83" s="1254"/>
      <c r="BB83" s="1254"/>
      <c r="BC83" s="1254"/>
      <c r="BD83" s="1254"/>
    </row>
    <row r="84" spans="1:56">
      <c r="A84" s="1254"/>
      <c r="B84" s="1254"/>
      <c r="C84" s="1254"/>
      <c r="D84" s="1254"/>
      <c r="E84" s="1254"/>
      <c r="F84" s="1254"/>
      <c r="G84" s="1254"/>
      <c r="H84" s="1254"/>
      <c r="I84" s="1254"/>
      <c r="J84" s="1254"/>
      <c r="K84" s="1254"/>
      <c r="L84" s="1254"/>
      <c r="M84" s="1254"/>
      <c r="N84" s="1254"/>
      <c r="O84" s="1254"/>
      <c r="P84" s="1254"/>
      <c r="Q84" s="1254"/>
      <c r="R84" s="1282"/>
      <c r="S84" s="1282"/>
      <c r="T84" s="1282"/>
      <c r="U84" s="1282"/>
      <c r="V84" s="1282"/>
      <c r="W84" s="1282"/>
      <c r="X84" s="1282"/>
      <c r="Y84" s="1282"/>
      <c r="Z84" s="1282"/>
      <c r="AA84" s="1254"/>
      <c r="AB84" s="1254"/>
      <c r="AC84" s="1254"/>
      <c r="AD84" s="1254"/>
      <c r="AE84" s="1254"/>
      <c r="AF84" s="1254"/>
      <c r="AG84" s="1254"/>
      <c r="AH84" s="1254"/>
      <c r="AI84" s="1254"/>
      <c r="AJ84" s="1254"/>
      <c r="AK84" s="1254"/>
      <c r="AL84" s="1254"/>
      <c r="AM84" s="1254"/>
      <c r="AN84" s="1254"/>
      <c r="AO84" s="1254"/>
      <c r="AP84" s="1254"/>
      <c r="AQ84" s="1254"/>
      <c r="AR84" s="1254"/>
      <c r="AS84" s="1254"/>
      <c r="AT84" s="1254"/>
      <c r="AU84" s="1254"/>
      <c r="AV84" s="1254"/>
      <c r="AW84" s="1254"/>
      <c r="AX84" s="1254"/>
      <c r="AY84" s="1254"/>
      <c r="AZ84" s="1254"/>
      <c r="BA84" s="1254"/>
      <c r="BB84" s="1254"/>
      <c r="BC84" s="1254"/>
      <c r="BD84" s="1254"/>
    </row>
    <row r="85" spans="1:56">
      <c r="A85" s="1254"/>
      <c r="B85" s="1254"/>
      <c r="C85" s="1254"/>
      <c r="D85" s="1254"/>
      <c r="E85" s="1254"/>
      <c r="F85" s="1254"/>
      <c r="G85" s="1254"/>
      <c r="H85" s="1254"/>
      <c r="I85" s="1254"/>
      <c r="J85" s="1254"/>
      <c r="K85" s="1254"/>
      <c r="L85" s="1254"/>
      <c r="M85" s="1254"/>
      <c r="N85" s="1254"/>
      <c r="O85" s="1254"/>
      <c r="P85" s="1254"/>
      <c r="Q85" s="1254"/>
      <c r="R85" s="1282"/>
      <c r="S85" s="1282"/>
      <c r="T85" s="1282"/>
      <c r="U85" s="1282"/>
      <c r="V85" s="1282"/>
      <c r="W85" s="1282"/>
      <c r="X85" s="1282"/>
      <c r="Y85" s="1282"/>
      <c r="Z85" s="1282"/>
      <c r="AA85" s="1254"/>
      <c r="AB85" s="1254"/>
      <c r="AC85" s="1254"/>
      <c r="AD85" s="1254"/>
      <c r="AE85" s="1254"/>
      <c r="AF85" s="1254"/>
      <c r="AG85" s="1254"/>
      <c r="AH85" s="1254"/>
      <c r="AI85" s="1254"/>
      <c r="AJ85" s="1254"/>
      <c r="AK85" s="1254"/>
      <c r="AL85" s="1254"/>
      <c r="AM85" s="1254"/>
      <c r="AN85" s="1254"/>
      <c r="AO85" s="1254"/>
      <c r="AP85" s="1254"/>
      <c r="AQ85" s="1254"/>
      <c r="AR85" s="1254"/>
      <c r="AS85" s="1254"/>
      <c r="AT85" s="1254"/>
      <c r="AU85" s="1254"/>
      <c r="AV85" s="1254"/>
      <c r="AW85" s="1254"/>
      <c r="AX85" s="1254"/>
      <c r="AY85" s="1254"/>
      <c r="AZ85" s="1254"/>
      <c r="BA85" s="1254"/>
      <c r="BB85" s="1254"/>
      <c r="BC85" s="1254"/>
      <c r="BD85" s="1254"/>
    </row>
    <row r="86" spans="1:56">
      <c r="A86" s="1254"/>
      <c r="B86" s="1254"/>
      <c r="C86" s="1254"/>
      <c r="D86" s="1254"/>
      <c r="E86" s="1254"/>
      <c r="F86" s="1254"/>
      <c r="G86" s="1254"/>
      <c r="H86" s="1254"/>
      <c r="I86" s="1254"/>
      <c r="J86" s="1254"/>
      <c r="K86" s="1254"/>
      <c r="L86" s="1254"/>
      <c r="M86" s="1254"/>
      <c r="N86" s="1254"/>
      <c r="O86" s="1254"/>
      <c r="P86" s="1254"/>
      <c r="Q86" s="1254"/>
      <c r="R86" s="1282"/>
      <c r="S86" s="1282"/>
      <c r="T86" s="1282"/>
      <c r="U86" s="1282"/>
      <c r="V86" s="1282"/>
      <c r="W86" s="1282"/>
      <c r="X86" s="1282"/>
      <c r="Y86" s="1282"/>
      <c r="Z86" s="1282"/>
      <c r="AA86" s="1254"/>
      <c r="AB86" s="1254"/>
      <c r="AC86" s="1254"/>
      <c r="AD86" s="1254"/>
      <c r="AE86" s="1254"/>
      <c r="AF86" s="1254"/>
      <c r="AG86" s="1254"/>
      <c r="AH86" s="1254"/>
      <c r="AI86" s="1254"/>
      <c r="AJ86" s="1254"/>
      <c r="AK86" s="1254"/>
      <c r="AL86" s="1254"/>
      <c r="AM86" s="1254"/>
      <c r="AN86" s="1254"/>
      <c r="AO86" s="1254"/>
      <c r="AP86" s="1254"/>
      <c r="AQ86" s="1254"/>
      <c r="AR86" s="1254"/>
      <c r="AS86" s="1254"/>
      <c r="AT86" s="1254"/>
      <c r="AU86" s="1254"/>
      <c r="AV86" s="1254"/>
      <c r="AW86" s="1254"/>
      <c r="AX86" s="1254"/>
      <c r="AY86" s="1254"/>
      <c r="AZ86" s="1254"/>
      <c r="BA86" s="1254"/>
      <c r="BB86" s="1254"/>
      <c r="BC86" s="1254"/>
      <c r="BD86" s="1254"/>
    </row>
    <row r="87" spans="1:56">
      <c r="A87" s="1254"/>
      <c r="B87" s="1254"/>
      <c r="C87" s="1254"/>
      <c r="D87" s="1254"/>
      <c r="E87" s="1254"/>
      <c r="F87" s="1254"/>
      <c r="G87" s="1254"/>
      <c r="H87" s="1254"/>
      <c r="I87" s="1254"/>
      <c r="J87" s="1254"/>
      <c r="K87" s="1254"/>
      <c r="L87" s="1254"/>
      <c r="M87" s="1254"/>
      <c r="N87" s="1254"/>
      <c r="O87" s="1254"/>
      <c r="P87" s="1254"/>
      <c r="Q87" s="1254"/>
      <c r="R87" s="1282"/>
      <c r="S87" s="1282"/>
      <c r="T87" s="1282"/>
      <c r="U87" s="1282"/>
      <c r="V87" s="1282"/>
      <c r="W87" s="1282"/>
      <c r="X87" s="1282"/>
      <c r="Y87" s="1282"/>
      <c r="Z87" s="1282"/>
      <c r="AA87" s="1254"/>
      <c r="AB87" s="1254"/>
      <c r="AC87" s="1254"/>
      <c r="AD87" s="1254"/>
      <c r="AE87" s="1254"/>
      <c r="AF87" s="1254"/>
      <c r="AG87" s="1254"/>
      <c r="AH87" s="1254"/>
      <c r="AI87" s="1254"/>
      <c r="AJ87" s="1254"/>
      <c r="AK87" s="1254"/>
      <c r="AL87" s="1254"/>
      <c r="AM87" s="1254"/>
      <c r="AN87" s="1254"/>
      <c r="AO87" s="1254"/>
      <c r="AP87" s="1254"/>
      <c r="AQ87" s="1254"/>
      <c r="AR87" s="1254"/>
      <c r="AS87" s="1254"/>
      <c r="AT87" s="1254"/>
      <c r="AU87" s="1254"/>
      <c r="AV87" s="1254"/>
      <c r="AW87" s="1254"/>
      <c r="AX87" s="1254"/>
      <c r="AY87" s="1254"/>
      <c r="AZ87" s="1254"/>
      <c r="BA87" s="1254"/>
      <c r="BB87" s="1254"/>
      <c r="BC87" s="1254"/>
      <c r="BD87" s="1254"/>
    </row>
    <row r="88" spans="1:56">
      <c r="A88" s="1254"/>
      <c r="B88" s="1254"/>
      <c r="C88" s="1254"/>
      <c r="D88" s="1254"/>
      <c r="E88" s="1254"/>
      <c r="F88" s="1254"/>
      <c r="G88" s="1254"/>
      <c r="H88" s="1254"/>
      <c r="I88" s="1254"/>
      <c r="J88" s="1254"/>
      <c r="K88" s="1254"/>
      <c r="L88" s="1254"/>
      <c r="M88" s="1254"/>
      <c r="N88" s="1254"/>
      <c r="O88" s="1254"/>
      <c r="P88" s="1254"/>
      <c r="Q88" s="1254"/>
      <c r="R88" s="1282"/>
      <c r="S88" s="1282"/>
      <c r="T88" s="1282"/>
      <c r="U88" s="1282"/>
      <c r="V88" s="1282"/>
      <c r="W88" s="1282"/>
      <c r="X88" s="1282"/>
      <c r="Y88" s="1282"/>
      <c r="Z88" s="1282"/>
      <c r="AA88" s="1254"/>
      <c r="AB88" s="1254"/>
      <c r="AC88" s="1254"/>
      <c r="AD88" s="1254"/>
      <c r="AE88" s="1254"/>
      <c r="AF88" s="1254"/>
      <c r="AG88" s="1254"/>
      <c r="AH88" s="1254"/>
      <c r="AI88" s="1254"/>
      <c r="AJ88" s="1254"/>
      <c r="AK88" s="1254"/>
      <c r="AL88" s="1254"/>
      <c r="AM88" s="1254"/>
      <c r="AN88" s="1254"/>
      <c r="AO88" s="1254"/>
      <c r="AP88" s="1254"/>
      <c r="AQ88" s="1254"/>
      <c r="AR88" s="1254"/>
      <c r="AS88" s="1254"/>
      <c r="AT88" s="1254"/>
      <c r="AU88" s="1254"/>
      <c r="AV88" s="1254"/>
      <c r="AW88" s="1254"/>
      <c r="AX88" s="1254"/>
      <c r="AY88" s="1254"/>
      <c r="AZ88" s="1254"/>
      <c r="BA88" s="1254"/>
      <c r="BB88" s="1254"/>
      <c r="BC88" s="1254"/>
      <c r="BD88" s="1254"/>
    </row>
    <row r="89" spans="1:56">
      <c r="A89" s="1254"/>
      <c r="B89" s="1254"/>
      <c r="C89" s="1254"/>
      <c r="D89" s="1254"/>
      <c r="E89" s="1254"/>
      <c r="F89" s="1254"/>
      <c r="G89" s="1254"/>
      <c r="H89" s="1254"/>
      <c r="I89" s="1254"/>
      <c r="J89" s="1254"/>
      <c r="K89" s="1254"/>
      <c r="L89" s="1254"/>
      <c r="M89" s="1254"/>
      <c r="N89" s="1254"/>
      <c r="O89" s="1254"/>
      <c r="P89" s="1254"/>
      <c r="Q89" s="1254"/>
      <c r="R89" s="1282"/>
      <c r="S89" s="1282"/>
      <c r="T89" s="1282"/>
      <c r="U89" s="1282"/>
      <c r="V89" s="1282"/>
      <c r="W89" s="1282"/>
      <c r="X89" s="1282"/>
      <c r="Y89" s="1282"/>
      <c r="Z89" s="1282"/>
      <c r="AA89" s="1254"/>
      <c r="AB89" s="1254"/>
      <c r="AC89" s="1254"/>
      <c r="AD89" s="1254"/>
      <c r="AE89" s="1254"/>
      <c r="AF89" s="1254"/>
      <c r="AG89" s="1254"/>
      <c r="AH89" s="1254"/>
      <c r="AI89" s="1254"/>
      <c r="AJ89" s="1254"/>
      <c r="AK89" s="1254"/>
      <c r="AL89" s="1254"/>
      <c r="AM89" s="1254"/>
      <c r="AN89" s="1254"/>
      <c r="AO89" s="1254"/>
      <c r="AP89" s="1254"/>
      <c r="AQ89" s="1254"/>
      <c r="AR89" s="1254"/>
      <c r="AS89" s="1254"/>
      <c r="AT89" s="1254"/>
      <c r="AU89" s="1254"/>
      <c r="AV89" s="1254"/>
      <c r="AW89" s="1254"/>
      <c r="AX89" s="1254"/>
      <c r="AY89" s="1254"/>
      <c r="AZ89" s="1254"/>
      <c r="BA89" s="1254"/>
      <c r="BB89" s="1254"/>
      <c r="BC89" s="1254"/>
      <c r="BD89" s="1254"/>
    </row>
    <row r="90" spans="1:56">
      <c r="A90" s="1254"/>
      <c r="B90" s="1254"/>
      <c r="C90" s="1254"/>
      <c r="D90" s="1254"/>
      <c r="E90" s="1254"/>
      <c r="F90" s="1254"/>
      <c r="G90" s="1254"/>
      <c r="H90" s="1254"/>
      <c r="I90" s="1254"/>
      <c r="J90" s="1254"/>
      <c r="K90" s="1254"/>
      <c r="L90" s="1254"/>
      <c r="M90" s="1254"/>
      <c r="N90" s="1254"/>
      <c r="O90" s="1254"/>
      <c r="P90" s="1254"/>
      <c r="Q90" s="1254"/>
      <c r="R90" s="1282"/>
      <c r="S90" s="1282"/>
      <c r="T90" s="1282"/>
      <c r="U90" s="1282"/>
      <c r="V90" s="1282"/>
      <c r="W90" s="1282"/>
      <c r="X90" s="1282"/>
      <c r="Y90" s="1282"/>
      <c r="Z90" s="1282"/>
      <c r="AA90" s="1254"/>
      <c r="AB90" s="1254"/>
      <c r="AC90" s="1254"/>
      <c r="AD90" s="1254"/>
      <c r="AE90" s="1254"/>
      <c r="AF90" s="1254"/>
      <c r="AG90" s="1254"/>
      <c r="AH90" s="1254"/>
      <c r="AI90" s="1254"/>
      <c r="AJ90" s="1254"/>
      <c r="AK90" s="1254"/>
      <c r="AL90" s="1254"/>
      <c r="AM90" s="1254"/>
      <c r="AN90" s="1254"/>
      <c r="AO90" s="1254"/>
      <c r="AP90" s="1254"/>
      <c r="AQ90" s="1254"/>
      <c r="AR90" s="1254"/>
      <c r="AS90" s="1254"/>
      <c r="AT90" s="1254"/>
      <c r="AU90" s="1254"/>
      <c r="AV90" s="1254"/>
      <c r="AW90" s="1254"/>
      <c r="AX90" s="1254"/>
      <c r="AY90" s="1254"/>
      <c r="AZ90" s="1254"/>
      <c r="BA90" s="1254"/>
      <c r="BB90" s="1254"/>
      <c r="BC90" s="1254"/>
      <c r="BD90" s="1254"/>
    </row>
    <row r="91" spans="1:56">
      <c r="A91" s="1254"/>
      <c r="B91" s="1254"/>
      <c r="C91" s="1254"/>
      <c r="D91" s="1254"/>
      <c r="E91" s="1254"/>
      <c r="F91" s="1254"/>
      <c r="G91" s="1254"/>
      <c r="H91" s="1254"/>
      <c r="I91" s="1254"/>
      <c r="J91" s="1254"/>
      <c r="K91" s="1254"/>
      <c r="L91" s="1254"/>
      <c r="M91" s="1254"/>
      <c r="N91" s="1254"/>
      <c r="O91" s="1254"/>
      <c r="P91" s="1254"/>
      <c r="Q91" s="1254"/>
      <c r="R91" s="1282"/>
      <c r="S91" s="1282"/>
      <c r="T91" s="1282"/>
      <c r="U91" s="1282"/>
      <c r="V91" s="1282"/>
      <c r="W91" s="1282"/>
      <c r="X91" s="1282"/>
      <c r="Y91" s="1282"/>
      <c r="Z91" s="1282"/>
      <c r="AA91" s="1254"/>
      <c r="AB91" s="1254"/>
      <c r="AC91" s="1254"/>
      <c r="AD91" s="1254"/>
      <c r="AE91" s="1254"/>
      <c r="AF91" s="1254"/>
      <c r="AG91" s="1254"/>
      <c r="AH91" s="1254"/>
      <c r="AI91" s="1254"/>
      <c r="AJ91" s="1254"/>
      <c r="AK91" s="1254"/>
      <c r="AL91" s="1254"/>
      <c r="AM91" s="1254"/>
      <c r="AN91" s="1254"/>
      <c r="AO91" s="1254"/>
      <c r="AP91" s="1254"/>
      <c r="AQ91" s="1254"/>
      <c r="AR91" s="1254"/>
      <c r="AS91" s="1254"/>
      <c r="AT91" s="1254"/>
      <c r="AU91" s="1254"/>
      <c r="AV91" s="1254"/>
      <c r="AW91" s="1254"/>
      <c r="AX91" s="1254"/>
      <c r="AY91" s="1254"/>
      <c r="AZ91" s="1254"/>
      <c r="BA91" s="1254"/>
      <c r="BB91" s="1254"/>
      <c r="BC91" s="1254"/>
      <c r="BD91" s="1254"/>
    </row>
    <row r="92" spans="1:56">
      <c r="A92" s="1254"/>
      <c r="B92" s="1254"/>
      <c r="C92" s="1254"/>
      <c r="D92" s="1254"/>
      <c r="E92" s="1254"/>
      <c r="F92" s="1254"/>
      <c r="G92" s="1254"/>
      <c r="H92" s="1254"/>
      <c r="I92" s="1254"/>
      <c r="J92" s="1254"/>
      <c r="K92" s="1254"/>
      <c r="L92" s="1254"/>
      <c r="M92" s="1254"/>
      <c r="N92" s="1254"/>
      <c r="O92" s="1254"/>
      <c r="P92" s="1254"/>
      <c r="Q92" s="1254"/>
      <c r="R92" s="1282"/>
      <c r="S92" s="1282"/>
      <c r="T92" s="1282"/>
      <c r="U92" s="1282"/>
      <c r="V92" s="1282"/>
      <c r="W92" s="1282"/>
      <c r="X92" s="1282"/>
      <c r="Y92" s="1282"/>
      <c r="Z92" s="1282"/>
      <c r="AA92" s="1254"/>
      <c r="AB92" s="1254"/>
      <c r="AC92" s="1254"/>
      <c r="AD92" s="1254"/>
      <c r="AE92" s="1254"/>
      <c r="AF92" s="1254"/>
      <c r="AG92" s="1254"/>
      <c r="AH92" s="1254"/>
      <c r="AI92" s="1254"/>
      <c r="AJ92" s="1254"/>
      <c r="AK92" s="1254"/>
      <c r="AL92" s="1254"/>
      <c r="AM92" s="1254"/>
      <c r="AN92" s="1254"/>
      <c r="AO92" s="1254"/>
      <c r="AP92" s="1254"/>
      <c r="AQ92" s="1254"/>
      <c r="AR92" s="1254"/>
      <c r="AS92" s="1254"/>
      <c r="AT92" s="1254"/>
      <c r="AU92" s="1254"/>
      <c r="AV92" s="1254"/>
      <c r="AW92" s="1254"/>
      <c r="AX92" s="1254"/>
      <c r="AY92" s="1254"/>
      <c r="AZ92" s="1254"/>
      <c r="BA92" s="1254"/>
      <c r="BB92" s="1254"/>
      <c r="BC92" s="1254"/>
      <c r="BD92" s="1254"/>
    </row>
    <row r="93" spans="1:56">
      <c r="A93" s="1254"/>
      <c r="B93" s="1254"/>
      <c r="C93" s="1254"/>
      <c r="D93" s="1254"/>
      <c r="E93" s="1254"/>
      <c r="F93" s="1254"/>
      <c r="G93" s="1254"/>
      <c r="H93" s="1254"/>
      <c r="I93" s="1254"/>
      <c r="J93" s="1254"/>
      <c r="K93" s="1254"/>
      <c r="L93" s="1254"/>
      <c r="M93" s="1254"/>
      <c r="N93" s="1254"/>
      <c r="O93" s="1254"/>
      <c r="P93" s="1254"/>
      <c r="Q93" s="1254"/>
      <c r="R93" s="1282"/>
      <c r="S93" s="1282"/>
      <c r="T93" s="1282"/>
      <c r="U93" s="1282"/>
      <c r="V93" s="1282"/>
      <c r="W93" s="1282"/>
      <c r="X93" s="1282"/>
      <c r="Y93" s="1282"/>
      <c r="Z93" s="1282"/>
      <c r="AA93" s="1254"/>
      <c r="AB93" s="1254"/>
      <c r="AC93" s="1254"/>
      <c r="AD93" s="1254"/>
      <c r="AE93" s="1254"/>
      <c r="AF93" s="1254"/>
      <c r="AG93" s="1254"/>
      <c r="AH93" s="1254"/>
      <c r="AI93" s="1254"/>
      <c r="AJ93" s="1254"/>
      <c r="AK93" s="1254"/>
      <c r="AL93" s="1254"/>
      <c r="AM93" s="1254"/>
      <c r="AN93" s="1254"/>
      <c r="AO93" s="1254"/>
      <c r="AP93" s="1254"/>
      <c r="AQ93" s="1254"/>
      <c r="AR93" s="1254"/>
      <c r="AS93" s="1254"/>
      <c r="AT93" s="1254"/>
      <c r="AU93" s="1254"/>
      <c r="AV93" s="1254"/>
      <c r="AW93" s="1254"/>
      <c r="AX93" s="1254"/>
      <c r="AY93" s="1254"/>
      <c r="AZ93" s="1254"/>
      <c r="BA93" s="1254"/>
      <c r="BB93" s="1254"/>
      <c r="BC93" s="1254"/>
      <c r="BD93" s="1254"/>
    </row>
    <row r="94" spans="1:56">
      <c r="A94" s="1254"/>
      <c r="B94" s="1254"/>
      <c r="C94" s="1254"/>
      <c r="D94" s="1254"/>
      <c r="E94" s="1254"/>
      <c r="F94" s="1254"/>
      <c r="G94" s="1254"/>
      <c r="H94" s="1254"/>
      <c r="I94" s="1254"/>
      <c r="J94" s="1254"/>
      <c r="K94" s="1254"/>
      <c r="L94" s="1254"/>
      <c r="M94" s="1254"/>
      <c r="N94" s="1254"/>
      <c r="O94" s="1254"/>
      <c r="P94" s="1254"/>
      <c r="Q94" s="1254"/>
      <c r="R94" s="1282"/>
      <c r="S94" s="1282"/>
      <c r="T94" s="1282"/>
      <c r="U94" s="1282"/>
      <c r="V94" s="1282"/>
      <c r="W94" s="1282"/>
      <c r="X94" s="1282"/>
      <c r="Y94" s="1282"/>
      <c r="Z94" s="1282"/>
      <c r="AA94" s="1254"/>
      <c r="AB94" s="1254"/>
      <c r="AC94" s="1254"/>
      <c r="AD94" s="1254"/>
      <c r="AE94" s="1254"/>
      <c r="AF94" s="1254"/>
      <c r="AG94" s="1254"/>
      <c r="AH94" s="1254"/>
      <c r="AI94" s="1254"/>
      <c r="AJ94" s="1254"/>
      <c r="AK94" s="1254"/>
      <c r="AL94" s="1254"/>
      <c r="AM94" s="1254"/>
      <c r="AN94" s="1254"/>
      <c r="AO94" s="1254"/>
      <c r="AP94" s="1254"/>
      <c r="AQ94" s="1254"/>
      <c r="AR94" s="1254"/>
      <c r="AS94" s="1254"/>
      <c r="AT94" s="1254"/>
      <c r="AU94" s="1254"/>
      <c r="AV94" s="1254"/>
      <c r="AW94" s="1254"/>
      <c r="AX94" s="1254"/>
      <c r="AY94" s="1254"/>
      <c r="AZ94" s="1254"/>
      <c r="BA94" s="1254"/>
      <c r="BB94" s="1254"/>
      <c r="BC94" s="1254"/>
      <c r="BD94" s="1254"/>
    </row>
    <row r="95" spans="1:56">
      <c r="A95" s="1254"/>
      <c r="B95" s="1254"/>
      <c r="C95" s="1254"/>
      <c r="D95" s="1254"/>
      <c r="E95" s="1254"/>
      <c r="F95" s="1254"/>
      <c r="G95" s="1254"/>
      <c r="H95" s="1254"/>
      <c r="I95" s="1254"/>
      <c r="J95" s="1254"/>
      <c r="K95" s="1254"/>
      <c r="L95" s="1254"/>
      <c r="M95" s="1254"/>
      <c r="N95" s="1254"/>
      <c r="O95" s="1254"/>
      <c r="P95" s="1254"/>
      <c r="Q95" s="1254"/>
      <c r="R95" s="1282"/>
      <c r="S95" s="1282"/>
      <c r="T95" s="1282"/>
      <c r="U95" s="1282"/>
      <c r="V95" s="1282"/>
      <c r="W95" s="1282"/>
      <c r="X95" s="1282"/>
      <c r="Y95" s="1282"/>
      <c r="Z95" s="1282"/>
      <c r="AA95" s="1254"/>
      <c r="AB95" s="1254"/>
      <c r="AC95" s="1254"/>
      <c r="AD95" s="1254"/>
      <c r="AE95" s="1254"/>
      <c r="AF95" s="1254"/>
      <c r="AG95" s="1254"/>
      <c r="AH95" s="1254"/>
      <c r="AI95" s="1254"/>
      <c r="AJ95" s="1254"/>
      <c r="AK95" s="1254"/>
      <c r="AL95" s="1254"/>
      <c r="AM95" s="1254"/>
      <c r="AN95" s="1254"/>
      <c r="AO95" s="1254"/>
      <c r="AP95" s="1254"/>
      <c r="AQ95" s="1254"/>
      <c r="AR95" s="1254"/>
      <c r="AS95" s="1254"/>
      <c r="AT95" s="1254"/>
      <c r="AU95" s="1254"/>
      <c r="AV95" s="1254"/>
      <c r="AW95" s="1254"/>
      <c r="AX95" s="1254"/>
      <c r="AY95" s="1254"/>
      <c r="AZ95" s="1254"/>
      <c r="BA95" s="1254"/>
      <c r="BB95" s="1254"/>
      <c r="BC95" s="1254"/>
      <c r="BD95" s="1254"/>
    </row>
    <row r="96" spans="1:56">
      <c r="A96" s="1254"/>
      <c r="B96" s="1254"/>
      <c r="C96" s="1254"/>
      <c r="D96" s="1254"/>
      <c r="E96" s="1254"/>
      <c r="F96" s="1254"/>
      <c r="G96" s="1254"/>
      <c r="H96" s="1254"/>
      <c r="I96" s="1254"/>
      <c r="J96" s="1254"/>
      <c r="K96" s="1254"/>
      <c r="L96" s="1254"/>
      <c r="M96" s="1254"/>
      <c r="N96" s="1254"/>
      <c r="O96" s="1254"/>
      <c r="P96" s="1254"/>
      <c r="Q96" s="1254"/>
      <c r="R96" s="1282"/>
      <c r="S96" s="1282"/>
      <c r="T96" s="1282"/>
      <c r="U96" s="1282"/>
      <c r="V96" s="1282"/>
      <c r="W96" s="1282"/>
      <c r="X96" s="1282"/>
      <c r="Y96" s="1282"/>
      <c r="Z96" s="1282"/>
      <c r="AA96" s="1254"/>
      <c r="AB96" s="1254"/>
      <c r="AC96" s="1254"/>
      <c r="AD96" s="1254"/>
      <c r="AE96" s="1254"/>
      <c r="AF96" s="1254"/>
      <c r="AG96" s="1254"/>
      <c r="AH96" s="1254"/>
      <c r="AI96" s="1254"/>
      <c r="AJ96" s="1254"/>
      <c r="AK96" s="1254"/>
      <c r="AL96" s="1254"/>
      <c r="AM96" s="1254"/>
      <c r="AN96" s="1254"/>
      <c r="AO96" s="1254"/>
      <c r="AP96" s="1254"/>
      <c r="AQ96" s="1254"/>
      <c r="AR96" s="1254"/>
      <c r="AS96" s="1254"/>
      <c r="AT96" s="1254"/>
      <c r="AU96" s="1254"/>
      <c r="AV96" s="1254"/>
      <c r="AW96" s="1254"/>
      <c r="AX96" s="1254"/>
      <c r="AY96" s="1254"/>
      <c r="AZ96" s="1254"/>
      <c r="BA96" s="1254"/>
      <c r="BB96" s="1254"/>
      <c r="BC96" s="1254"/>
      <c r="BD96" s="1254"/>
    </row>
    <row r="383" spans="1:56">
      <c r="A383" s="1254"/>
      <c r="B383" s="1254"/>
      <c r="C383" s="1254"/>
      <c r="D383" s="1254"/>
      <c r="E383" s="1254"/>
      <c r="F383" s="1254"/>
      <c r="G383" s="1254"/>
      <c r="H383" s="1254"/>
      <c r="I383" s="1298"/>
      <c r="J383" s="1254"/>
      <c r="K383" s="1254"/>
      <c r="L383" s="1254"/>
      <c r="M383" s="1254"/>
      <c r="N383" s="1254"/>
      <c r="O383" s="1254"/>
      <c r="P383" s="1254"/>
      <c r="Q383" s="1254"/>
      <c r="R383" s="1254"/>
      <c r="S383" s="1254"/>
      <c r="T383" s="1254"/>
      <c r="U383" s="1254"/>
      <c r="V383" s="1254"/>
      <c r="W383" s="1254"/>
      <c r="X383" s="1254"/>
      <c r="Y383" s="1254"/>
      <c r="Z383" s="1254"/>
      <c r="AA383" s="1254"/>
      <c r="AB383" s="1254"/>
      <c r="AC383" s="1254"/>
      <c r="AD383" s="1254"/>
      <c r="AE383" s="1254"/>
      <c r="AF383" s="1254"/>
      <c r="AG383" s="1254"/>
      <c r="AH383" s="1254"/>
      <c r="AI383" s="1254"/>
      <c r="AJ383" s="1254"/>
      <c r="AK383" s="1254"/>
      <c r="AL383" s="1254"/>
      <c r="AM383" s="1254"/>
      <c r="AN383" s="1254"/>
      <c r="AO383" s="1254"/>
      <c r="AP383" s="1254"/>
      <c r="AQ383" s="1254"/>
      <c r="AR383" s="1254"/>
      <c r="AS383" s="1254"/>
      <c r="AT383" s="1254"/>
      <c r="AU383" s="1254"/>
      <c r="AV383" s="1254"/>
      <c r="AW383" s="1254"/>
      <c r="AX383" s="1254"/>
      <c r="AY383" s="1254"/>
      <c r="AZ383" s="1254"/>
      <c r="BA383" s="1254"/>
      <c r="BB383" s="1254"/>
      <c r="BC383" s="1254"/>
      <c r="BD383" s="1254"/>
    </row>
  </sheetData>
  <sheetProtection algorithmName="SHA-512" hashValue="yi6a7UtaozhLYg9m4WRMuOyL1m0qj6oNcBAF9sx+v2ghEkRNQ96ASjL9j1El85BA2g3ufbRejIPXG6mHoJw3ig==" saltValue="boWUxRofpTkfGjldb/MTaA==" spinCount="100000" sheet="1" objects="1" scenarios="1" formatCells="0" formatColumns="0" formatRows="0" selectLockedCells="1" sort="0"/>
  <customSheetViews>
    <customSheetView guid="{92E4643E-E153-4A15-ADC8-B3E5FA86113E}" scale="85" showPageBreaks="1" fitToPage="1" printArea="1" hiddenColumns="1" view="pageBreakPreview">
      <selection activeCell="O83" sqref="O83"/>
      <pageMargins left="0" right="0" top="0.35" bottom="0.42991071428571398" header="0.56999999999999995" footer="0.27559055118110198"/>
      <printOptions horizontalCentered="1"/>
      <pageSetup paperSize="9" scale="56" fitToHeight="10000" orientation="landscape" r:id="rId1"/>
      <headerFooter alignWithMargins="0"/>
    </customSheetView>
    <customSheetView guid="{1A69D62F-E881-40D6-8A9A-90D0B2FD17F9}" scale="70" showPageBreaks="1" fitToPage="1" printArea="1" showAutoFilter="1" hiddenColumns="1" view="pageBreakPreview">
      <selection activeCell="O20" sqref="O20"/>
      <pageMargins left="0" right="0" top="0.35" bottom="0.42991071428571431" header="0.56999999999999995" footer="0.27559055118110198"/>
      <printOptions horizontalCentered="1"/>
      <pageSetup paperSize="9" scale="55" fitToHeight="10000" orientation="landscape" r:id="rId2"/>
      <headerFooter alignWithMargins="0"/>
      <autoFilter ref="K1:K531"/>
    </customSheetView>
    <customSheetView guid="{7FEA3959-92A6-4B7E-927B-087EAC5E7414}" scale="55" showPageBreaks="1" printArea="1" hiddenColumns="1" view="pageBreakPreview" topLeftCell="C1">
      <selection activeCell="O18" sqref="O18"/>
      <pageMargins left="0" right="0" top="0.35" bottom="0.222440945" header="0.56999999999999995" footer="0.27559055118110198"/>
      <printOptions horizontalCentered="1"/>
      <pageSetup paperSize="9" scale="53" orientation="landscape" r:id="rId3"/>
      <headerFooter alignWithMargins="0">
        <oddFooter>&amp;R&amp;"Book Antiqua,Bold"&amp;10Schedule-3/ Page &amp;P of &amp;N</oddFooter>
      </headerFooter>
    </customSheetView>
    <customSheetView guid="{8DCF598F-E3E8-4517-8889-6DF83747DD2A}" scale="85" showPageBreaks="1" printArea="1" hiddenColumns="1" view="pageBreakPreview" topLeftCell="A519">
      <selection activeCell="K21" sqref="K21"/>
      <pageMargins left="0" right="0" top="0.35" bottom="0.222440945" header="0.56999999999999995" footer="0.27559055118110198"/>
      <printOptions horizontalCentered="1"/>
      <pageSetup paperSize="9" scale="66" orientation="landscape" r:id="rId4"/>
      <headerFooter alignWithMargins="0">
        <oddFooter>&amp;R&amp;"Book Antiqua,Bold"&amp;10Schedule-3/ Page &amp;P of &amp;N</oddFooter>
      </headerFooter>
    </customSheetView>
    <customSheetView guid="{B7DA3930-F502-4F10-B6E9-DF93489BC550}" scale="70" showPageBreaks="1" printArea="1" hiddenColumns="1" view="pageBreakPreview">
      <selection activeCell="I19" sqref="I19"/>
      <pageMargins left="0.42" right="0.17" top="0.43307086614173201" bottom="0.47244094488188998" header="0.27559055118110198" footer="0.27559055118110198"/>
      <printOptions horizontalCentered="1"/>
      <pageSetup paperSize="9" scale="66" orientation="landscape" r:id="rId5"/>
      <headerFooter alignWithMargins="0">
        <oddFooter>&amp;R&amp;"Book Antiqua,Bold"&amp;10Schedule-3/ Page &amp;P of &amp;N</oddFooter>
      </headerFooter>
    </customSheetView>
    <customSheetView guid="{89820FCD-8AFD-42C4-B05F-5701FCC12354}" showPageBreaks="1" printArea="1" hiddenColumns="1" view="pageBreakPreview" topLeftCell="A17">
      <selection activeCell="C24" sqref="C24"/>
      <colBreaks count="1" manualBreakCount="1">
        <brk id="7" max="1048575" man="1"/>
      </colBreaks>
      <pageMargins left="0.42" right="0.17" top="0.43307086614173201" bottom="0.47244094488188998" header="0.27559055118110198" footer="0.27559055118110198"/>
      <printOptions horizontalCentered="1"/>
      <pageSetup paperSize="9" scale="80" orientation="portrait" r:id="rId6"/>
      <headerFooter alignWithMargins="0">
        <oddFooter>&amp;R&amp;"Book Antiqua,Bold"&amp;10Schedule-3/ Page &amp;P of &amp;N</oddFooter>
      </headerFooter>
    </customSheetView>
    <customSheetView guid="{DECF7153-B692-414F-BA42-AEEFA09CA6EC}" showPageBreaks="1" printArea="1" hiddenColumns="1" view="pageBreakPreview" topLeftCell="A19">
      <selection activeCell="C30" sqref="C30"/>
      <colBreaks count="1" manualBreakCount="1">
        <brk id="7" max="1048575" man="1"/>
      </colBreaks>
      <pageMargins left="0.42" right="0.17" top="0.43307086614173201" bottom="0.47244094488188998" header="0.27559055118110198" footer="0.27559055118110198"/>
      <printOptions horizontalCentered="1"/>
      <pageSetup paperSize="9" scale="80" orientation="portrait" r:id="rId7"/>
      <headerFooter alignWithMargins="0">
        <oddFooter>&amp;R&amp;"Book Antiqua,Bold"&amp;10Schedule-3/ Page &amp;P of &amp;N</oddFooter>
      </headerFooter>
    </customSheetView>
    <customSheetView guid="{693AE0F1-9847-4E6A-B08E-BAB67D33B621}" showPageBreaks="1" printArea="1" hiddenRows="1" hiddenColumns="1" view="pageBreakPreview" topLeftCell="A267">
      <selection activeCell="F275" sqref="F275"/>
      <rowBreaks count="1" manualBreakCount="1">
        <brk id="59" max="6" man="1"/>
      </rowBreaks>
      <colBreaks count="1" manualBreakCount="1">
        <brk id="7" max="1048575" man="1"/>
      </colBreaks>
      <pageMargins left="0.51181102362204722" right="0.27559055118110237" top="0.43307086614173229" bottom="0.47244094488188981" header="0.27559055118110237" footer="0.27559055118110237"/>
      <printOptions horizontalCentered="1"/>
      <pageSetup paperSize="9" scale="70" orientation="portrait" horizontalDpi="300" verticalDpi="300" r:id="rId8"/>
      <headerFooter alignWithMargins="0">
        <oddFooter>&amp;R&amp;"Book Antiqua,Bold"&amp;10Schedule-3/ Page &amp;P of &amp;N</oddFooter>
      </headerFooter>
    </customSheetView>
    <customSheetView guid="{38BADFEC-005D-4348-A1C4-C10C151F5DFC}" showPageBreaks="1" printArea="1" hiddenRows="1" hiddenColumns="1" view="pageBreakPreview">
      <selection activeCell="F19" sqref="F19"/>
      <rowBreaks count="6" manualBreakCount="6">
        <brk id="59" max="6" man="1"/>
        <brk id="125" max="6" man="1"/>
        <brk id="186" max="6" man="1"/>
        <brk id="248" max="6" man="1"/>
        <brk id="293" max="6" man="1"/>
        <brk id="358" max="6" man="1"/>
      </rowBreaks>
      <colBreaks count="1" manualBreakCount="1">
        <brk id="7" max="1048575" man="1"/>
      </colBreaks>
      <pageMargins left="0.51181102362204722" right="0.27559055118110237" top="0.43307086614173229" bottom="0.47244094488188981" header="0.27559055118110237" footer="0.27559055118110237"/>
      <printOptions horizontalCentered="1"/>
      <pageSetup paperSize="9" scale="70" orientation="portrait" horizontalDpi="300" verticalDpi="300" r:id="rId9"/>
      <headerFooter alignWithMargins="0">
        <oddFooter>&amp;R&amp;"Book Antiqua,Bold"&amp;10Schedule-3/ Page &amp;P of &amp;N</oddFooter>
      </headerFooter>
    </customSheetView>
    <customSheetView guid="{3AF5D368-0F40-4903-B06B-A4E8DE0BBD2F}" hiddenColumns="1">
      <selection activeCell="E17" sqref="E17"/>
      <colBreaks count="1" manualBreakCount="1">
        <brk id="6" max="1048575" man="1"/>
      </colBreaks>
      <pageMargins left="0.51181102362204722" right="0.27559055118110237" top="0.43307086614173229" bottom="0.47244094488188981" header="0.27559055118110237" footer="0.27559055118110237"/>
      <printOptions horizontalCentered="1"/>
      <pageSetup paperSize="9" orientation="landscape" horizontalDpi="300" verticalDpi="300" r:id="rId10"/>
      <headerFooter alignWithMargins="0">
        <oddFooter>&amp;R&amp;"Book Antiqua,Bold"&amp;10Schedule-3/ Page &amp;P of &amp;N</oddFooter>
      </headerFooter>
    </customSheetView>
    <customSheetView guid="{091A6405-72DB-46E0-B81A-EC53A5C58396}" hiddenColumns="1" topLeftCell="A64">
      <selection activeCell="E73" sqref="E73"/>
      <colBreaks count="1" manualBreakCount="1">
        <brk id="6" max="1048575" man="1"/>
      </colBreaks>
      <pageMargins left="0.51181102362204722" right="0.27559055118110237" top="0.43307086614173229" bottom="0.47244094488188981" header="0.27559055118110237" footer="0.27559055118110237"/>
      <printOptions horizontalCentered="1"/>
      <pageSetup paperSize="9" orientation="landscape" horizontalDpi="300" verticalDpi="300" r:id="rId11"/>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2"/>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3"/>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27A45B7A-04F2-4516-B80B-5ED0825D4ED3}" hiddenColumns="1">
      <selection activeCell="E73" sqref="E73"/>
      <colBreaks count="1" manualBreakCount="1">
        <brk id="6" max="1048575" man="1"/>
      </colBreaks>
      <pageMargins left="0.51181102362204722" right="0.27559055118110237" top="0.43307086614173229" bottom="0.47244094488188981" header="0.27559055118110237" footer="0.27559055118110237"/>
      <printOptions horizontalCentered="1"/>
      <pageSetup paperSize="9" orientation="landscape" horizontalDpi="300" verticalDpi="300" r:id="rId15"/>
      <headerFooter alignWithMargins="0">
        <oddFooter>&amp;R&amp;"Book Antiqua,Bold"&amp;10Schedule-3/ Page &amp;P of &amp;N</oddFooter>
      </headerFooter>
    </customSheetView>
    <customSheetView guid="{611D8B62-9C40-451B-ABB4-92F111B2BF43}" hiddenColumns="1">
      <selection activeCell="E17" sqref="E17"/>
      <colBreaks count="1" manualBreakCount="1">
        <brk id="6" max="1048575" man="1"/>
      </colBreaks>
      <pageMargins left="0.51181102362204722" right="0.27559055118110237" top="0.43307086614173229" bottom="0.47244094488188981" header="0.27559055118110237" footer="0.27559055118110237"/>
      <printOptions horizontalCentered="1"/>
      <pageSetup paperSize="9" orientation="landscape" horizontalDpi="300" verticalDpi="300" r:id="rId16"/>
      <headerFooter alignWithMargins="0">
        <oddFooter>&amp;R&amp;"Book Antiqua,Bold"&amp;10Schedule-3/ Page &amp;P of &amp;N</oddFooter>
      </headerFooter>
    </customSheetView>
    <customSheetView guid="{75ADC1CB-B2FC-4413-A994-9BBA99DCA57A}" showPageBreaks="1" printArea="1" hiddenColumns="1" view="pageBreakPreview" topLeftCell="A17">
      <selection activeCell="C24" sqref="C24"/>
      <colBreaks count="1" manualBreakCount="1">
        <brk id="7" max="1048575" man="1"/>
      </colBreaks>
      <pageMargins left="0.42" right="0.17" top="0.43307086614173201" bottom="0.47244094488188998" header="0.27559055118110198" footer="0.27559055118110198"/>
      <printOptions horizontalCentered="1"/>
      <pageSetup paperSize="9" scale="80" orientation="portrait" r:id="rId17"/>
      <headerFooter alignWithMargins="0">
        <oddFooter>&amp;R&amp;"Book Antiqua,Bold"&amp;10Schedule-3/ Page &amp;P of &amp;N</oddFooter>
      </headerFooter>
    </customSheetView>
    <customSheetView guid="{2CE5BBB8-7D2C-4EA1-98DE-92BEDF0C8A97}" hiddenRows="1" hiddenColumns="1" topLeftCell="A11">
      <selection activeCell="C24" sqref="C24"/>
      <colBreaks count="1" manualBreakCount="1">
        <brk id="7" max="1048575" man="1"/>
      </colBreaks>
      <pageMargins left="0.42" right="0.17" top="0.43307086614173201" bottom="0.47244094488188998" header="0.27559055118110198" footer="0.27559055118110198"/>
      <printOptions horizontalCentered="1"/>
      <pageSetup paperSize="9" scale="80" orientation="portrait" r:id="rId18"/>
      <headerFooter alignWithMargins="0">
        <oddFooter>&amp;R&amp;"Book Antiqua,Bold"&amp;10Schedule-3/ Page &amp;P of &amp;N</oddFooter>
      </headerFooter>
    </customSheetView>
    <customSheetView guid="{B95AE71C-5BDA-4E26-8FE3-DB001AA67062}" scale="90" showPageBreaks="1" printArea="1" hiddenColumns="1" view="pageBreakPreview" topLeftCell="A121">
      <selection activeCell="I121" sqref="I121"/>
      <pageMargins left="0.42" right="0.17" top="0.43307086614173201" bottom="0.47244094488188998" header="0.27559055118110198" footer="0.27559055118110198"/>
      <printOptions horizontalCentered="1"/>
      <pageSetup paperSize="9" scale="66" orientation="landscape" r:id="rId19"/>
      <headerFooter alignWithMargins="0">
        <oddFooter>&amp;R&amp;"Book Antiqua,Bold"&amp;10Schedule-3/ Page &amp;P of &amp;N</oddFooter>
      </headerFooter>
    </customSheetView>
    <customSheetView guid="{85C5F000-3F2E-4A34-B83F-6CE80CF74968}" scale="70" showPageBreaks="1" printArea="1" hiddenColumns="1" view="pageBreakPreview">
      <selection activeCell="I20" sqref="I20"/>
      <rowBreaks count="1" manualBreakCount="1">
        <brk id="158" max="12" man="1"/>
      </rowBreaks>
      <pageMargins left="0.42" right="0.17" top="0.85" bottom="0.47244094488188998" header="0.56999999999999995" footer="0.27559055118110198"/>
      <printOptions horizontalCentered="1"/>
      <pageSetup paperSize="9" scale="57" orientation="landscape" r:id="rId20"/>
      <headerFooter alignWithMargins="0">
        <oddFooter>&amp;R&amp;"Book Antiqua,Bold"&amp;10Schedule-3/ Page &amp;P of &amp;N</oddFooter>
      </headerFooter>
    </customSheetView>
    <customSheetView guid="{996AFBE6-B482-42C1-8052-EFE8998821C2}" scale="70" showPageBreaks="1" printArea="1" hiddenColumns="1" view="pageBreakPreview" topLeftCell="A16">
      <selection activeCell="I20" sqref="I20"/>
      <rowBreaks count="1" manualBreakCount="1">
        <brk id="158" max="12" man="1"/>
      </rowBreaks>
      <pageMargins left="0.42" right="0.17" top="0.85" bottom="0.47244094488188998" header="0.56999999999999995" footer="0.27559055118110198"/>
      <printOptions horizontalCentered="1"/>
      <pageSetup paperSize="9" scale="57" orientation="landscape" r:id="rId21"/>
      <headerFooter alignWithMargins="0">
        <oddFooter>&amp;R&amp;"Book Antiqua,Bold"&amp;10Schedule-3/ Page &amp;P of &amp;N</oddFooter>
      </headerFooter>
    </customSheetView>
    <customSheetView guid="{AD86AC6C-B2E5-489A-BA08-94D78CF752AB}" scale="70" showPageBreaks="1" printArea="1" hiddenColumns="1" view="pageBreakPreview" topLeftCell="A18">
      <selection activeCell="K18" sqref="K18"/>
      <pageMargins left="0" right="0" top="0.35" bottom="0.222440945" header="0.56999999999999995" footer="0.27559055118110198"/>
      <printOptions horizontalCentered="1"/>
      <pageSetup paperSize="9" scale="66" orientation="landscape" r:id="rId22"/>
      <headerFooter alignWithMargins="0">
        <oddFooter>&amp;R&amp;"Book Antiqua,Bold"&amp;10Schedule-3/ Page &amp;P of &amp;N</oddFooter>
      </headerFooter>
    </customSheetView>
    <customSheetView guid="{2F2FBC91-79AB-49BF-B046-986FA957665E}" scale="55" showPageBreaks="1" printArea="1" hiddenColumns="1" view="pageBreakPreview" topLeftCell="A40">
      <selection activeCell="K44" sqref="K44"/>
      <pageMargins left="0" right="0" top="0.35" bottom="0.222440945" header="0.56999999999999995" footer="0.27559055118110198"/>
      <printOptions horizontalCentered="1"/>
      <pageSetup paperSize="9" scale="66" orientation="landscape" r:id="rId23"/>
      <headerFooter alignWithMargins="0">
        <oddFooter>&amp;R&amp;"Book Antiqua,Bold"&amp;10Schedule-3/ Page &amp;P of &amp;N</oddFooter>
      </headerFooter>
    </customSheetView>
    <customSheetView guid="{A6F13BD3-B96C-452C-968D-78F6E5959979}" scale="85" showPageBreaks="1" fitToPage="1" printArea="1" hiddenColumns="1" view="pageBreakPreview">
      <selection activeCell="O83" sqref="O83"/>
      <pageMargins left="0" right="0" top="0.35" bottom="0.42991071428571398" header="0.56999999999999995" footer="0.27559055118110198"/>
      <printOptions horizontalCentered="1"/>
      <pageSetup paperSize="9" scale="55" fitToHeight="10000" orientation="landscape" r:id="rId24"/>
      <headerFooter alignWithMargins="0"/>
    </customSheetView>
  </customSheetViews>
  <mergeCells count="9">
    <mergeCell ref="A3:P3"/>
    <mergeCell ref="A4:P4"/>
    <mergeCell ref="M22:N22"/>
    <mergeCell ref="M23:N23"/>
    <mergeCell ref="AQ13:AR13"/>
    <mergeCell ref="AN13:AO13"/>
    <mergeCell ref="A7:M7"/>
    <mergeCell ref="A12:O12"/>
    <mergeCell ref="A18:K18"/>
  </mergeCells>
  <phoneticPr fontId="4" type="noConversion"/>
  <conditionalFormatting sqref="N15:N17 H15:H17 J15:J17">
    <cfRule type="expression" dxfId="10" priority="3" stopIfTrue="1">
      <formula>G15&gt;0</formula>
    </cfRule>
  </conditionalFormatting>
  <dataValidations count="2">
    <dataValidation type="decimal" operator="greaterThan" allowBlank="1" showInputMessage="1" showErrorMessage="1" error="Enter only Numeric Value greater than zero or leave the cell blank !" sqref="N15:N17">
      <formula1>0</formula1>
    </dataValidation>
    <dataValidation type="list" allowBlank="1" showInputMessage="1" showErrorMessage="1" sqref="J15:J17">
      <formula1>"Confirmed, 0%, 5%, 12%, 18%, 28%"</formula1>
    </dataValidation>
  </dataValidations>
  <printOptions horizontalCentered="1"/>
  <pageMargins left="0" right="0" top="0.35433070866141736" bottom="0.43307086614173229" header="0.55118110236220474" footer="0.27559055118110237"/>
  <pageSetup paperSize="9" scale="57" fitToHeight="0" orientation="landscape" r:id="rId25"/>
  <headerFooter alignWithMargins="0">
    <oddFooter>Page &amp;P of &amp;N</oddFooter>
  </headerFooter>
  <drawing r:id="rId2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11"/>
  </sheetPr>
  <dimension ref="A1:N30"/>
  <sheetViews>
    <sheetView view="pageBreakPreview" topLeftCell="A4" zoomScale="70" zoomScaleSheetLayoutView="70" workbookViewId="0">
      <selection activeCell="C8" sqref="C8:E11"/>
    </sheetView>
  </sheetViews>
  <sheetFormatPr defaultRowHeight="13.5"/>
  <cols>
    <col min="1" max="1" width="8.75" style="107" customWidth="1"/>
    <col min="2" max="2" width="14.25" style="107" customWidth="1"/>
    <col min="3" max="4" width="10" style="107" customWidth="1"/>
    <col min="5" max="5" width="12.5" style="107" customWidth="1"/>
    <col min="6" max="6" width="18.125" style="107" customWidth="1"/>
    <col min="7" max="7" width="11.75" style="107" customWidth="1"/>
    <col min="8" max="8" width="49.25" style="107" customWidth="1"/>
    <col min="9" max="9" width="14.875" style="107" customWidth="1"/>
    <col min="10" max="10" width="19.75" style="107" customWidth="1"/>
    <col min="11" max="11" width="17" style="107" customWidth="1"/>
    <col min="12" max="12" width="20" style="96" customWidth="1"/>
    <col min="13" max="13" width="9" style="96"/>
    <col min="14" max="14" width="22.25" style="97" hidden="1" customWidth="1"/>
    <col min="15" max="15" width="0" style="97" hidden="1" customWidth="1"/>
    <col min="16" max="16384" width="9" style="97"/>
  </cols>
  <sheetData>
    <row r="1" spans="1:14" s="788" customFormat="1" ht="18" customHeight="1">
      <c r="A1" s="784" t="str">
        <f>Cover!B3</f>
        <v>NESH/CSM/G1/SRM/OT/1500-1286/NIT  dated 27/05/2024.</v>
      </c>
      <c r="B1" s="784"/>
      <c r="C1" s="784"/>
      <c r="D1" s="784"/>
      <c r="E1" s="784"/>
      <c r="F1" s="784"/>
      <c r="G1" s="784"/>
      <c r="H1" s="785"/>
      <c r="I1" s="786"/>
      <c r="J1" s="786"/>
      <c r="K1" s="1648" t="s">
        <v>436</v>
      </c>
      <c r="L1" s="1648"/>
      <c r="M1" s="787"/>
    </row>
    <row r="2" spans="1:14" ht="18" hidden="1" customHeight="1">
      <c r="A2" s="74"/>
      <c r="B2" s="74"/>
      <c r="C2" s="74"/>
      <c r="D2" s="74"/>
      <c r="E2" s="74"/>
      <c r="F2" s="74"/>
      <c r="G2" s="74"/>
      <c r="H2" s="98"/>
      <c r="I2" s="99"/>
      <c r="J2" s="99"/>
      <c r="K2" s="100"/>
    </row>
    <row r="3" spans="1:14" ht="93.75" customHeight="1">
      <c r="A3" s="1650" t="str">
        <f>Cover!$B$2</f>
        <v>Rate Contract for Engagement of Surveying Agency for various Survey Works of Transmission Lines 132kv &amp; Above under NERTS for period of 1 Year (With 6 Months Provision for Extension)</v>
      </c>
      <c r="B3" s="1650"/>
      <c r="C3" s="1650"/>
      <c r="D3" s="1650"/>
      <c r="E3" s="1650"/>
      <c r="F3" s="1650"/>
      <c r="G3" s="1650"/>
      <c r="H3" s="1650"/>
      <c r="I3" s="1650"/>
      <c r="J3" s="1650"/>
      <c r="K3" s="1650"/>
      <c r="L3" s="1650"/>
    </row>
    <row r="4" spans="1:14" ht="21.95" customHeight="1">
      <c r="A4" s="1649" t="s">
        <v>426</v>
      </c>
      <c r="B4" s="1649"/>
      <c r="C4" s="1649"/>
      <c r="D4" s="1649"/>
      <c r="E4" s="1649"/>
      <c r="F4" s="1649"/>
      <c r="G4" s="1649"/>
      <c r="H4" s="1649"/>
      <c r="I4" s="1649"/>
      <c r="J4" s="1649"/>
      <c r="K4" s="1649"/>
    </row>
    <row r="5" spans="1:14" ht="18" customHeight="1">
      <c r="A5" s="101"/>
      <c r="B5" s="101"/>
      <c r="C5" s="101"/>
      <c r="D5" s="101"/>
      <c r="E5" s="101"/>
      <c r="F5" s="101"/>
      <c r="G5" s="101"/>
      <c r="H5" s="102"/>
      <c r="I5" s="101"/>
      <c r="J5" s="101"/>
      <c r="K5" s="101"/>
    </row>
    <row r="6" spans="1:14" ht="18" customHeight="1">
      <c r="A6" s="35" t="str">
        <f>'Sch-1'!A6</f>
        <v>Bidder’s Name and Address (e) :</v>
      </c>
      <c r="B6" s="35"/>
      <c r="C6" s="35"/>
      <c r="D6" s="35"/>
      <c r="E6" s="35"/>
      <c r="F6" s="35"/>
      <c r="G6" s="35"/>
      <c r="H6" s="36"/>
      <c r="I6" s="36"/>
      <c r="J6" s="36"/>
      <c r="K6" s="100"/>
    </row>
    <row r="7" spans="1:14" ht="18.75" customHeight="1">
      <c r="A7" s="1606">
        <f>'Sch-1'!A7</f>
        <v>0</v>
      </c>
      <c r="B7" s="1606"/>
      <c r="C7" s="1606"/>
      <c r="D7" s="1606"/>
      <c r="E7" s="1606"/>
      <c r="F7" s="1606"/>
      <c r="G7" s="1606"/>
      <c r="H7" s="1606"/>
      <c r="I7" s="1606"/>
      <c r="J7" s="1606"/>
      <c r="K7" s="100"/>
      <c r="N7" s="97" t="e">
        <f>Discount!#REF!</f>
        <v>#REF!</v>
      </c>
    </row>
    <row r="8" spans="1:14" ht="18" customHeight="1">
      <c r="A8" s="75" t="s">
        <v>401</v>
      </c>
      <c r="B8" s="75"/>
      <c r="C8" s="1608" t="str">
        <f>IF('Sch-1'!B8=0, "", 'Sch-1'!B8)</f>
        <v>Name_Name</v>
      </c>
      <c r="D8" s="1608"/>
      <c r="E8" s="1608"/>
      <c r="F8" s="75"/>
      <c r="G8" s="75"/>
      <c r="K8" s="100"/>
      <c r="N8" s="97" t="e">
        <f>(1-N7)</f>
        <v>#REF!</v>
      </c>
    </row>
    <row r="9" spans="1:14" ht="18" customHeight="1">
      <c r="A9" s="75" t="s">
        <v>403</v>
      </c>
      <c r="B9" s="75"/>
      <c r="C9" s="1608" t="str">
        <f>IF('Sch-1'!B9=0, "", 'Sch-1'!B9)</f>
        <v>Address1</v>
      </c>
      <c r="D9" s="1608"/>
      <c r="E9" s="1608"/>
      <c r="F9" s="75"/>
      <c r="G9" s="75"/>
      <c r="K9" s="100"/>
    </row>
    <row r="10" spans="1:14" ht="18" customHeight="1">
      <c r="A10" s="76"/>
      <c r="B10" s="76"/>
      <c r="C10" s="1608" t="str">
        <f>IF('Sch-1'!B10=0, "", 'Sch-1'!B10)</f>
        <v>Address2</v>
      </c>
      <c r="D10" s="1608"/>
      <c r="E10" s="1608"/>
      <c r="F10" s="76"/>
      <c r="G10" s="76"/>
      <c r="K10" s="100"/>
    </row>
    <row r="11" spans="1:14" ht="18" customHeight="1">
      <c r="A11" s="76"/>
      <c r="B11" s="76"/>
      <c r="C11" s="1608" t="str">
        <f>IF('Sch-1'!B11=0, "", 'Sch-1'!B11)</f>
        <v/>
      </c>
      <c r="D11" s="1608"/>
      <c r="E11" s="1608"/>
      <c r="F11" s="76"/>
      <c r="G11" s="76"/>
      <c r="K11" s="100"/>
    </row>
    <row r="12" spans="1:14" ht="18" customHeight="1">
      <c r="A12" s="782" t="s">
        <v>599</v>
      </c>
      <c r="B12" s="782"/>
      <c r="C12" s="782"/>
      <c r="D12" s="782"/>
      <c r="E12" s="782"/>
      <c r="F12" s="782"/>
      <c r="G12" s="782"/>
      <c r="H12" s="783"/>
      <c r="I12" s="730"/>
      <c r="J12" s="730"/>
      <c r="K12" s="730"/>
      <c r="L12" s="730"/>
    </row>
    <row r="13" spans="1:14" ht="27" customHeight="1">
      <c r="A13" s="782"/>
      <c r="B13" s="792"/>
      <c r="C13" s="792"/>
      <c r="D13" s="782"/>
      <c r="E13" s="782"/>
      <c r="F13" s="782"/>
      <c r="G13" s="782"/>
      <c r="H13" s="783"/>
      <c r="I13" s="730"/>
      <c r="J13" s="730"/>
      <c r="K13" s="730"/>
      <c r="L13" s="730"/>
    </row>
    <row r="14" spans="1:14" ht="39.75" customHeight="1">
      <c r="A14" s="1639" t="s">
        <v>382</v>
      </c>
      <c r="B14" s="1641" t="s">
        <v>576</v>
      </c>
      <c r="C14" s="1641" t="s">
        <v>584</v>
      </c>
      <c r="D14" s="1631" t="s">
        <v>580</v>
      </c>
      <c r="E14" s="1631" t="s">
        <v>581</v>
      </c>
      <c r="F14" s="1631" t="s">
        <v>582</v>
      </c>
      <c r="G14" s="1642" t="s">
        <v>583</v>
      </c>
      <c r="H14" s="1631" t="s">
        <v>372</v>
      </c>
      <c r="I14" s="1630" t="s">
        <v>589</v>
      </c>
      <c r="J14" s="1630" t="s">
        <v>359</v>
      </c>
      <c r="K14" s="1634" t="s">
        <v>394</v>
      </c>
      <c r="L14" s="1635"/>
    </row>
    <row r="15" spans="1:14" ht="43.5" customHeight="1">
      <c r="A15" s="1640"/>
      <c r="B15" s="1632"/>
      <c r="C15" s="1632"/>
      <c r="D15" s="1632"/>
      <c r="E15" s="1632"/>
      <c r="F15" s="1632"/>
      <c r="G15" s="1643"/>
      <c r="H15" s="1632"/>
      <c r="I15" s="1630"/>
      <c r="J15" s="1630"/>
      <c r="K15" s="796" t="s">
        <v>590</v>
      </c>
      <c r="L15" s="796" t="s">
        <v>7</v>
      </c>
    </row>
    <row r="16" spans="1:14" ht="16.5" customHeight="1">
      <c r="A16" s="797">
        <v>1</v>
      </c>
      <c r="B16" s="798">
        <v>2</v>
      </c>
      <c r="C16" s="798">
        <v>3</v>
      </c>
      <c r="D16" s="798">
        <v>4</v>
      </c>
      <c r="E16" s="798">
        <v>5</v>
      </c>
      <c r="F16" s="798">
        <v>6</v>
      </c>
      <c r="G16" s="798">
        <v>7</v>
      </c>
      <c r="H16" s="799">
        <v>8</v>
      </c>
      <c r="I16" s="800">
        <v>9</v>
      </c>
      <c r="J16" s="800">
        <v>10</v>
      </c>
      <c r="K16" s="800">
        <v>11</v>
      </c>
      <c r="L16" s="800" t="s">
        <v>591</v>
      </c>
    </row>
    <row r="17" spans="1:14" ht="81.75" customHeight="1">
      <c r="A17" s="801" t="s">
        <v>344</v>
      </c>
      <c r="B17" s="1645" t="s">
        <v>571</v>
      </c>
      <c r="C17" s="1646"/>
      <c r="D17" s="1646"/>
      <c r="E17" s="1646"/>
      <c r="F17" s="1646"/>
      <c r="G17" s="1646"/>
      <c r="H17" s="1647"/>
      <c r="I17" s="802"/>
      <c r="J17" s="802"/>
      <c r="K17" s="800"/>
      <c r="L17" s="800"/>
    </row>
    <row r="18" spans="1:14" ht="55.5" hidden="1" customHeight="1">
      <c r="A18" s="790">
        <v>1</v>
      </c>
      <c r="B18" s="791">
        <v>7000002675</v>
      </c>
      <c r="C18" s="791">
        <v>10</v>
      </c>
      <c r="D18" s="791">
        <v>460</v>
      </c>
      <c r="E18" s="791">
        <v>10</v>
      </c>
      <c r="F18" s="789" t="s">
        <v>600</v>
      </c>
      <c r="G18" s="789">
        <v>100002900</v>
      </c>
      <c r="H18" s="789" t="s">
        <v>601</v>
      </c>
      <c r="I18" s="793" t="s">
        <v>602</v>
      </c>
      <c r="J18" s="794">
        <v>5</v>
      </c>
      <c r="K18" s="803"/>
      <c r="L18" s="781" t="str">
        <f>IF(K18=0, "Included", IF(ISERROR(J18*K18), "Included",J18*K18))</f>
        <v>Included</v>
      </c>
    </row>
    <row r="19" spans="1:14" ht="45" hidden="1" customHeight="1">
      <c r="A19" s="801" t="s">
        <v>345</v>
      </c>
      <c r="B19" s="1644" t="s">
        <v>605</v>
      </c>
      <c r="C19" s="1644"/>
      <c r="D19" s="1644"/>
      <c r="E19" s="1644"/>
      <c r="F19" s="1644"/>
      <c r="G19" s="1644"/>
      <c r="H19" s="1644"/>
      <c r="I19" s="797"/>
      <c r="J19" s="797"/>
      <c r="K19" s="800"/>
      <c r="L19" s="800"/>
    </row>
    <row r="20" spans="1:14" ht="60.75" hidden="1" customHeight="1">
      <c r="A20" s="790">
        <v>1</v>
      </c>
      <c r="B20" s="791">
        <v>7000004440</v>
      </c>
      <c r="C20" s="791">
        <v>10</v>
      </c>
      <c r="D20" s="791">
        <v>400</v>
      </c>
      <c r="E20" s="791">
        <v>10</v>
      </c>
      <c r="F20" s="791" t="s">
        <v>595</v>
      </c>
      <c r="G20" s="791">
        <v>100002670</v>
      </c>
      <c r="H20" s="791" t="s">
        <v>596</v>
      </c>
      <c r="I20" s="794" t="s">
        <v>597</v>
      </c>
      <c r="J20" s="794">
        <v>2</v>
      </c>
      <c r="K20" s="803"/>
      <c r="L20" s="781" t="str">
        <f t="shared" ref="L20:L22" si="0">IF(K20=0, "Included", IF(ISERROR(J20*K20), "Included",J20*K20))</f>
        <v>Included</v>
      </c>
    </row>
    <row r="21" spans="1:14" ht="53.25" hidden="1" customHeight="1">
      <c r="A21" s="790">
        <v>2</v>
      </c>
      <c r="B21" s="791">
        <v>7000004440</v>
      </c>
      <c r="C21" s="791">
        <v>10</v>
      </c>
      <c r="D21" s="791">
        <v>400</v>
      </c>
      <c r="E21" s="791">
        <v>20</v>
      </c>
      <c r="F21" s="791" t="s">
        <v>595</v>
      </c>
      <c r="G21" s="791">
        <v>100002671</v>
      </c>
      <c r="H21" s="791" t="s">
        <v>598</v>
      </c>
      <c r="I21" s="794" t="s">
        <v>597</v>
      </c>
      <c r="J21" s="794">
        <v>2</v>
      </c>
      <c r="K21" s="803"/>
      <c r="L21" s="781" t="str">
        <f t="shared" si="0"/>
        <v>Included</v>
      </c>
    </row>
    <row r="22" spans="1:14" ht="60.75" hidden="1" customHeight="1">
      <c r="A22" s="790">
        <v>3</v>
      </c>
      <c r="B22" s="791">
        <v>7000004440</v>
      </c>
      <c r="C22" s="791">
        <v>10</v>
      </c>
      <c r="D22" s="791">
        <v>400</v>
      </c>
      <c r="E22" s="791">
        <v>40</v>
      </c>
      <c r="F22" s="791" t="s">
        <v>595</v>
      </c>
      <c r="G22" s="791">
        <v>100002661</v>
      </c>
      <c r="H22" s="791" t="s">
        <v>603</v>
      </c>
      <c r="I22" s="794" t="s">
        <v>604</v>
      </c>
      <c r="J22" s="794">
        <v>2</v>
      </c>
      <c r="K22" s="803"/>
      <c r="L22" s="781" t="str">
        <f t="shared" si="0"/>
        <v>Included</v>
      </c>
    </row>
    <row r="23" spans="1:14" ht="27" hidden="1" customHeight="1">
      <c r="A23" s="801" t="s">
        <v>594</v>
      </c>
      <c r="B23" s="1644" t="s">
        <v>606</v>
      </c>
      <c r="C23" s="1644"/>
      <c r="D23" s="1644"/>
      <c r="E23" s="1644"/>
      <c r="F23" s="1644"/>
      <c r="G23" s="1644"/>
      <c r="H23" s="1644"/>
      <c r="I23" s="802"/>
      <c r="J23" s="802"/>
      <c r="K23" s="800"/>
      <c r="L23" s="800"/>
    </row>
    <row r="24" spans="1:14" ht="53.25" hidden="1" customHeight="1">
      <c r="A24" s="790">
        <v>1</v>
      </c>
      <c r="B24" s="791">
        <v>7000002510</v>
      </c>
      <c r="C24" s="791">
        <v>10</v>
      </c>
      <c r="D24" s="791">
        <v>790</v>
      </c>
      <c r="E24" s="791">
        <v>10</v>
      </c>
      <c r="F24" s="791" t="s">
        <v>600</v>
      </c>
      <c r="G24" s="791">
        <v>100002900</v>
      </c>
      <c r="H24" s="791" t="s">
        <v>601</v>
      </c>
      <c r="I24" s="794" t="s">
        <v>602</v>
      </c>
      <c r="J24" s="794">
        <v>20</v>
      </c>
      <c r="K24" s="803"/>
      <c r="L24" s="781" t="str">
        <f>IF(K24=0, "Included", IF(ISERROR(J24*K24), "Included",J24*K24))</f>
        <v>Included</v>
      </c>
    </row>
    <row r="25" spans="1:14" ht="23.25" customHeight="1">
      <c r="A25" s="1636" t="s">
        <v>8</v>
      </c>
      <c r="B25" s="1637"/>
      <c r="C25" s="1637"/>
      <c r="D25" s="1637"/>
      <c r="E25" s="1637"/>
      <c r="F25" s="1637"/>
      <c r="G25" s="1637"/>
      <c r="H25" s="1638"/>
      <c r="I25" s="804"/>
      <c r="J25" s="804"/>
      <c r="K25" s="804"/>
      <c r="L25" s="805">
        <f>SUM(L18:L24)</f>
        <v>0</v>
      </c>
      <c r="N25" s="97" t="e">
        <f>L25*N8</f>
        <v>#REF!</v>
      </c>
    </row>
    <row r="26" spans="1:14" ht="48" customHeight="1">
      <c r="A26" s="1633" t="s">
        <v>9</v>
      </c>
      <c r="B26" s="1633"/>
      <c r="C26" s="1633"/>
      <c r="D26" s="1633"/>
      <c r="E26" s="1633"/>
      <c r="F26" s="1633"/>
      <c r="G26" s="1633"/>
      <c r="H26" s="1633"/>
      <c r="I26" s="1633"/>
      <c r="J26" s="1633"/>
      <c r="K26" s="1633"/>
      <c r="L26" s="1633"/>
    </row>
    <row r="27" spans="1:14" ht="24.75" customHeight="1">
      <c r="A27" s="103" t="s">
        <v>410</v>
      </c>
      <c r="B27" s="118" t="str">
        <f>IF('Sch-1'!B35=0,"", 'Sch-1'!B35)</f>
        <v>30  Apr  2024</v>
      </c>
      <c r="C27" s="103"/>
      <c r="D27" s="103"/>
      <c r="E27" s="103"/>
      <c r="F27" s="103"/>
      <c r="G27" s="103"/>
      <c r="I27" s="748" t="s">
        <v>412</v>
      </c>
      <c r="J27" s="1629" t="e">
        <f xml:space="preserve"> IF(#REF!=0, "",#REF!)</f>
        <v>#REF!</v>
      </c>
      <c r="K27" s="1629"/>
    </row>
    <row r="28" spans="1:14" ht="33.6" customHeight="1">
      <c r="A28" s="103" t="s">
        <v>411</v>
      </c>
      <c r="B28" s="118" t="str">
        <f>IF('Sch-1'!B36=0,"", 'Sch-1'!B36)</f>
        <v>Place_Place</v>
      </c>
      <c r="C28" s="103"/>
      <c r="D28" s="103"/>
      <c r="E28" s="103"/>
      <c r="F28" s="103"/>
      <c r="G28" s="103"/>
      <c r="I28" s="748" t="s">
        <v>413</v>
      </c>
      <c r="J28" s="1629" t="e">
        <f xml:space="preserve"> IF(#REF!=0, "",#REF!)</f>
        <v>#REF!</v>
      </c>
      <c r="K28" s="1629"/>
    </row>
    <row r="29" spans="1:14" ht="33.6" customHeight="1">
      <c r="A29" s="99"/>
      <c r="B29" s="99"/>
      <c r="C29" s="99"/>
      <c r="D29" s="99"/>
      <c r="E29" s="99"/>
      <c r="F29" s="99"/>
      <c r="G29" s="99"/>
      <c r="H29" s="98"/>
      <c r="I29" s="100"/>
      <c r="J29" s="1629"/>
      <c r="K29" s="1629"/>
    </row>
    <row r="30" spans="1:14" ht="33.6" customHeight="1">
      <c r="A30" s="99"/>
      <c r="B30" s="99"/>
      <c r="C30" s="99"/>
      <c r="D30" s="99"/>
      <c r="E30" s="99"/>
      <c r="F30" s="99"/>
      <c r="G30" s="99"/>
      <c r="H30" s="98"/>
      <c r="I30" s="100"/>
      <c r="J30" s="99"/>
      <c r="K30" s="106"/>
    </row>
  </sheetData>
  <sheetProtection password="9278" sheet="1" objects="1" scenarios="1" selectLockedCells="1"/>
  <customSheetViews>
    <customSheetView guid="{92E4643E-E153-4A15-ADC8-B3E5FA86113E}" scale="70" showPageBreaks="1" printArea="1" hiddenRows="1" hiddenColumns="1" state="hidden" view="pageBreakPreview" topLeftCell="A4">
      <selection activeCell="C8" sqref="C8:E11"/>
      <pageMargins left="0.51" right="0.261811024" top="0.511811023622047" bottom="0.98425196850393704" header="0.31496062992126" footer="0.511811023622047"/>
      <pageSetup scale="55" orientation="landscape" r:id="rId1"/>
      <headerFooter alignWithMargins="0">
        <oddFooter>&amp;R&amp;"Book Antiqua,Bold"&amp;10Schedule-4/ Page &amp;P of &amp;N</oddFooter>
      </headerFooter>
    </customSheetView>
    <customSheetView guid="{1A69D62F-E881-40D6-8A9A-90D0B2FD17F9}" scale="70" showPageBreaks="1" printArea="1" hiddenRows="1" hiddenColumns="1" state="hidden" view="pageBreakPreview" topLeftCell="A4">
      <selection activeCell="C8" sqref="C8:E11"/>
      <pageMargins left="0.51" right="0.261811024" top="0.511811023622047" bottom="0.98425196850393704" header="0.31496062992126" footer="0.511811023622047"/>
      <pageSetup scale="55" orientation="landscape" r:id="rId2"/>
      <headerFooter alignWithMargins="0">
        <oddFooter>&amp;R&amp;"Book Antiqua,Bold"&amp;10Schedule-4/ Page &amp;P of &amp;N</oddFooter>
      </headerFooter>
    </customSheetView>
    <customSheetView guid="{7FEA3959-92A6-4B7E-927B-087EAC5E7414}" scale="70" showPageBreaks="1" printArea="1" hiddenRows="1" hiddenColumns="1" view="pageBreakPreview" topLeftCell="A4">
      <selection activeCell="C8" sqref="C8:E11"/>
      <pageMargins left="0.51" right="0.261811024" top="0.511811023622047" bottom="0.98425196850393704" header="0.31496062992126" footer="0.511811023622047"/>
      <pageSetup scale="55" orientation="landscape" r:id="rId3"/>
      <headerFooter alignWithMargins="0">
        <oddFooter>&amp;R&amp;"Book Antiqua,Bold"&amp;10Schedule-4/ Page &amp;P of &amp;N</oddFooter>
      </headerFooter>
    </customSheetView>
    <customSheetView guid="{8DCF598F-E3E8-4517-8889-6DF83747DD2A}" scale="70" showPageBreaks="1" printArea="1" hiddenRows="1" hiddenColumns="1" view="pageBreakPreview" topLeftCell="A19">
      <selection activeCell="K24" sqref="K24"/>
      <pageMargins left="0.51" right="0.261811024" top="0.511811023622047" bottom="0.98425196850393704" header="0.31496062992126" footer="0.511811023622047"/>
      <pageSetup scale="55" orientation="landscape" r:id="rId4"/>
      <headerFooter alignWithMargins="0">
        <oddFooter>&amp;R&amp;"Book Antiqua,Bold"&amp;10Schedule-4/ Page &amp;P of &amp;N</oddFooter>
      </headerFooter>
    </customSheetView>
    <customSheetView guid="{B7DA3930-F502-4F10-B6E9-DF93489BC550}" scale="70" showPageBreaks="1" printArea="1" hiddenRows="1" hiddenColumns="1" view="pageBreakPreview" topLeftCell="A4">
      <selection activeCell="B13" sqref="B13"/>
      <pageMargins left="0.51" right="0.261811024" top="0.511811023622047" bottom="0.98425196850393704" header="0.31496062992126" footer="0.511811023622047"/>
      <pageSetup scale="55" orientation="landscape" r:id="rId5"/>
      <headerFooter alignWithMargins="0">
        <oddFooter>&amp;R&amp;"Book Antiqua,Bold"&amp;10Schedule-4/ Page &amp;P of &amp;N</oddFooter>
      </headerFooter>
    </customSheetView>
    <customSheetView guid="{89820FCD-8AFD-42C4-B05F-5701FCC12354}" showPageBreaks="1" printArea="1" hiddenColumns="1" view="pageBreakPreview" topLeftCell="A13">
      <selection activeCell="C19" sqref="C19"/>
      <pageMargins left="1.51" right="0.51181102362204722" top="0.51181102362204722" bottom="0.98425196850393704" header="0.31496062992125984" footer="0.51181102362204722"/>
      <pageSetup scale="83" orientation="landscape" r:id="rId6"/>
      <headerFooter alignWithMargins="0">
        <oddFooter>&amp;R&amp;"Book Antiqua,Bold"&amp;10Schedule-4/ Page &amp;P of &amp;N</oddFooter>
      </headerFooter>
    </customSheetView>
    <customSheetView guid="{DECF7153-B692-414F-BA42-AEEFA09CA6EC}" showPageBreaks="1" printArea="1" hiddenColumns="1" view="pageBreakPreview" topLeftCell="A13">
      <selection activeCell="F19" sqref="F19"/>
      <pageMargins left="1.51" right="0.51181102362204722" top="0.51181102362204722" bottom="0.98425196850393704" header="0.31496062992125984" footer="0.51181102362204722"/>
      <pageSetup scale="91" orientation="landscape" r:id="rId7"/>
      <headerFooter alignWithMargins="0">
        <oddFooter>&amp;R&amp;"Book Antiqua,Bold"&amp;10Schedule-4/ Page &amp;P of &amp;N</oddFooter>
      </headerFooter>
    </customSheetView>
    <customSheetView guid="{693AE0F1-9847-4E6A-B08E-BAB67D33B621}" showPageBreaks="1" printArea="1" hiddenRows="1" hiddenColumns="1" view="pageBreakPreview" topLeftCell="A19">
      <selection activeCell="F17" sqref="F17:F19"/>
      <pageMargins left="1.51" right="0.51181102362204722" top="0.51181102362204722" bottom="0.98425196850393704" header="0.31496062992125984" footer="0.51181102362204722"/>
      <pageSetup scale="91" orientation="landscape" r:id="rId8"/>
      <headerFooter alignWithMargins="0">
        <oddFooter>&amp;R&amp;"Book Antiqua,Bold"&amp;10Schedule-4/ Page &amp;P of &amp;N</oddFooter>
      </headerFooter>
    </customSheetView>
    <customSheetView guid="{38BADFEC-005D-4348-A1C4-C10C151F5DFC}" showPageBreaks="1" printArea="1" hiddenRows="1" hiddenColumns="1" view="pageBreakPreview">
      <selection activeCell="E8" sqref="E8"/>
      <pageMargins left="1.51" right="0.51181102362204722" top="0.51181102362204722" bottom="0.98425196850393704" header="0.31496062992125984" footer="0.51181102362204722"/>
      <pageSetup scale="95" orientation="landscape" r:id="rId9"/>
      <headerFooter alignWithMargins="0">
        <oddFooter>&amp;R&amp;"Book Antiqua,Bold"&amp;10Schedule-4/ Page &amp;P of &amp;N</oddFooter>
      </headerFooter>
    </customSheetView>
    <customSheetView guid="{3AF5D368-0F40-4903-B06B-A4E8DE0BBD2F}" showPageBreaks="1" printArea="1" view="pageBreakPreview">
      <selection activeCell="E13" sqref="E13"/>
      <pageMargins left="1.51" right="0.51181102362204722" top="0.51181102362204722" bottom="0.98425196850393704" header="0.31496062992125984" footer="0.51181102362204722"/>
      <pageSetup scale="95" orientation="landscape" r:id="rId10"/>
      <headerFooter alignWithMargins="0">
        <oddFooter>&amp;R&amp;"Book Antiqua,Bold"&amp;10Schedule-4/ Page &amp;P of &amp;N</oddFooter>
      </headerFooter>
    </customSheetView>
    <customSheetView guid="{091A6405-72DB-46E0-B81A-EC53A5C58396}" showPageBreaks="1" printArea="1" view="pageBreakPreview">
      <selection activeCell="E13" sqref="E13"/>
      <pageMargins left="1.51" right="0.51181102362204722" top="0.51181102362204722" bottom="0.98425196850393704" header="0.31496062992125984" footer="0.51181102362204722"/>
      <pageSetup scale="95" orientation="landscape" r:id="rId11"/>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2"/>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3"/>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4"/>
      <headerFooter alignWithMargins="0">
        <oddFooter>&amp;R&amp;"Book Antiqua,Bold"&amp;10Schedule-4/ Page &amp;P of &amp;N</oddFooter>
      </headerFooter>
    </customSheetView>
    <customSheetView guid="{27A45B7A-04F2-4516-B80B-5ED0825D4ED3}" showPageBreaks="1" printArea="1" view="pageBreakPreview">
      <selection activeCell="E13" sqref="E13"/>
      <pageMargins left="1.51" right="0.51181102362204722" top="0.51181102362204722" bottom="0.98425196850393704" header="0.31496062992125984" footer="0.51181102362204722"/>
      <pageSetup scale="95" orientation="landscape" r:id="rId15"/>
      <headerFooter alignWithMargins="0">
        <oddFooter>&amp;R&amp;"Book Antiqua,Bold"&amp;10Schedule-4/ Page &amp;P of &amp;N</oddFooter>
      </headerFooter>
    </customSheetView>
    <customSheetView guid="{611D8B62-9C40-451B-ABB4-92F111B2BF43}" showPageBreaks="1" printArea="1" view="pageBreakPreview">
      <selection activeCell="E13" sqref="E13"/>
      <pageMargins left="1.51" right="0.51181102362204722" top="0.51181102362204722" bottom="0.98425196850393704" header="0.31496062992125984" footer="0.51181102362204722"/>
      <pageSetup scale="95" orientation="landscape" r:id="rId16"/>
      <headerFooter alignWithMargins="0">
        <oddFooter>&amp;R&amp;"Book Antiqua,Bold"&amp;10Schedule-4/ Page &amp;P of &amp;N</oddFooter>
      </headerFooter>
    </customSheetView>
    <customSheetView guid="{75ADC1CB-B2FC-4413-A994-9BBA99DCA57A}" showPageBreaks="1" printArea="1" hiddenColumns="1" view="pageBreakPreview" topLeftCell="A13">
      <selection activeCell="C19" sqref="C19"/>
      <pageMargins left="1.51" right="0.51181102362204722" top="0.51181102362204722" bottom="0.98425196850393704" header="0.31496062992125984" footer="0.51181102362204722"/>
      <pageSetup scale="83" orientation="landscape" r:id="rId17"/>
      <headerFooter alignWithMargins="0">
        <oddFooter>&amp;R&amp;"Book Antiqua,Bold"&amp;10Schedule-4/ Page &amp;P of &amp;N</oddFooter>
      </headerFooter>
    </customSheetView>
    <customSheetView guid="{2CE5BBB8-7D2C-4EA1-98DE-92BEDF0C8A97}" hiddenRows="1" hiddenColumns="1" topLeftCell="A18">
      <selection activeCell="F20" sqref="F20"/>
      <pageMargins left="1.51" right="0.51181102362204722" top="0.51181102362204722" bottom="0.98425196850393704" header="0.31496062992125984" footer="0.51181102362204722"/>
      <pageSetup scale="83" orientation="landscape" r:id="rId18"/>
      <headerFooter alignWithMargins="0">
        <oddFooter>&amp;R&amp;"Book Antiqua,Bold"&amp;10Schedule-4/ Page &amp;P of &amp;N</oddFooter>
      </headerFooter>
    </customSheetView>
    <customSheetView guid="{B95AE71C-5BDA-4E26-8FE3-DB001AA67062}" scale="70" showPageBreaks="1" printArea="1" hiddenRows="1" hiddenColumns="1" view="pageBreakPreview">
      <selection activeCell="I19" sqref="I19"/>
      <pageMargins left="0.51" right="0.261811024" top="0.511811023622047" bottom="0.98425196850393704" header="0.31496062992126" footer="0.511811023622047"/>
      <pageSetup scale="55" orientation="landscape" r:id="rId19"/>
      <headerFooter alignWithMargins="0">
        <oddFooter>&amp;R&amp;"Book Antiqua,Bold"&amp;10Schedule-4/ Page &amp;P of &amp;N</oddFooter>
      </headerFooter>
    </customSheetView>
    <customSheetView guid="{85C5F000-3F2E-4A34-B83F-6CE80CF74968}" scale="70" showPageBreaks="1" printArea="1" hiddenRows="1" hiddenColumns="1" view="pageBreakPreview">
      <selection activeCell="H12" sqref="H12"/>
      <pageMargins left="0.51" right="0.261811024" top="0.511811023622047" bottom="0.98425196850393704" header="0.31496062992126" footer="0.511811023622047"/>
      <pageSetup scale="55" orientation="landscape" r:id="rId20"/>
      <headerFooter alignWithMargins="0">
        <oddFooter>&amp;R&amp;"Book Antiqua,Bold"&amp;10Schedule-4/ Page &amp;P of &amp;N</oddFooter>
      </headerFooter>
    </customSheetView>
    <customSheetView guid="{996AFBE6-B482-42C1-8052-EFE8998821C2}" scale="70" showPageBreaks="1" printArea="1" hiddenRows="1" hiddenColumns="1" view="pageBreakPreview">
      <selection activeCell="H12" sqref="H12"/>
      <pageMargins left="0.51" right="0.261811024" top="0.511811023622047" bottom="0.98425196850393704" header="0.31496062992126" footer="0.511811023622047"/>
      <pageSetup scale="55" orientation="landscape" r:id="rId21"/>
      <headerFooter alignWithMargins="0">
        <oddFooter>&amp;R&amp;"Book Antiqua,Bold"&amp;10Schedule-4/ Page &amp;P of &amp;N</oddFooter>
      </headerFooter>
    </customSheetView>
    <customSheetView guid="{AD86AC6C-B2E5-489A-BA08-94D78CF752AB}" scale="70" showPageBreaks="1" printArea="1" hiddenRows="1" hiddenColumns="1" view="pageBreakPreview">
      <selection activeCell="A3" sqref="A3:L3"/>
      <pageMargins left="0.51" right="0.261811024" top="0.511811023622047" bottom="0.98425196850393704" header="0.31496062992126" footer="0.511811023622047"/>
      <pageSetup scale="55" orientation="landscape" r:id="rId22"/>
      <headerFooter alignWithMargins="0">
        <oddFooter>&amp;R&amp;"Book Antiqua,Bold"&amp;10Schedule-4/ Page &amp;P of &amp;N</oddFooter>
      </headerFooter>
    </customSheetView>
    <customSheetView guid="{2F2FBC91-79AB-49BF-B046-986FA957665E}" scale="70" showPageBreaks="1" printArea="1" hiddenRows="1" hiddenColumns="1" view="pageBreakPreview">
      <selection activeCell="C8" sqref="C8:E11"/>
      <pageMargins left="0.51" right="0.261811024" top="0.511811023622047" bottom="0.98425196850393704" header="0.31496062992126" footer="0.511811023622047"/>
      <pageSetup scale="55" orientation="landscape" r:id="rId23"/>
      <headerFooter alignWithMargins="0">
        <oddFooter>&amp;R&amp;"Book Antiqua,Bold"&amp;10Schedule-4/ Page &amp;P of &amp;N</oddFooter>
      </headerFooter>
    </customSheetView>
    <customSheetView guid="{A6F13BD3-B96C-452C-968D-78F6E5959979}" scale="70" showPageBreaks="1" printArea="1" hiddenRows="1" hiddenColumns="1" state="hidden" view="pageBreakPreview" topLeftCell="A4">
      <selection activeCell="C8" sqref="C8:E11"/>
      <pageMargins left="0.51" right="0.261811024" top="0.511811023622047" bottom="0.98425196850393704" header="0.31496062992126" footer="0.511811023622047"/>
      <pageSetup scale="55" orientation="landscape" r:id="rId24"/>
      <headerFooter alignWithMargins="0">
        <oddFooter>&amp;R&amp;"Book Antiqua,Bold"&amp;10Schedule-4/ Page &amp;P of &amp;N</oddFooter>
      </headerFooter>
    </customSheetView>
  </customSheetViews>
  <mergeCells count="27">
    <mergeCell ref="K1:L1"/>
    <mergeCell ref="A4:K4"/>
    <mergeCell ref="C8:E8"/>
    <mergeCell ref="C9:E9"/>
    <mergeCell ref="A7:J7"/>
    <mergeCell ref="A3:L3"/>
    <mergeCell ref="B23:H23"/>
    <mergeCell ref="B19:H19"/>
    <mergeCell ref="B17:H17"/>
    <mergeCell ref="C10:E10"/>
    <mergeCell ref="C11:E11"/>
    <mergeCell ref="J29:K29"/>
    <mergeCell ref="J28:K28"/>
    <mergeCell ref="J27:K27"/>
    <mergeCell ref="I14:I15"/>
    <mergeCell ref="H14:H15"/>
    <mergeCell ref="J14:J15"/>
    <mergeCell ref="A26:L26"/>
    <mergeCell ref="K14:L14"/>
    <mergeCell ref="A25:H25"/>
    <mergeCell ref="A14:A15"/>
    <mergeCell ref="B14:B15"/>
    <mergeCell ref="C14:C15"/>
    <mergeCell ref="D14:D15"/>
    <mergeCell ref="E14:E15"/>
    <mergeCell ref="F14:F15"/>
    <mergeCell ref="G14:G15"/>
  </mergeCells>
  <phoneticPr fontId="4" type="noConversion"/>
  <conditionalFormatting sqref="K18 K22 K24">
    <cfRule type="expression" dxfId="9" priority="2" stopIfTrue="1">
      <formula>J18&gt;0</formula>
    </cfRule>
  </conditionalFormatting>
  <conditionalFormatting sqref="K20:K21">
    <cfRule type="expression" dxfId="8" priority="1" stopIfTrue="1">
      <formula>J20&gt;0</formula>
    </cfRule>
  </conditionalFormatting>
  <dataValidations count="1">
    <dataValidation type="decimal" operator="greaterThan" allowBlank="1" showInputMessage="1" showErrorMessage="1" error="Only Decimal values are allowed." sqref="K18 K20:K22 K24">
      <formula1>0</formula1>
    </dataValidation>
  </dataValidations>
  <pageMargins left="0.51" right="0.261811024" top="0.511811023622047" bottom="0.98425196850393704" header="0.31496062992126" footer="0.511811023622047"/>
  <pageSetup scale="55" orientation="landscape" r:id="rId25"/>
  <headerFooter alignWithMargins="0">
    <oddFooter>&amp;R&amp;"Book Antiqua,Bold"&amp;10Schedule-4/ Page &amp;P of &amp;N</oddFooter>
  </headerFooter>
  <drawing r:id="rId2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11"/>
  </sheetPr>
  <dimension ref="A1:I26"/>
  <sheetViews>
    <sheetView view="pageBreakPreview" topLeftCell="A10" zoomScaleSheetLayoutView="100" workbookViewId="0">
      <selection activeCell="F19" sqref="F19"/>
    </sheetView>
  </sheetViews>
  <sheetFormatPr defaultRowHeight="13.5"/>
  <cols>
    <col min="1" max="1" width="11.375" style="107" customWidth="1"/>
    <col min="2" max="2" width="28.5" style="107" customWidth="1"/>
    <col min="3" max="3" width="12.375" style="107" customWidth="1"/>
    <col min="4" max="4" width="19.75" style="107" customWidth="1"/>
    <col min="5" max="5" width="12.875" style="107" customWidth="1"/>
    <col min="6" max="6" width="17" style="107" customWidth="1"/>
    <col min="7" max="7" width="20" style="96" customWidth="1"/>
    <col min="8" max="8" width="9" style="96"/>
    <col min="9" max="9" width="22.25" style="97" hidden="1" customWidth="1"/>
    <col min="10" max="10" width="0" style="97" hidden="1" customWidth="1"/>
    <col min="11" max="16384" width="9" style="97"/>
  </cols>
  <sheetData>
    <row r="1" spans="1:9" ht="18" customHeight="1">
      <c r="A1" s="91" t="str">
        <f>Cover!B3</f>
        <v>NESH/CSM/G1/SRM/OT/1500-1286/NIT  dated 27/05/2024.</v>
      </c>
      <c r="B1" s="92"/>
      <c r="C1" s="93"/>
      <c r="D1" s="93"/>
      <c r="E1" s="94"/>
      <c r="F1" s="95" t="s">
        <v>436</v>
      </c>
    </row>
    <row r="2" spans="1:9" ht="18" customHeight="1">
      <c r="A2" s="74"/>
      <c r="B2" s="98"/>
      <c r="C2" s="99"/>
      <c r="D2" s="99"/>
      <c r="E2" s="100"/>
      <c r="F2" s="100"/>
    </row>
    <row r="3" spans="1:9" ht="52.5" customHeight="1">
      <c r="A3" s="1666" t="str">
        <f>Cover!$B$2</f>
        <v>Rate Contract for Engagement of Surveying Agency for various Survey Works of Transmission Lines 132kv &amp; Above under NERTS for period of 1 Year (With 6 Months Provision for Extension)</v>
      </c>
      <c r="B3" s="1666"/>
      <c r="C3" s="1666"/>
      <c r="D3" s="1666"/>
      <c r="E3" s="1666"/>
      <c r="F3" s="1666"/>
    </row>
    <row r="4" spans="1:9" ht="21.95" customHeight="1">
      <c r="A4" s="1649" t="s">
        <v>426</v>
      </c>
      <c r="B4" s="1649"/>
      <c r="C4" s="1649"/>
      <c r="D4" s="1649"/>
      <c r="E4" s="1649"/>
      <c r="F4" s="1649"/>
    </row>
    <row r="5" spans="1:9" ht="18" customHeight="1">
      <c r="A5" s="101"/>
      <c r="B5" s="102"/>
      <c r="C5" s="101"/>
      <c r="D5" s="101"/>
      <c r="E5" s="101"/>
      <c r="F5" s="101"/>
    </row>
    <row r="6" spans="1:9" ht="18" customHeight="1">
      <c r="A6" s="35" t="str">
        <f>'Sch-1'!A6</f>
        <v>Bidder’s Name and Address (e) :</v>
      </c>
      <c r="B6" s="36"/>
      <c r="C6" s="36"/>
      <c r="D6" s="36"/>
      <c r="E6" s="69" t="s">
        <v>400</v>
      </c>
      <c r="F6" s="100"/>
    </row>
    <row r="7" spans="1:9" ht="18.75" customHeight="1">
      <c r="A7" s="1606">
        <f>'Sch-1'!A7</f>
        <v>0</v>
      </c>
      <c r="B7" s="1606"/>
      <c r="C7" s="1606"/>
      <c r="D7" s="1606"/>
      <c r="E7" s="68" t="str">
        <f>'Sch-1'!M7</f>
        <v>Sr General Manager (C&amp;M)</v>
      </c>
      <c r="F7" s="100"/>
      <c r="I7" s="97" t="e">
        <f>Discount!#REF!</f>
        <v>#REF!</v>
      </c>
    </row>
    <row r="8" spans="1:9" ht="18" customHeight="1">
      <c r="A8" s="75" t="s">
        <v>401</v>
      </c>
      <c r="B8" s="1608" t="str">
        <f>IF('Sch-1'!B8=0, "", 'Sch-1'!B8)</f>
        <v>Name_Name</v>
      </c>
      <c r="C8" s="1608"/>
      <c r="D8" s="1608"/>
      <c r="E8" s="68" t="str">
        <f>'Sch-1'!M8</f>
        <v xml:space="preserve">Power Grid Corporation of India Limited </v>
      </c>
      <c r="F8" s="100"/>
      <c r="I8" s="97" t="e">
        <f>(1-I7)</f>
        <v>#REF!</v>
      </c>
    </row>
    <row r="9" spans="1:9" ht="18" customHeight="1">
      <c r="A9" s="75" t="s">
        <v>403</v>
      </c>
      <c r="B9" s="1608" t="str">
        <f>IF('Sch-1'!B9=0, "", 'Sch-1'!B9)</f>
        <v>Address1</v>
      </c>
      <c r="C9" s="1608"/>
      <c r="D9" s="1608"/>
      <c r="E9" s="68" t="str">
        <f>'Sch-1'!M9</f>
        <v>North Eastern Region</v>
      </c>
      <c r="F9" s="100"/>
    </row>
    <row r="10" spans="1:9" ht="18" customHeight="1">
      <c r="A10" s="76"/>
      <c r="B10" s="1608" t="str">
        <f>IF('Sch-1'!B10=0, "", 'Sch-1'!B10)</f>
        <v>Address2</v>
      </c>
      <c r="C10" s="1608"/>
      <c r="D10" s="1608"/>
      <c r="E10" s="68" t="str">
        <f>'Sch-1'!M10</f>
        <v xml:space="preserve">Dongtieh, Lower Nongrah, Lapalang </v>
      </c>
      <c r="F10" s="100"/>
    </row>
    <row r="11" spans="1:9" ht="18" customHeight="1">
      <c r="A11" s="76"/>
      <c r="B11" s="1608" t="str">
        <f>IF('Sch-1'!B11=0, "", 'Sch-1'!B11)</f>
        <v/>
      </c>
      <c r="C11" s="1608"/>
      <c r="D11" s="1608"/>
      <c r="E11" s="68" t="str">
        <f>'Sch-1'!M11</f>
        <v>Shillong – 793 006 (Meghalaya).</v>
      </c>
      <c r="F11" s="100"/>
    </row>
    <row r="12" spans="1:9" ht="18" customHeight="1">
      <c r="A12" s="728" t="s">
        <v>1</v>
      </c>
      <c r="B12" s="729"/>
      <c r="C12" s="730"/>
      <c r="D12" s="730"/>
      <c r="E12" s="730"/>
      <c r="F12" s="730"/>
      <c r="G12" s="730"/>
    </row>
    <row r="13" spans="1:9" ht="26.25" customHeight="1">
      <c r="A13" s="728" t="s">
        <v>2</v>
      </c>
      <c r="B13" s="729"/>
      <c r="C13" s="730"/>
      <c r="D13" s="730"/>
      <c r="E13" s="730"/>
      <c r="F13" s="730"/>
      <c r="G13" s="730"/>
    </row>
    <row r="14" spans="1:9" ht="30.75" customHeight="1">
      <c r="A14" s="1662" t="s">
        <v>382</v>
      </c>
      <c r="B14" s="1664" t="s">
        <v>372</v>
      </c>
      <c r="C14" s="1661" t="s">
        <v>3</v>
      </c>
      <c r="D14" s="1661" t="s">
        <v>4</v>
      </c>
      <c r="E14" s="1661" t="s">
        <v>5</v>
      </c>
      <c r="F14" s="1651" t="s">
        <v>394</v>
      </c>
      <c r="G14" s="1652"/>
    </row>
    <row r="15" spans="1:9" ht="51.75" customHeight="1">
      <c r="A15" s="1663"/>
      <c r="B15" s="1665"/>
      <c r="C15" s="1661"/>
      <c r="D15" s="1661"/>
      <c r="E15" s="1661"/>
      <c r="F15" s="747" t="s">
        <v>6</v>
      </c>
      <c r="G15" s="747" t="s">
        <v>7</v>
      </c>
    </row>
    <row r="16" spans="1:9" ht="21.75" customHeight="1">
      <c r="A16" s="739">
        <v>1</v>
      </c>
      <c r="B16" s="740">
        <v>2</v>
      </c>
      <c r="C16" s="741">
        <v>3</v>
      </c>
      <c r="D16" s="741">
        <v>4</v>
      </c>
      <c r="E16" s="741">
        <v>5</v>
      </c>
      <c r="F16" s="741">
        <v>6</v>
      </c>
      <c r="G16" s="741" t="s">
        <v>542</v>
      </c>
    </row>
    <row r="17" spans="1:9" ht="16.5">
      <c r="A17" s="1653">
        <v>1</v>
      </c>
      <c r="B17" s="1655" t="s">
        <v>535</v>
      </c>
      <c r="C17" s="731"/>
      <c r="D17" s="738" t="s">
        <v>536</v>
      </c>
      <c r="E17" s="732">
        <v>3</v>
      </c>
      <c r="F17" s="516"/>
      <c r="G17" s="731" t="str">
        <f>IF(F17=0, "Included", IF(ISERROR(E17*F17), "Included", E17*F17))</f>
        <v>Included</v>
      </c>
    </row>
    <row r="18" spans="1:9" ht="16.5">
      <c r="A18" s="1654"/>
      <c r="B18" s="1656"/>
      <c r="C18" s="731"/>
      <c r="D18" s="738" t="s">
        <v>533</v>
      </c>
      <c r="E18" s="732">
        <v>3</v>
      </c>
      <c r="F18" s="516"/>
      <c r="G18" s="731" t="str">
        <f t="shared" ref="G18:G20" si="0">IF(F18=0, "Included", IF(ISERROR(E18*F18), "Included", E18*F18))</f>
        <v>Included</v>
      </c>
    </row>
    <row r="19" spans="1:9" ht="39" customHeight="1">
      <c r="A19" s="1654"/>
      <c r="B19" s="1656"/>
      <c r="C19" s="733"/>
      <c r="D19" s="738" t="s">
        <v>537</v>
      </c>
      <c r="E19" s="732">
        <v>5</v>
      </c>
      <c r="F19" s="516"/>
      <c r="G19" s="731" t="str">
        <f t="shared" si="0"/>
        <v>Included</v>
      </c>
    </row>
    <row r="20" spans="1:9" ht="66" customHeight="1">
      <c r="A20" s="1654"/>
      <c r="B20" s="1657"/>
      <c r="C20" s="734"/>
      <c r="D20" s="738" t="s">
        <v>538</v>
      </c>
      <c r="E20" s="735">
        <v>3</v>
      </c>
      <c r="F20" s="516"/>
      <c r="G20" s="731" t="str">
        <f t="shared" si="0"/>
        <v>Included</v>
      </c>
    </row>
    <row r="21" spans="1:9" ht="21.75" customHeight="1">
      <c r="A21" s="1658" t="s">
        <v>8</v>
      </c>
      <c r="B21" s="1659"/>
      <c r="C21" s="749"/>
      <c r="D21" s="749"/>
      <c r="E21" s="749"/>
      <c r="F21" s="749"/>
      <c r="G21" s="750" t="e">
        <f>'Sch-4-old'!L25*(1-Discount!#REF!)</f>
        <v>#REF!</v>
      </c>
      <c r="I21" s="97" t="e">
        <f>G21*I8</f>
        <v>#REF!</v>
      </c>
    </row>
    <row r="22" spans="1:9" ht="39.75" customHeight="1">
      <c r="A22" s="1660" t="s">
        <v>9</v>
      </c>
      <c r="B22" s="1660"/>
      <c r="C22" s="1660"/>
      <c r="D22" s="1660"/>
      <c r="E22" s="1660"/>
      <c r="F22" s="1660"/>
      <c r="G22" s="1660"/>
    </row>
    <row r="23" spans="1:9" ht="33.6" customHeight="1">
      <c r="A23" s="103" t="s">
        <v>410</v>
      </c>
      <c r="B23" s="118" t="str">
        <f>IF('Sch-1'!B35=0,"", 'Sch-1'!B35)</f>
        <v>30  Apr  2024</v>
      </c>
      <c r="C23" s="104"/>
      <c r="D23" s="1629" t="e">
        <f>"Printed Name : " &amp; IF('Sch-1'!#REF!=0,"",'Sch-1'!#REF!)</f>
        <v>#REF!</v>
      </c>
      <c r="E23" s="1629"/>
      <c r="F23" s="1629"/>
      <c r="G23" s="96" t="e">
        <f xml:space="preserve"> IF(#REF!=0, "",#REF!)</f>
        <v>#REF!</v>
      </c>
    </row>
    <row r="24" spans="1:9" ht="33.6" customHeight="1">
      <c r="A24" s="103" t="s">
        <v>411</v>
      </c>
      <c r="B24" s="118" t="str">
        <f>IF('Sch-1'!B36=0,"", 'Sch-1'!B36)</f>
        <v>Place_Place</v>
      </c>
      <c r="C24" s="100"/>
      <c r="D24" s="1629" t="e">
        <f>"Designation   : " &amp; IF('Sch-1'!#REF!=0,"",'Sch-1'!#REF!)</f>
        <v>#REF!</v>
      </c>
      <c r="E24" s="1629"/>
      <c r="F24" s="1629"/>
      <c r="G24" s="96" t="e">
        <f xml:space="preserve"> IF(#REF!=0, "",#REF!)</f>
        <v>#REF!</v>
      </c>
    </row>
    <row r="25" spans="1:9" ht="33.6" customHeight="1">
      <c r="A25" s="99"/>
      <c r="B25" s="98"/>
      <c r="C25" s="100"/>
      <c r="D25" s="1629"/>
      <c r="E25" s="1629"/>
      <c r="F25" s="1629"/>
    </row>
    <row r="26" spans="1:9" ht="33.6" customHeight="1">
      <c r="A26" s="99"/>
      <c r="B26" s="98"/>
      <c r="C26" s="100"/>
      <c r="D26" s="99"/>
      <c r="E26" s="129"/>
      <c r="F26" s="106"/>
    </row>
  </sheetData>
  <sheetProtection password="CD7E" sheet="1" objects="1" scenarios="1" selectLockedCells="1"/>
  <customSheetViews>
    <customSheetView guid="{92E4643E-E153-4A15-ADC8-B3E5FA86113E}"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1"/>
      <headerFooter alignWithMargins="0">
        <oddFooter>&amp;R&amp;"Book Antiqua,Bold"&amp;10Schedule-4/ Page &amp;P of &amp;N</oddFooter>
      </headerFooter>
    </customSheetView>
    <customSheetView guid="{1A69D62F-E881-40D6-8A9A-90D0B2FD17F9}"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2"/>
      <headerFooter alignWithMargins="0">
        <oddFooter>&amp;R&amp;"Book Antiqua,Bold"&amp;10Schedule-4/ Page &amp;P of &amp;N</oddFooter>
      </headerFooter>
    </customSheetView>
    <customSheetView guid="{7FEA3959-92A6-4B7E-927B-087EAC5E7414}"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3"/>
      <headerFooter alignWithMargins="0">
        <oddFooter>&amp;R&amp;"Book Antiqua,Bold"&amp;10Schedule-4/ Page &amp;P of &amp;N</oddFooter>
      </headerFooter>
    </customSheetView>
    <customSheetView guid="{8DCF598F-E3E8-4517-8889-6DF83747DD2A}"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4"/>
      <headerFooter alignWithMargins="0">
        <oddFooter>&amp;R&amp;"Book Antiqua,Bold"&amp;10Schedule-4/ Page &amp;P of &amp;N</oddFooter>
      </headerFooter>
    </customSheetView>
    <customSheetView guid="{B7DA3930-F502-4F10-B6E9-DF93489BC550}"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5"/>
      <headerFooter alignWithMargins="0">
        <oddFooter>&amp;R&amp;"Book Antiqua,Bold"&amp;10Schedule-4/ Page &amp;P of &amp;N</oddFooter>
      </headerFooter>
    </customSheetView>
    <customSheetView guid="{89820FCD-8AFD-42C4-B05F-5701FCC12354}"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6"/>
      <headerFooter alignWithMargins="0">
        <oddFooter>&amp;R&amp;"Book Antiqua,Bold"&amp;10Schedule-4/ Page &amp;P of &amp;N</oddFooter>
      </headerFooter>
    </customSheetView>
    <customSheetView guid="{DECF7153-B692-414F-BA42-AEEFA09CA6EC}"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7"/>
      <headerFooter alignWithMargins="0">
        <oddFooter>&amp;R&amp;"Book Antiqua,Bold"&amp;10Schedule-4/ Page &amp;P of &amp;N</oddFooter>
      </headerFooter>
    </customSheetView>
    <customSheetView guid="{75ADC1CB-B2FC-4413-A994-9BBA99DCA57A}"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8"/>
      <headerFooter alignWithMargins="0">
        <oddFooter>&amp;R&amp;"Book Antiqua,Bold"&amp;10Schedule-4/ Page &amp;P of &amp;N</oddFooter>
      </headerFooter>
    </customSheetView>
    <customSheetView guid="{2CE5BBB8-7D2C-4EA1-98DE-92BEDF0C8A97}"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9"/>
      <headerFooter alignWithMargins="0">
        <oddFooter>&amp;R&amp;"Book Antiqua,Bold"&amp;10Schedule-4/ Page &amp;P of &amp;N</oddFooter>
      </headerFooter>
    </customSheetView>
    <customSheetView guid="{B95AE71C-5BDA-4E26-8FE3-DB001AA67062}"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10"/>
      <headerFooter alignWithMargins="0">
        <oddFooter>&amp;R&amp;"Book Antiqua,Bold"&amp;10Schedule-4/ Page &amp;P of &amp;N</oddFooter>
      </headerFooter>
    </customSheetView>
    <customSheetView guid="{85C5F000-3F2E-4A34-B83F-6CE80CF74968}"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11"/>
      <headerFooter alignWithMargins="0">
        <oddFooter>&amp;R&amp;"Book Antiqua,Bold"&amp;10Schedule-4/ Page &amp;P of &amp;N</oddFooter>
      </headerFooter>
    </customSheetView>
    <customSheetView guid="{996AFBE6-B482-42C1-8052-EFE8998821C2}"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12"/>
      <headerFooter alignWithMargins="0">
        <oddFooter>&amp;R&amp;"Book Antiqua,Bold"&amp;10Schedule-4/ Page &amp;P of &amp;N</oddFooter>
      </headerFooter>
    </customSheetView>
    <customSheetView guid="{AD86AC6C-B2E5-489A-BA08-94D78CF752AB}"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13"/>
      <headerFooter alignWithMargins="0">
        <oddFooter>&amp;R&amp;"Book Antiqua,Bold"&amp;10Schedule-4/ Page &amp;P of &amp;N</oddFooter>
      </headerFooter>
    </customSheetView>
    <customSheetView guid="{2F2FBC91-79AB-49BF-B046-986FA957665E}"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14"/>
      <headerFooter alignWithMargins="0">
        <oddFooter>&amp;R&amp;"Book Antiqua,Bold"&amp;10Schedule-4/ Page &amp;P of &amp;N</oddFooter>
      </headerFooter>
    </customSheetView>
    <customSheetView guid="{A6F13BD3-B96C-452C-968D-78F6E5959979}"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15"/>
      <headerFooter alignWithMargins="0">
        <oddFooter>&amp;R&amp;"Book Antiqua,Bold"&amp;10Schedule-4/ Page &amp;P of &amp;N</oddFooter>
      </headerFooter>
    </customSheetView>
  </customSheetViews>
  <mergeCells count="20">
    <mergeCell ref="B10:D10"/>
    <mergeCell ref="A3:F3"/>
    <mergeCell ref="A4:F4"/>
    <mergeCell ref="A7:D7"/>
    <mergeCell ref="B8:D8"/>
    <mergeCell ref="B9:D9"/>
    <mergeCell ref="B11:D11"/>
    <mergeCell ref="A14:A15"/>
    <mergeCell ref="B14:B15"/>
    <mergeCell ref="C14:C15"/>
    <mergeCell ref="D14:D15"/>
    <mergeCell ref="D24:F24"/>
    <mergeCell ref="D25:F25"/>
    <mergeCell ref="F14:G14"/>
    <mergeCell ref="A17:A20"/>
    <mergeCell ref="B17:B20"/>
    <mergeCell ref="A21:B21"/>
    <mergeCell ref="A22:G22"/>
    <mergeCell ref="D23:F23"/>
    <mergeCell ref="E14:E15"/>
  </mergeCells>
  <conditionalFormatting sqref="F17 F19:F20">
    <cfRule type="expression" dxfId="7" priority="2" stopIfTrue="1">
      <formula>E17&gt;0</formula>
    </cfRule>
  </conditionalFormatting>
  <conditionalFormatting sqref="F18">
    <cfRule type="expression" dxfId="6" priority="1" stopIfTrue="1">
      <formula>E18&gt;0</formula>
    </cfRule>
  </conditionalFormatting>
  <dataValidations count="1">
    <dataValidation type="decimal" operator="greaterThan" allowBlank="1" showInputMessage="1" showErrorMessage="1" error="Only Decimal values are allowed." sqref="F17:F20">
      <formula1>0</formula1>
    </dataValidation>
  </dataValidations>
  <pageMargins left="1.51" right="0.51181102362204722" top="0.51181102362204722" bottom="0.98425196850393704" header="0.31496062992125984" footer="0.51181102362204722"/>
  <pageSetup scale="91" orientation="landscape" r:id="rId16"/>
  <headerFooter alignWithMargins="0">
    <oddFooter>&amp;R&amp;"Book Antiqua,Bold"&amp;10Schedule-4/ Page &amp;P of &amp;N</oddFooter>
  </headerFooter>
  <drawing r:id="rId1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92"/>
  <sheetViews>
    <sheetView view="pageBreakPreview" zoomScaleNormal="90" zoomScaleSheetLayoutView="100" workbookViewId="0">
      <selection activeCell="C16" sqref="C16"/>
    </sheetView>
  </sheetViews>
  <sheetFormatPr defaultColWidth="10" defaultRowHeight="16.5"/>
  <cols>
    <col min="1" max="1" width="10.375" style="45" customWidth="1"/>
    <col min="2" max="2" width="40.875" style="45" customWidth="1"/>
    <col min="3" max="3" width="17.5" style="45" customWidth="1"/>
    <col min="4" max="4" width="20.5" style="45" customWidth="1"/>
    <col min="5" max="5" width="20" style="45" customWidth="1"/>
    <col min="6" max="8" width="10" style="125" customWidth="1"/>
    <col min="9" max="9" width="12.25" style="228" hidden="1" customWidth="1"/>
    <col min="10" max="10" width="12.625" style="228" hidden="1" customWidth="1"/>
    <col min="11" max="11" width="15" style="228" hidden="1" customWidth="1"/>
    <col min="12" max="13" width="10" style="228" hidden="1" customWidth="1"/>
    <col min="14" max="14" width="18.625" style="228" hidden="1" customWidth="1"/>
    <col min="15" max="15" width="16" style="228" hidden="1" customWidth="1"/>
    <col min="16" max="16" width="10" style="228" hidden="1" customWidth="1"/>
    <col min="17" max="17" width="10" style="228" customWidth="1"/>
    <col min="18" max="18" width="10" style="42" customWidth="1"/>
    <col min="19" max="24" width="10" style="125" customWidth="1"/>
    <col min="25" max="16384" width="10" style="42"/>
  </cols>
  <sheetData>
    <row r="1" spans="1:15" ht="18" customHeight="1">
      <c r="A1" s="65" t="e">
        <f>#REF!</f>
        <v>#REF!</v>
      </c>
      <c r="B1" s="66"/>
      <c r="C1" s="67"/>
      <c r="D1" s="67"/>
      <c r="E1" s="9" t="s">
        <v>437</v>
      </c>
    </row>
    <row r="2" spans="1:15" ht="8.1" customHeight="1">
      <c r="A2" s="5"/>
      <c r="B2" s="14"/>
      <c r="C2" s="7"/>
      <c r="D2" s="7"/>
      <c r="E2" s="2"/>
      <c r="F2" s="155"/>
    </row>
    <row r="3" spans="1:15" ht="91.5" customHeight="1">
      <c r="A3" s="1694" t="str">
        <f>Cover!$B$2</f>
        <v>Rate Contract for Engagement of Surveying Agency for various Survey Works of Transmission Lines 132kv &amp; Above under NERTS for period of 1 Year (With 6 Months Provision for Extension)</v>
      </c>
      <c r="B3" s="1694"/>
      <c r="C3" s="1694"/>
      <c r="D3" s="1694"/>
      <c r="E3" s="1694"/>
    </row>
    <row r="4" spans="1:15" ht="21.95" customHeight="1">
      <c r="A4" s="1698" t="s">
        <v>489</v>
      </c>
      <c r="B4" s="1698"/>
      <c r="C4" s="1698"/>
      <c r="D4" s="1698"/>
      <c r="E4" s="1698"/>
    </row>
    <row r="5" spans="1:15" ht="12" customHeight="1">
      <c r="A5" s="48"/>
      <c r="B5" s="43"/>
      <c r="C5" s="43"/>
      <c r="D5" s="43"/>
      <c r="E5" s="43"/>
    </row>
    <row r="6" spans="1:15" ht="18" customHeight="1">
      <c r="A6" s="35" t="str">
        <f>'Sch-1'!A6</f>
        <v>Bidder’s Name and Address (e) :</v>
      </c>
      <c r="D6" s="70" t="s">
        <v>400</v>
      </c>
    </row>
    <row r="7" spans="1:15" ht="18" customHeight="1">
      <c r="A7" s="126">
        <f>'Sch-1'!A7</f>
        <v>0</v>
      </c>
      <c r="D7" s="71" t="str">
        <f>'Sch-1'!M7</f>
        <v>Sr General Manager (C&amp;M)</v>
      </c>
    </row>
    <row r="8" spans="1:15" ht="18" customHeight="1">
      <c r="A8" s="46" t="s">
        <v>416</v>
      </c>
      <c r="B8" s="1697" t="str">
        <f>IF('Sch-1'!B8=0, "", 'Sch-1'!B8)</f>
        <v>Name_Name</v>
      </c>
      <c r="C8" s="1697"/>
      <c r="D8" s="71" t="str">
        <f>'Sch-1'!M8</f>
        <v xml:space="preserve">Power Grid Corporation of India Limited </v>
      </c>
    </row>
    <row r="9" spans="1:15" ht="18" customHeight="1">
      <c r="A9" s="46" t="s">
        <v>417</v>
      </c>
      <c r="B9" s="1697" t="str">
        <f>IF('Sch-1'!B9=0, "", 'Sch-1'!B9)</f>
        <v>Address1</v>
      </c>
      <c r="C9" s="1697"/>
      <c r="D9" s="71" t="str">
        <f>'Sch-1'!M9</f>
        <v>North Eastern Region</v>
      </c>
    </row>
    <row r="10" spans="1:15" ht="18" customHeight="1">
      <c r="A10" s="47"/>
      <c r="B10" s="1697" t="str">
        <f>IF('Sch-1'!B10=0, "", 'Sch-1'!B10)</f>
        <v>Address2</v>
      </c>
      <c r="C10" s="1697"/>
      <c r="D10" s="71" t="str">
        <f>'Sch-1'!M10</f>
        <v xml:space="preserve">Dongtieh, Lower Nongrah, Lapalang </v>
      </c>
    </row>
    <row r="11" spans="1:15" ht="18" customHeight="1">
      <c r="A11" s="47"/>
      <c r="B11" s="1697" t="str">
        <f>IF('Sch-1'!B11=0, "", 'Sch-1'!B11)</f>
        <v/>
      </c>
      <c r="C11" s="1697"/>
      <c r="D11" s="71" t="str">
        <f>'Sch-1'!M11</f>
        <v>Shillong – 793 006 (Meghalaya).</v>
      </c>
    </row>
    <row r="12" spans="1:15" ht="8.1" customHeight="1"/>
    <row r="13" spans="1:15" ht="24.75" customHeight="1">
      <c r="A13" s="86" t="s">
        <v>382</v>
      </c>
      <c r="B13" s="1699" t="s">
        <v>383</v>
      </c>
      <c r="C13" s="1700"/>
      <c r="D13" s="1695" t="s">
        <v>384</v>
      </c>
      <c r="E13" s="1696"/>
      <c r="I13" s="1693" t="s">
        <v>269</v>
      </c>
      <c r="J13" s="1693"/>
      <c r="K13" s="1693"/>
      <c r="M13" s="1693" t="s">
        <v>304</v>
      </c>
      <c r="N13" s="1693"/>
      <c r="O13" s="1693"/>
    </row>
    <row r="14" spans="1:15" ht="18" customHeight="1">
      <c r="A14" s="49" t="s">
        <v>385</v>
      </c>
      <c r="B14" s="1681" t="s">
        <v>386</v>
      </c>
      <c r="C14" s="1701"/>
      <c r="D14" s="1678" t="e">
        <f>ROUND('Sch-1'!#REF!*C16,0)</f>
        <v>#REF!</v>
      </c>
      <c r="E14" s="1679"/>
      <c r="I14" s="229" t="s">
        <v>247</v>
      </c>
      <c r="K14" s="229">
        <f>ROUND('Sch-1'!AE3*C16,0)</f>
        <v>0</v>
      </c>
      <c r="M14" s="229" t="s">
        <v>247</v>
      </c>
      <c r="O14" s="229">
        <f>ROUND('Sch-1'!AE5*C16,0)</f>
        <v>0</v>
      </c>
    </row>
    <row r="15" spans="1:15" ht="75.75" customHeight="1">
      <c r="A15" s="50"/>
      <c r="B15" s="1668" t="s">
        <v>80</v>
      </c>
      <c r="C15" s="1668"/>
      <c r="D15" s="1702"/>
      <c r="E15" s="1702"/>
    </row>
    <row r="16" spans="1:15" ht="36" customHeight="1">
      <c r="A16" s="50"/>
      <c r="B16" s="51" t="s">
        <v>419</v>
      </c>
      <c r="C16" s="424"/>
      <c r="D16" s="1702"/>
      <c r="E16" s="1702"/>
    </row>
    <row r="17" spans="1:15" ht="18" customHeight="1">
      <c r="A17" s="49" t="s">
        <v>387</v>
      </c>
      <c r="B17" s="1681"/>
      <c r="C17" s="1682"/>
      <c r="D17" s="1669">
        <f>ROUND((C19+C20)*C21,0)</f>
        <v>0</v>
      </c>
      <c r="E17" s="1669"/>
      <c r="I17" s="229" t="s">
        <v>270</v>
      </c>
      <c r="K17" s="230">
        <f>IF(ISERROR(ROUND((J19+J20)*C21,0)),0, ROUND((J19+J20)*C21,0))</f>
        <v>0</v>
      </c>
      <c r="M17" s="229" t="s">
        <v>270</v>
      </c>
      <c r="O17" s="230">
        <f>IF(ISERROR(ROUND((N19+N20)*C21,0)),0, ROUND((N19+N20)*C21,0))</f>
        <v>0</v>
      </c>
    </row>
    <row r="18" spans="1:15" ht="72.75" customHeight="1">
      <c r="A18" s="50"/>
      <c r="B18" s="1668" t="s">
        <v>79</v>
      </c>
      <c r="C18" s="1668"/>
      <c r="D18" s="1670"/>
      <c r="E18" s="1671"/>
      <c r="I18" s="231" t="e">
        <f>C19/'Sch-1'!AE1</f>
        <v>#REF!</v>
      </c>
      <c r="K18" s="228">
        <f>'Sch-1'!AE3</f>
        <v>0</v>
      </c>
      <c r="M18" s="231" t="e">
        <f>I18</f>
        <v>#REF!</v>
      </c>
      <c r="O18" s="228">
        <f>'Sch-1'!AE5</f>
        <v>0</v>
      </c>
    </row>
    <row r="19" spans="1:15" ht="35.25" customHeight="1">
      <c r="A19" s="50"/>
      <c r="B19" s="51" t="s">
        <v>287</v>
      </c>
      <c r="C19" s="715"/>
      <c r="D19" s="1672"/>
      <c r="E19" s="1673"/>
      <c r="I19" s="232" t="s">
        <v>289</v>
      </c>
      <c r="J19" s="228" t="e">
        <f>I18*K18</f>
        <v>#REF!</v>
      </c>
      <c r="M19" s="232" t="s">
        <v>289</v>
      </c>
      <c r="N19" s="228" t="e">
        <f>M18*O18</f>
        <v>#REF!</v>
      </c>
    </row>
    <row r="20" spans="1:15" ht="20.25" customHeight="1">
      <c r="A20" s="50"/>
      <c r="B20" s="51" t="str">
        <f>"Excise duty on this amount @ " &amp; C16*100 &amp; "%"</f>
        <v>Excise duty on this amount @ 0%</v>
      </c>
      <c r="C20" s="130">
        <f>C16*C19</f>
        <v>0</v>
      </c>
      <c r="D20" s="1672"/>
      <c r="E20" s="1673"/>
      <c r="I20" s="232" t="s">
        <v>290</v>
      </c>
      <c r="J20" s="228" t="e">
        <f>J19*C16</f>
        <v>#REF!</v>
      </c>
      <c r="M20" s="232" t="s">
        <v>290</v>
      </c>
      <c r="N20" s="228" t="e">
        <f>N19*C16</f>
        <v>#REF!</v>
      </c>
    </row>
    <row r="21" spans="1:15" ht="18" customHeight="1">
      <c r="A21" s="50"/>
      <c r="B21" s="51" t="s">
        <v>76</v>
      </c>
      <c r="C21" s="424"/>
      <c r="D21" s="1674"/>
      <c r="E21" s="1675"/>
      <c r="I21" s="232"/>
      <c r="M21" s="232"/>
    </row>
    <row r="22" spans="1:15" ht="18" customHeight="1">
      <c r="A22" s="49" t="s">
        <v>388</v>
      </c>
      <c r="B22" s="1681" t="s">
        <v>75</v>
      </c>
      <c r="C22" s="1682"/>
      <c r="D22" s="1678" t="e">
        <f>ROUND((C24+C25)*C26,0)</f>
        <v>#REF!</v>
      </c>
      <c r="E22" s="1679"/>
      <c r="I22" s="229" t="s">
        <v>271</v>
      </c>
      <c r="K22" s="229">
        <f>IF(ISERROR(ROUND((J24+J25)*C26,0)),0, ROUND((J24+J25)*C26,0))</f>
        <v>0</v>
      </c>
      <c r="M22" s="229" t="s">
        <v>271</v>
      </c>
      <c r="O22" s="229">
        <f>IF(ISERROR(ROUND((N24+N25)*C26,0)),0, ROUND((N24+N25)*C26,0))</f>
        <v>0</v>
      </c>
    </row>
    <row r="23" spans="1:15" ht="69" customHeight="1">
      <c r="A23" s="50"/>
      <c r="B23" s="1668" t="s">
        <v>78</v>
      </c>
      <c r="C23" s="1668"/>
      <c r="D23" s="1670"/>
      <c r="E23" s="1671"/>
      <c r="I23" s="231" t="e">
        <f>C24/'Sch-1'!AE1</f>
        <v>#REF!</v>
      </c>
      <c r="K23" s="228">
        <f>K18</f>
        <v>0</v>
      </c>
      <c r="M23" s="231" t="e">
        <f>I23</f>
        <v>#REF!</v>
      </c>
      <c r="O23" s="228">
        <f>O18</f>
        <v>0</v>
      </c>
    </row>
    <row r="24" spans="1:15" ht="34.5" customHeight="1">
      <c r="A24" s="50"/>
      <c r="B24" s="51" t="s">
        <v>288</v>
      </c>
      <c r="C24" s="534" t="e">
        <f>'Sch-1'!#REF!-C19</f>
        <v>#REF!</v>
      </c>
      <c r="D24" s="1672"/>
      <c r="E24" s="1673"/>
      <c r="I24" s="232" t="s">
        <v>289</v>
      </c>
      <c r="J24" s="228" t="e">
        <f>I23*K23</f>
        <v>#REF!</v>
      </c>
      <c r="M24" s="232" t="s">
        <v>289</v>
      </c>
      <c r="N24" s="228" t="e">
        <f>M23*O23</f>
        <v>#REF!</v>
      </c>
    </row>
    <row r="25" spans="1:15" ht="23.25" customHeight="1">
      <c r="A25" s="50"/>
      <c r="B25" s="51" t="str">
        <f>"Excise duty on this amount @ " &amp; C16*100 &amp; "%"</f>
        <v>Excise duty on this amount @ 0%</v>
      </c>
      <c r="C25" s="261" t="e">
        <f>C24*C16</f>
        <v>#REF!</v>
      </c>
      <c r="D25" s="1672"/>
      <c r="E25" s="1673"/>
      <c r="I25" s="232" t="s">
        <v>290</v>
      </c>
      <c r="J25" s="228" t="e">
        <f>J24*C16</f>
        <v>#REF!</v>
      </c>
      <c r="M25" s="232" t="s">
        <v>290</v>
      </c>
      <c r="N25" s="228" t="e">
        <f>N24*C16</f>
        <v>#REF!</v>
      </c>
    </row>
    <row r="26" spans="1:15" ht="22.5" customHeight="1">
      <c r="A26" s="50"/>
      <c r="B26" s="51" t="s">
        <v>280</v>
      </c>
      <c r="C26" s="424"/>
      <c r="D26" s="1674"/>
      <c r="E26" s="1675"/>
    </row>
    <row r="27" spans="1:15" ht="18" customHeight="1">
      <c r="A27" s="49" t="s">
        <v>389</v>
      </c>
      <c r="B27" s="1681" t="s">
        <v>445</v>
      </c>
      <c r="C27" s="1682"/>
      <c r="D27" s="1678" t="str">
        <f>IF(Octroi!E16=0, "", ROUND(Octroi!E16,0))</f>
        <v/>
      </c>
      <c r="E27" s="1679"/>
    </row>
    <row r="28" spans="1:15" ht="50.1" customHeight="1">
      <c r="A28" s="50"/>
      <c r="B28" s="1685" t="s">
        <v>61</v>
      </c>
      <c r="C28" s="1686"/>
      <c r="D28" s="1680"/>
      <c r="E28" s="1680"/>
    </row>
    <row r="29" spans="1:15" ht="26.25" customHeight="1">
      <c r="A29" s="50"/>
      <c r="B29" s="307" t="s">
        <v>83</v>
      </c>
      <c r="C29" s="623" t="s">
        <v>63</v>
      </c>
      <c r="D29" s="1680"/>
      <c r="E29" s="1680"/>
    </row>
    <row r="30" spans="1:15" ht="18" customHeight="1">
      <c r="A30" s="49" t="s">
        <v>395</v>
      </c>
      <c r="B30" s="1681" t="s">
        <v>446</v>
      </c>
      <c r="C30" s="1682"/>
      <c r="D30" s="1678" t="str">
        <f>IF('Entry Tax'!E16=0, "", ROUND('Entry Tax'!E16,0))</f>
        <v/>
      </c>
      <c r="E30" s="1679"/>
    </row>
    <row r="31" spans="1:15" ht="50.1" customHeight="1">
      <c r="A31" s="50"/>
      <c r="B31" s="1685" t="s">
        <v>62</v>
      </c>
      <c r="C31" s="1686"/>
      <c r="D31" s="1680"/>
      <c r="E31" s="1680"/>
    </row>
    <row r="32" spans="1:15" ht="26.25" customHeight="1">
      <c r="A32" s="50"/>
      <c r="B32" s="307" t="s">
        <v>447</v>
      </c>
      <c r="C32" s="623" t="s">
        <v>64</v>
      </c>
      <c r="D32" s="1680"/>
      <c r="E32" s="1680"/>
    </row>
    <row r="33" spans="1:15" ht="18" customHeight="1">
      <c r="A33" s="49" t="s">
        <v>397</v>
      </c>
      <c r="B33" s="1681" t="s">
        <v>390</v>
      </c>
      <c r="C33" s="1682"/>
      <c r="D33" s="1678" t="str">
        <f>IF('Other Taxes &amp; Duties'!F16=0, "", ROUND('Other Taxes &amp; Duties'!F16,0))</f>
        <v/>
      </c>
      <c r="E33" s="1679"/>
    </row>
    <row r="34" spans="1:15" ht="60" customHeight="1">
      <c r="A34" s="50"/>
      <c r="B34" s="1676" t="s">
        <v>541</v>
      </c>
      <c r="C34" s="1677"/>
      <c r="D34" s="1680"/>
      <c r="E34" s="1680"/>
    </row>
    <row r="35" spans="1:15" ht="36" customHeight="1">
      <c r="A35" s="50"/>
      <c r="B35" s="307" t="s">
        <v>448</v>
      </c>
      <c r="C35" s="623" t="s">
        <v>65</v>
      </c>
      <c r="D35" s="1680"/>
      <c r="E35" s="1680"/>
    </row>
    <row r="36" spans="1:15" ht="18" customHeight="1">
      <c r="A36" s="1667"/>
      <c r="B36" s="1691" t="s">
        <v>291</v>
      </c>
      <c r="C36" s="1692"/>
      <c r="D36" s="1684" t="e">
        <f>SUM(D14,D17,D22)</f>
        <v>#REF!</v>
      </c>
      <c r="E36" s="1684"/>
      <c r="I36" s="228" t="s">
        <v>295</v>
      </c>
      <c r="K36" s="233">
        <f>K14+K17+K22</f>
        <v>0</v>
      </c>
      <c r="M36" s="228" t="s">
        <v>305</v>
      </c>
      <c r="O36" s="233">
        <f>O14+O17+O22</f>
        <v>0</v>
      </c>
    </row>
    <row r="37" spans="1:15" ht="50.1" customHeight="1">
      <c r="A37" s="1667"/>
      <c r="B37" s="1689" t="s">
        <v>292</v>
      </c>
      <c r="C37" s="1690"/>
      <c r="D37" s="1687" t="s">
        <v>293</v>
      </c>
      <c r="E37" s="1688"/>
    </row>
    <row r="38" spans="1:15" ht="18" customHeight="1">
      <c r="A38" s="53"/>
      <c r="B38" s="54"/>
      <c r="C38" s="54"/>
      <c r="D38" s="55"/>
      <c r="E38" s="55"/>
    </row>
    <row r="39" spans="1:15" ht="99" customHeight="1">
      <c r="A39" s="81" t="s">
        <v>71</v>
      </c>
      <c r="B39" s="1683" t="s">
        <v>470</v>
      </c>
      <c r="C39" s="1683"/>
      <c r="D39" s="1683"/>
      <c r="E39" s="1683"/>
    </row>
    <row r="40" spans="1:15" ht="18" customHeight="1">
      <c r="A40" s="56"/>
      <c r="B40" s="56"/>
      <c r="C40" s="56"/>
      <c r="D40" s="56"/>
      <c r="E40" s="56"/>
    </row>
    <row r="41" spans="1:15" ht="30" customHeight="1">
      <c r="A41" s="56"/>
      <c r="B41" s="56"/>
      <c r="C41" s="40"/>
      <c r="D41" s="56"/>
      <c r="E41" s="56"/>
    </row>
    <row r="42" spans="1:15" ht="30" customHeight="1">
      <c r="A42" s="39" t="s">
        <v>84</v>
      </c>
      <c r="B42" s="117" t="str">
        <f>IF('Sch-1'!B35=0,"", 'Sch-1'!B35)</f>
        <v>30  Apr  2024</v>
      </c>
      <c r="C42" s="40" t="s">
        <v>412</v>
      </c>
      <c r="D42" s="110" t="e">
        <f xml:space="preserve"> IF(#REF!=0, "",#REF!)</f>
        <v>#REF!</v>
      </c>
      <c r="F42" s="234"/>
    </row>
    <row r="43" spans="1:15" ht="30" customHeight="1">
      <c r="A43" s="39" t="s">
        <v>471</v>
      </c>
      <c r="B43" s="109" t="str">
        <f>IF('Sch-1'!B36=0,"", 'Sch-1'!B36)</f>
        <v>Place_Place</v>
      </c>
      <c r="C43" s="40" t="s">
        <v>413</v>
      </c>
      <c r="D43" s="110" t="e">
        <f xml:space="preserve"> IF(#REF!=0, "",#REF!)</f>
        <v>#REF!</v>
      </c>
      <c r="F43" s="234"/>
    </row>
    <row r="44" spans="1:15" ht="30" customHeight="1">
      <c r="A44" s="154"/>
      <c r="B44" s="153"/>
      <c r="C44" s="40"/>
      <c r="D44" s="125"/>
      <c r="E44" s="125"/>
      <c r="F44" s="234"/>
    </row>
    <row r="45" spans="1:15" ht="33" customHeight="1">
      <c r="A45" s="154"/>
      <c r="B45" s="153"/>
      <c r="C45" s="155"/>
      <c r="D45" s="184"/>
      <c r="E45" s="181"/>
      <c r="F45" s="234"/>
    </row>
    <row r="46" spans="1:15" ht="21.95" customHeight="1">
      <c r="A46" s="182"/>
      <c r="B46" s="182"/>
      <c r="C46" s="182"/>
      <c r="D46" s="182"/>
      <c r="E46" s="183"/>
    </row>
    <row r="47" spans="1:15" ht="21.95" customHeight="1">
      <c r="A47" s="182"/>
      <c r="B47" s="182"/>
      <c r="C47" s="182"/>
      <c r="D47" s="182"/>
      <c r="E47" s="183"/>
    </row>
    <row r="48" spans="1:15" ht="21.95" customHeight="1">
      <c r="A48" s="182"/>
      <c r="B48" s="182"/>
      <c r="C48" s="182"/>
      <c r="D48" s="182"/>
      <c r="E48" s="183"/>
    </row>
    <row r="49" spans="1:5" ht="21.95" customHeight="1">
      <c r="A49" s="182"/>
      <c r="B49" s="182"/>
      <c r="C49" s="182"/>
      <c r="D49" s="182"/>
      <c r="E49" s="183"/>
    </row>
    <row r="50" spans="1:5" ht="21.95" customHeight="1">
      <c r="A50" s="182"/>
      <c r="B50" s="182"/>
      <c r="C50" s="182"/>
      <c r="D50" s="182"/>
      <c r="E50" s="183"/>
    </row>
    <row r="51" spans="1:5" ht="21.95" customHeight="1">
      <c r="A51" s="182"/>
      <c r="B51" s="182"/>
      <c r="C51" s="182"/>
      <c r="D51" s="182"/>
      <c r="E51" s="183"/>
    </row>
    <row r="52" spans="1:5" ht="24.95" customHeight="1">
      <c r="A52" s="181"/>
      <c r="B52" s="181"/>
      <c r="C52" s="181"/>
      <c r="D52" s="181"/>
      <c r="E52" s="181"/>
    </row>
    <row r="53" spans="1:5" ht="24.95" customHeight="1">
      <c r="A53" s="181"/>
      <c r="B53" s="181"/>
      <c r="C53" s="181"/>
      <c r="D53" s="181"/>
      <c r="E53" s="181"/>
    </row>
    <row r="54" spans="1:5" ht="24.95" customHeight="1">
      <c r="A54" s="181"/>
      <c r="B54" s="181"/>
      <c r="C54" s="181"/>
      <c r="D54" s="181"/>
      <c r="E54" s="181"/>
    </row>
    <row r="55" spans="1:5" ht="24.95" customHeight="1">
      <c r="A55" s="181"/>
      <c r="B55" s="181"/>
      <c r="C55" s="181"/>
      <c r="D55" s="181"/>
      <c r="E55" s="181"/>
    </row>
    <row r="56" spans="1:5" ht="24.95" customHeight="1">
      <c r="A56" s="181"/>
      <c r="B56" s="181"/>
      <c r="C56" s="181"/>
      <c r="D56" s="181"/>
      <c r="E56" s="181"/>
    </row>
    <row r="57" spans="1:5" ht="24.95" customHeight="1">
      <c r="A57" s="181"/>
      <c r="B57" s="181"/>
      <c r="C57" s="181"/>
      <c r="D57" s="181"/>
      <c r="E57" s="181"/>
    </row>
    <row r="58" spans="1:5" ht="24.95" customHeight="1">
      <c r="A58" s="181"/>
      <c r="B58" s="181"/>
      <c r="C58" s="181"/>
      <c r="D58" s="181"/>
      <c r="E58" s="181"/>
    </row>
    <row r="59" spans="1:5" ht="24.95" customHeight="1">
      <c r="A59" s="181"/>
      <c r="B59" s="181"/>
      <c r="C59" s="181"/>
      <c r="D59" s="181"/>
      <c r="E59" s="181"/>
    </row>
    <row r="60" spans="1:5" ht="24.95" customHeight="1">
      <c r="A60" s="181"/>
      <c r="B60" s="181"/>
      <c r="C60" s="181"/>
      <c r="D60" s="181"/>
      <c r="E60" s="181"/>
    </row>
    <row r="61" spans="1:5" ht="24.95" customHeight="1">
      <c r="A61" s="181"/>
      <c r="B61" s="181"/>
      <c r="C61" s="181"/>
      <c r="D61" s="181"/>
      <c r="E61" s="181"/>
    </row>
    <row r="62" spans="1:5" ht="24.95" customHeight="1">
      <c r="A62" s="181"/>
      <c r="B62" s="181"/>
      <c r="C62" s="181"/>
      <c r="D62" s="181"/>
      <c r="E62" s="181"/>
    </row>
    <row r="63" spans="1:5" ht="24.95" customHeight="1">
      <c r="A63" s="181"/>
      <c r="B63" s="181"/>
      <c r="C63" s="181"/>
      <c r="D63" s="181"/>
      <c r="E63" s="181"/>
    </row>
    <row r="64" spans="1:5" ht="24.95" customHeight="1">
      <c r="A64" s="181"/>
      <c r="B64" s="181"/>
      <c r="C64" s="181"/>
      <c r="D64" s="181"/>
      <c r="E64" s="181"/>
    </row>
    <row r="65" spans="1:5" ht="24.95" customHeight="1">
      <c r="A65" s="181"/>
      <c r="B65" s="181"/>
      <c r="C65" s="181"/>
      <c r="D65" s="181"/>
      <c r="E65" s="181"/>
    </row>
    <row r="66" spans="1:5" ht="24.95" customHeight="1">
      <c r="A66" s="181"/>
      <c r="B66" s="181"/>
      <c r="C66" s="181"/>
      <c r="D66" s="181"/>
      <c r="E66" s="181"/>
    </row>
    <row r="67" spans="1:5" ht="24.95" customHeight="1">
      <c r="A67" s="181"/>
      <c r="B67" s="181"/>
      <c r="C67" s="181"/>
      <c r="D67" s="181"/>
      <c r="E67" s="181"/>
    </row>
    <row r="68" spans="1:5" ht="24.95" customHeight="1">
      <c r="A68" s="181"/>
      <c r="B68" s="181"/>
      <c r="C68" s="181"/>
      <c r="D68" s="181"/>
      <c r="E68" s="181"/>
    </row>
    <row r="69" spans="1:5" ht="24.95" customHeight="1">
      <c r="A69" s="181"/>
      <c r="B69" s="181"/>
      <c r="C69" s="181"/>
      <c r="D69" s="181"/>
      <c r="E69" s="181"/>
    </row>
    <row r="70" spans="1:5" ht="24.95" customHeight="1">
      <c r="A70" s="181"/>
      <c r="B70" s="181"/>
      <c r="C70" s="181"/>
      <c r="D70" s="181"/>
      <c r="E70" s="181"/>
    </row>
    <row r="71" spans="1:5" ht="24.95" customHeight="1">
      <c r="A71" s="181"/>
      <c r="B71" s="181"/>
      <c r="C71" s="181"/>
      <c r="D71" s="181"/>
      <c r="E71" s="181"/>
    </row>
    <row r="72" spans="1:5" ht="24.95" customHeight="1">
      <c r="A72" s="181"/>
      <c r="B72" s="181"/>
      <c r="C72" s="181"/>
      <c r="D72" s="181"/>
      <c r="E72" s="181"/>
    </row>
    <row r="73" spans="1:5" ht="24.95" customHeight="1">
      <c r="A73" s="181"/>
      <c r="B73" s="181"/>
      <c r="C73" s="181"/>
      <c r="D73" s="181"/>
      <c r="E73" s="181"/>
    </row>
    <row r="74" spans="1:5" ht="24.95" customHeight="1">
      <c r="A74" s="181"/>
      <c r="B74" s="181"/>
      <c r="C74" s="181"/>
      <c r="D74" s="181"/>
      <c r="E74" s="181"/>
    </row>
    <row r="75" spans="1:5">
      <c r="A75" s="181"/>
      <c r="B75" s="181"/>
      <c r="C75" s="181"/>
      <c r="D75" s="181"/>
      <c r="E75" s="181"/>
    </row>
    <row r="76" spans="1:5">
      <c r="A76" s="181"/>
      <c r="B76" s="181"/>
      <c r="C76" s="181"/>
      <c r="D76" s="181"/>
      <c r="E76" s="181"/>
    </row>
    <row r="77" spans="1:5">
      <c r="A77" s="181"/>
      <c r="B77" s="181"/>
      <c r="C77" s="181"/>
      <c r="D77" s="181"/>
      <c r="E77" s="181"/>
    </row>
    <row r="78" spans="1:5">
      <c r="A78" s="181"/>
      <c r="B78" s="181"/>
      <c r="C78" s="181"/>
      <c r="D78" s="181"/>
      <c r="E78" s="181"/>
    </row>
    <row r="79" spans="1:5">
      <c r="A79" s="181"/>
      <c r="B79" s="181"/>
      <c r="C79" s="181"/>
      <c r="D79" s="181"/>
      <c r="E79" s="181"/>
    </row>
    <row r="80" spans="1:5">
      <c r="A80" s="181"/>
      <c r="B80" s="181"/>
      <c r="C80" s="181"/>
      <c r="D80" s="181"/>
      <c r="E80" s="181"/>
    </row>
    <row r="81" spans="1:5">
      <c r="A81" s="181"/>
      <c r="B81" s="181"/>
      <c r="C81" s="181"/>
      <c r="D81" s="181"/>
      <c r="E81" s="181"/>
    </row>
    <row r="82" spans="1:5">
      <c r="A82" s="181"/>
      <c r="B82" s="181"/>
      <c r="C82" s="181"/>
      <c r="D82" s="181"/>
      <c r="E82" s="181"/>
    </row>
    <row r="83" spans="1:5">
      <c r="A83" s="181"/>
      <c r="B83" s="181"/>
      <c r="C83" s="181"/>
      <c r="D83" s="181"/>
      <c r="E83" s="181"/>
    </row>
    <row r="84" spans="1:5">
      <c r="A84" s="181"/>
      <c r="B84" s="181"/>
      <c r="C84" s="181"/>
      <c r="D84" s="181"/>
      <c r="E84" s="181"/>
    </row>
    <row r="85" spans="1:5">
      <c r="A85" s="181"/>
      <c r="B85" s="181"/>
      <c r="C85" s="181"/>
      <c r="D85" s="181"/>
      <c r="E85" s="181"/>
    </row>
    <row r="86" spans="1:5">
      <c r="A86" s="181"/>
      <c r="B86" s="181"/>
      <c r="C86" s="181"/>
      <c r="D86" s="181"/>
      <c r="E86" s="181"/>
    </row>
    <row r="87" spans="1:5">
      <c r="A87" s="181"/>
      <c r="B87" s="181"/>
      <c r="C87" s="181"/>
      <c r="D87" s="181"/>
      <c r="E87" s="181"/>
    </row>
    <row r="88" spans="1:5">
      <c r="A88" s="181"/>
      <c r="B88" s="181"/>
      <c r="C88" s="181"/>
      <c r="D88" s="181"/>
      <c r="E88" s="181"/>
    </row>
    <row r="89" spans="1:5">
      <c r="A89" s="181"/>
      <c r="B89" s="181"/>
      <c r="C89" s="181"/>
      <c r="D89" s="181"/>
      <c r="E89" s="181"/>
    </row>
    <row r="90" spans="1:5">
      <c r="A90" s="181"/>
      <c r="B90" s="181"/>
      <c r="C90" s="181"/>
      <c r="D90" s="181"/>
      <c r="E90" s="181"/>
    </row>
    <row r="91" spans="1:5">
      <c r="A91" s="181"/>
      <c r="B91" s="181"/>
      <c r="C91" s="181"/>
      <c r="D91" s="181"/>
      <c r="E91" s="181"/>
    </row>
    <row r="92" spans="1:5">
      <c r="A92" s="181"/>
      <c r="B92" s="181"/>
      <c r="C92" s="181"/>
      <c r="D92" s="181"/>
      <c r="E92" s="181"/>
    </row>
  </sheetData>
  <sheetProtection password="B593" sheet="1" objects="1" scenarios="1" selectLockedCells="1"/>
  <dataConsolidate/>
  <customSheetViews>
    <customSheetView guid="{92E4643E-E153-4A15-ADC8-B3E5FA86113E}" showPageBreaks="1" printArea="1" hiddenColumns="1" state="hidden" view="pageBreakPreview">
      <selection activeCell="C16" sqref="C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1A69D62F-E881-40D6-8A9A-90D0B2FD17F9}" showPageBreaks="1" printArea="1" hiddenColumns="1" state="hidden" view="pageBreakPreview">
      <selection activeCell="C16" sqref="C1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7FEA3959-92A6-4B7E-927B-087EAC5E7414}" showPageBreaks="1" printArea="1" hiddenColumns="1" state="hidden" view="pageBreakPreview">
      <selection activeCell="C16" sqref="C1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8DCF598F-E3E8-4517-8889-6DF83747DD2A}" showPageBreaks="1" printArea="1" hiddenColumns="1" view="pageBreakPreview" topLeftCell="A27">
      <selection activeCell="C26" sqref="C2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B7DA3930-F502-4F10-B6E9-DF93489BC550}" scale="90" hiddenColumns="1" topLeftCell="A16">
      <selection activeCell="C26" sqref="C2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89820FCD-8AFD-42C4-B05F-5701FCC12354}" scale="90" hiddenColumns="1" topLeftCell="A6">
      <selection activeCell="C16" sqref="C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DECF7153-B692-414F-BA42-AEEFA09CA6EC}" scale="90" hiddenColumns="1" topLeftCell="A28">
      <selection activeCell="D31" sqref="D31:E32"/>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693AE0F1-9847-4E6A-B08E-BAB67D33B621}" scale="90" hiddenColumns="1" topLeftCell="A7">
      <selection activeCell="D18" sqref="D18:E21"/>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38BADFEC-005D-4348-A1C4-C10C151F5DFC}" scale="90" hiddenColumns="1" topLeftCell="A19">
      <selection activeCell="C26" sqref="C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3AF5D368-0F40-4903-B06B-A4E8DE0BBD2F}" scale="90" hiddenColumns="1" topLeftCell="A26">
      <selection activeCell="D28" sqref="D28:E29"/>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091A6405-72DB-46E0-B81A-EC53A5C58396}" scale="90" hiddenColumns="1" topLeftCell="A4">
      <selection activeCell="D18" sqref="D18:E21"/>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27A45B7A-04F2-4516-B80B-5ED0825D4ED3}" scale="90" hiddenColumns="1" topLeftCell="A25">
      <selection activeCell="D28" sqref="D28:E29"/>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611D8B62-9C40-451B-ABB4-92F111B2BF43}" scale="90" hiddenColumns="1" topLeftCell="A26">
      <selection activeCell="D28" sqref="D28:E29"/>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75ADC1CB-B2FC-4413-A994-9BBA99DCA57A}" scale="90" hiddenColumns="1" topLeftCell="A6">
      <selection activeCell="C16" sqref="C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2CE5BBB8-7D2C-4EA1-98DE-92BEDF0C8A97}" scale="90" hiddenColumns="1" topLeftCell="A25">
      <selection activeCell="D31" sqref="D31:E32"/>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B95AE71C-5BDA-4E26-8FE3-DB001AA67062}" scale="90" hiddenColumns="1">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85C5F000-3F2E-4A34-B83F-6CE80CF74968}" showPageBreaks="1" printArea="1" hiddenColumns="1" view="pageBreakPreview" topLeftCell="A37">
      <selection activeCell="D23" sqref="D23:E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996AFBE6-B482-42C1-8052-EFE8998821C2}" showPageBreaks="1" printArea="1" hiddenColumns="1" view="pageBreakPreview" topLeftCell="A37">
      <selection activeCell="D23" sqref="D23:E2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AD86AC6C-B2E5-489A-BA08-94D78CF752AB}" showPageBreaks="1" printArea="1" hiddenColumns="1" view="pageBreakPreview" topLeftCell="A31">
      <selection activeCell="D18" sqref="D18:E2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2F2FBC91-79AB-49BF-B046-986FA957665E}" showPageBreaks="1" printArea="1" hiddenColumns="1" view="pageBreakPreview" topLeftCell="A30">
      <selection activeCell="C16" sqref="C16"/>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A6F13BD3-B96C-452C-968D-78F6E5959979}" showPageBreaks="1" printArea="1" hiddenColumns="1" state="hidden" view="pageBreakPreview">
      <selection activeCell="C16" sqref="C16"/>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s>
  <mergeCells count="40">
    <mergeCell ref="D14:E14"/>
    <mergeCell ref="B22:C22"/>
    <mergeCell ref="D23:E26"/>
    <mergeCell ref="B15:C15"/>
    <mergeCell ref="B14:C14"/>
    <mergeCell ref="D15:E16"/>
    <mergeCell ref="B17:C17"/>
    <mergeCell ref="M13:O13"/>
    <mergeCell ref="A3:E3"/>
    <mergeCell ref="D13:E13"/>
    <mergeCell ref="B8:C8"/>
    <mergeCell ref="B10:C10"/>
    <mergeCell ref="A4:E4"/>
    <mergeCell ref="B11:C11"/>
    <mergeCell ref="B9:C9"/>
    <mergeCell ref="B13:C13"/>
    <mergeCell ref="I13:K13"/>
    <mergeCell ref="B39:E39"/>
    <mergeCell ref="D36:E36"/>
    <mergeCell ref="B28:C28"/>
    <mergeCell ref="D34:E35"/>
    <mergeCell ref="D33:E33"/>
    <mergeCell ref="D37:E37"/>
    <mergeCell ref="B37:C37"/>
    <mergeCell ref="B31:C31"/>
    <mergeCell ref="D30:E30"/>
    <mergeCell ref="B36:C36"/>
    <mergeCell ref="B33:C33"/>
    <mergeCell ref="B30:C30"/>
    <mergeCell ref="A36:A37"/>
    <mergeCell ref="B18:C18"/>
    <mergeCell ref="D17:E17"/>
    <mergeCell ref="D18:E21"/>
    <mergeCell ref="B34:C34"/>
    <mergeCell ref="B23:C23"/>
    <mergeCell ref="D27:E27"/>
    <mergeCell ref="D28:E29"/>
    <mergeCell ref="D31:E32"/>
    <mergeCell ref="D22:E22"/>
    <mergeCell ref="B27:C27"/>
  </mergeCells>
  <phoneticPr fontId="2" type="noConversion"/>
  <dataValidations xWindow="810" yWindow="367" count="10">
    <dataValidation allowBlank="1" showInputMessage="1" showErrorMessage="1" prompt="You may write remarks regarding Other Taxes &amp; Duties here." sqref="D34:E35"/>
    <dataValidation allowBlank="1" showInputMessage="1" showErrorMessage="1" prompt="You may write remarks regarding Entry Tax here." sqref="D31:E32"/>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26">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19:C20">
      <formula1>0</formula1>
    </dataValidation>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16">
      <formula1>0</formula1>
    </dataValidation>
    <dataValidation allowBlank="1" showInputMessage="1" showErrorMessage="1" prompt="You may write remarks regarding Excise Duty here." sqref="D15:E16"/>
    <dataValidation allowBlank="1" showInputMessage="1" showErrorMessage="1" prompt="You may write remarks regarding Sales Tax here." sqref="D18:E21"/>
    <dataValidation allowBlank="1" showInputMessage="1" showErrorMessage="1" prompt="You may write remarks regarding VAT here." sqref="D23:E26"/>
    <dataValidation allowBlank="1" showInputMessage="1" showErrorMessage="1" prompt="You may write remarks regarding Octroi here." sqref="D28:E29"/>
    <dataValidation type="decimal" operator="greaterThanOrEqual" allowBlank="1" showInputMessage="1" showErrorMessage="1" error="Enter Numeric figure in Percent only." prompt="Enter Rate of Sales Tax for Direct supply items indicated in Sch-1. " sqref="C21">
      <formula1>0</formula1>
    </dataValidation>
  </dataValidations>
  <hyperlinks>
    <hyperlink ref="C29" location="Octroi!Print_Area" tooltip="Click here for Details of Octroi" display="Click here for details of Octroi"/>
    <hyperlink ref="C32" location="'Entry Tax'!Print_Area" tooltip="Click here for details of Entry Taxes" display="Click here for details of Entry Taxes"/>
    <hyperlink ref="C35" location="'Other Taxes &amp; Duties'!A1" tooltip="Click here for details of Other taxes &amp; Duties" display="Click here for details of Other Taxes &amp; Duties"/>
  </hyperlinks>
  <printOptions horizontalCentered="1"/>
  <pageMargins left="0.31" right="0.25" top="0.52" bottom="0.67" header="0.23" footer="0.24"/>
  <pageSetup paperSize="9" scale="90" fitToHeight="0" orientation="portrait" r:id="rId25"/>
  <headerFooter alignWithMargins="0">
    <oddFooter>&amp;R&amp;"Book Antiqua,Bold"&amp;10Schedule-5/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33"/>
  </sheetPr>
  <dimension ref="A1:X92"/>
  <sheetViews>
    <sheetView topLeftCell="A23" zoomScale="90" zoomScaleNormal="90" zoomScaleSheetLayoutView="100" workbookViewId="0">
      <selection activeCell="D23" sqref="D23:E26"/>
    </sheetView>
  </sheetViews>
  <sheetFormatPr defaultColWidth="10" defaultRowHeight="16.5"/>
  <cols>
    <col min="1" max="1" width="10.375" style="45" customWidth="1"/>
    <col min="2" max="2" width="40.875" style="45" customWidth="1"/>
    <col min="3" max="3" width="17.5" style="45" customWidth="1"/>
    <col min="4" max="4" width="20.5" style="45" customWidth="1"/>
    <col min="5" max="5" width="20" style="45" customWidth="1"/>
    <col min="6" max="8" width="10" style="125" customWidth="1"/>
    <col min="9" max="9" width="12.25" style="228" hidden="1" customWidth="1"/>
    <col min="10" max="10" width="12.625" style="228" hidden="1" customWidth="1"/>
    <col min="11" max="11" width="15" style="228" hidden="1" customWidth="1"/>
    <col min="12" max="13" width="10" style="228" hidden="1" customWidth="1"/>
    <col min="14" max="14" width="18.625" style="228" hidden="1" customWidth="1"/>
    <col min="15" max="15" width="16" style="228" hidden="1" customWidth="1"/>
    <col min="16" max="16" width="10" style="228" hidden="1" customWidth="1"/>
    <col min="17" max="17" width="10" style="228" customWidth="1"/>
    <col min="18" max="18" width="10" style="42" customWidth="1"/>
    <col min="19" max="24" width="10" style="125" customWidth="1"/>
    <col min="25" max="16384" width="10" style="42"/>
  </cols>
  <sheetData>
    <row r="1" spans="1:15" ht="18" customHeight="1">
      <c r="A1" s="65" t="s">
        <v>570</v>
      </c>
      <c r="B1" s="66"/>
      <c r="C1" s="67"/>
      <c r="D1" s="67"/>
      <c r="E1" s="9" t="s">
        <v>437</v>
      </c>
    </row>
    <row r="2" spans="1:15" ht="8.1" customHeight="1">
      <c r="A2" s="5"/>
      <c r="B2" s="14"/>
      <c r="C2" s="7"/>
      <c r="D2" s="7"/>
      <c r="E2" s="2"/>
      <c r="F2" s="155"/>
    </row>
    <row r="3" spans="1:15" ht="39.950000000000003" customHeight="1">
      <c r="A3" s="1703" t="str">
        <f>Cover!$B$2</f>
        <v>Rate Contract for Engagement of Surveying Agency for various Survey Works of Transmission Lines 132kv &amp; Above under NERTS for period of 1 Year (With 6 Months Provision for Extension)</v>
      </c>
      <c r="B3" s="1703"/>
      <c r="C3" s="1703"/>
      <c r="D3" s="1703"/>
      <c r="E3" s="1703"/>
    </row>
    <row r="4" spans="1:15" ht="21.95" customHeight="1">
      <c r="A4" s="1698" t="s">
        <v>418</v>
      </c>
      <c r="B4" s="1698"/>
      <c r="C4" s="1698"/>
      <c r="D4" s="1698"/>
      <c r="E4" s="1698"/>
    </row>
    <row r="5" spans="1:15" ht="12" customHeight="1">
      <c r="A5" s="48"/>
      <c r="B5" s="43"/>
      <c r="C5" s="43"/>
      <c r="D5" s="43"/>
      <c r="E5" s="43"/>
    </row>
    <row r="6" spans="1:15" ht="18" customHeight="1">
      <c r="A6" s="35" t="str">
        <f>'Sch-1'!A6</f>
        <v>Bidder’s Name and Address (e) :</v>
      </c>
      <c r="D6" s="70" t="s">
        <v>400</v>
      </c>
    </row>
    <row r="7" spans="1:15" ht="18" customHeight="1">
      <c r="A7" s="126">
        <f>'Sch-1'!A7</f>
        <v>0</v>
      </c>
      <c r="D7" s="71" t="str">
        <f>'Sch-1'!M7</f>
        <v>Sr General Manager (C&amp;M)</v>
      </c>
    </row>
    <row r="8" spans="1:15" ht="18" customHeight="1">
      <c r="A8" s="46" t="s">
        <v>416</v>
      </c>
      <c r="B8" s="1697" t="str">
        <f>IF('Sch-1'!B8=0, "", 'Sch-1'!B8)</f>
        <v>Name_Name</v>
      </c>
      <c r="C8" s="1697"/>
      <c r="D8" s="71" t="str">
        <f>'Sch-1'!M8</f>
        <v xml:space="preserve">Power Grid Corporation of India Limited </v>
      </c>
    </row>
    <row r="9" spans="1:15" ht="18" customHeight="1">
      <c r="A9" s="46" t="s">
        <v>417</v>
      </c>
      <c r="B9" s="1697" t="str">
        <f>IF('Sch-1'!B9=0, "", 'Sch-1'!B9)</f>
        <v>Address1</v>
      </c>
      <c r="C9" s="1697"/>
      <c r="D9" s="71" t="str">
        <f>'Sch-1'!M9</f>
        <v>North Eastern Region</v>
      </c>
    </row>
    <row r="10" spans="1:15" ht="18" customHeight="1">
      <c r="A10" s="47"/>
      <c r="B10" s="1697" t="str">
        <f>IF('Sch-1'!B10=0, "", 'Sch-1'!B10)</f>
        <v>Address2</v>
      </c>
      <c r="C10" s="1697"/>
      <c r="D10" s="71" t="str">
        <f>'Sch-1'!M10</f>
        <v xml:space="preserve">Dongtieh, Lower Nongrah, Lapalang </v>
      </c>
    </row>
    <row r="11" spans="1:15" ht="18" customHeight="1">
      <c r="A11" s="47"/>
      <c r="B11" s="1697" t="str">
        <f>IF('Sch-1'!B11=0, "", 'Sch-1'!B11)</f>
        <v/>
      </c>
      <c r="C11" s="1697"/>
      <c r="D11" s="71" t="str">
        <f>'Sch-1'!M11</f>
        <v>Shillong – 793 006 (Meghalaya).</v>
      </c>
    </row>
    <row r="12" spans="1:15" ht="8.1" customHeight="1"/>
    <row r="13" spans="1:15" ht="21.95" customHeight="1">
      <c r="A13" s="86" t="s">
        <v>382</v>
      </c>
      <c r="B13" s="1699" t="s">
        <v>383</v>
      </c>
      <c r="C13" s="1700"/>
      <c r="D13" s="1695" t="s">
        <v>384</v>
      </c>
      <c r="E13" s="1696"/>
      <c r="I13" s="1693" t="s">
        <v>269</v>
      </c>
      <c r="J13" s="1693"/>
      <c r="K13" s="1693"/>
      <c r="M13" s="1693" t="s">
        <v>304</v>
      </c>
      <c r="N13" s="1693"/>
      <c r="O13" s="1693"/>
    </row>
    <row r="14" spans="1:15" ht="18" customHeight="1">
      <c r="A14" s="49" t="s">
        <v>385</v>
      </c>
      <c r="B14" s="1681" t="s">
        <v>386</v>
      </c>
      <c r="C14" s="1701"/>
      <c r="D14" s="1678" t="e">
        <f>ROUND(Discount!Q18*C16,0)</f>
        <v>#REF!</v>
      </c>
      <c r="E14" s="1679"/>
      <c r="I14" s="229" t="s">
        <v>247</v>
      </c>
      <c r="K14" s="229">
        <f>ROUND('Sch-1'!AE3*C16,0)</f>
        <v>0</v>
      </c>
      <c r="M14" s="229" t="s">
        <v>247</v>
      </c>
      <c r="O14" s="229">
        <f>ROUND('Sch-1'!AE5*C16,0)</f>
        <v>0</v>
      </c>
    </row>
    <row r="15" spans="1:15" ht="75.75" customHeight="1">
      <c r="A15" s="50"/>
      <c r="B15" s="1668" t="s">
        <v>80</v>
      </c>
      <c r="C15" s="1668"/>
      <c r="D15" s="1702"/>
      <c r="E15" s="1702"/>
    </row>
    <row r="16" spans="1:15" ht="36" customHeight="1">
      <c r="A16" s="50"/>
      <c r="B16" s="51" t="s">
        <v>419</v>
      </c>
      <c r="C16" s="621">
        <f>'Sch-5-old'!C16</f>
        <v>0</v>
      </c>
      <c r="D16" s="1702"/>
      <c r="E16" s="1702"/>
    </row>
    <row r="17" spans="1:15" ht="18" customHeight="1">
      <c r="A17" s="49" t="s">
        <v>387</v>
      </c>
      <c r="B17" s="1681" t="s">
        <v>74</v>
      </c>
      <c r="C17" s="1682"/>
      <c r="D17" s="1669">
        <f>ROUND((C19+C20)*C21,0)</f>
        <v>0</v>
      </c>
      <c r="E17" s="1669"/>
      <c r="I17" s="229" t="s">
        <v>270</v>
      </c>
      <c r="K17" s="230">
        <f>IF(ISERROR(ROUND((J19+J20)*C21,0)),0, ROUND((J19+J20)*C21,0))</f>
        <v>0</v>
      </c>
      <c r="M17" s="229" t="s">
        <v>270</v>
      </c>
      <c r="O17" s="230">
        <f>IF(ISERROR(ROUND((N19+N20)*C21,0)),0, ROUND((N19+N20)*C21,0))</f>
        <v>0</v>
      </c>
    </row>
    <row r="18" spans="1:15" ht="72.75" customHeight="1">
      <c r="A18" s="50"/>
      <c r="B18" s="1668" t="s">
        <v>79</v>
      </c>
      <c r="C18" s="1668"/>
      <c r="D18" s="1670"/>
      <c r="E18" s="1671"/>
      <c r="I18" s="231" t="e">
        <f>C19/'Sch-1'!AE1</f>
        <v>#REF!</v>
      </c>
      <c r="K18" s="228">
        <f>'Sch-1'!AE3</f>
        <v>0</v>
      </c>
      <c r="M18" s="231" t="e">
        <f>I18</f>
        <v>#REF!</v>
      </c>
      <c r="O18" s="228">
        <f>'Sch-1'!AE5</f>
        <v>0</v>
      </c>
    </row>
    <row r="19" spans="1:15" ht="35.25" customHeight="1">
      <c r="A19" s="50"/>
      <c r="B19" s="51" t="s">
        <v>287</v>
      </c>
      <c r="C19" s="622">
        <f>'Sch-5-old'!C19*(1-'Sch-1'!V15)</f>
        <v>0</v>
      </c>
      <c r="D19" s="1672"/>
      <c r="E19" s="1673"/>
      <c r="I19" s="232" t="s">
        <v>289</v>
      </c>
      <c r="J19" s="228" t="e">
        <f>I18*K18</f>
        <v>#REF!</v>
      </c>
      <c r="M19" s="232" t="s">
        <v>289</v>
      </c>
      <c r="N19" s="228" t="e">
        <f>M18*O18</f>
        <v>#REF!</v>
      </c>
    </row>
    <row r="20" spans="1:15" ht="20.25" customHeight="1">
      <c r="A20" s="50"/>
      <c r="B20" s="51" t="str">
        <f>"Excise duty on this amount @ " &amp; C16*100 &amp; "%"</f>
        <v>Excise duty on this amount @ 0%</v>
      </c>
      <c r="C20" s="130">
        <f>C16*C19</f>
        <v>0</v>
      </c>
      <c r="D20" s="1672"/>
      <c r="E20" s="1673"/>
      <c r="I20" s="232" t="s">
        <v>290</v>
      </c>
      <c r="J20" s="228" t="e">
        <f>J19*C16</f>
        <v>#REF!</v>
      </c>
      <c r="M20" s="232" t="s">
        <v>290</v>
      </c>
      <c r="N20" s="228" t="e">
        <f>N19*C16</f>
        <v>#REF!</v>
      </c>
    </row>
    <row r="21" spans="1:15" ht="18" customHeight="1">
      <c r="A21" s="50"/>
      <c r="B21" s="51" t="s">
        <v>76</v>
      </c>
      <c r="C21" s="621">
        <f>'Sch-5-old'!C21</f>
        <v>0</v>
      </c>
      <c r="D21" s="1674"/>
      <c r="E21" s="1675"/>
      <c r="I21" s="232"/>
      <c r="M21" s="232"/>
    </row>
    <row r="22" spans="1:15" ht="18" customHeight="1">
      <c r="A22" s="49" t="s">
        <v>388</v>
      </c>
      <c r="B22" s="1681" t="s">
        <v>75</v>
      </c>
      <c r="C22" s="1682"/>
      <c r="D22" s="1678" t="e">
        <f>ROUND((C24+C25)*C26,0)</f>
        <v>#REF!</v>
      </c>
      <c r="E22" s="1679"/>
      <c r="I22" s="229" t="s">
        <v>271</v>
      </c>
      <c r="K22" s="229">
        <f>IF(ISERROR(ROUND((J24+J25)*C26,0)),0, ROUND((J24+J25)*C26,0))</f>
        <v>0</v>
      </c>
      <c r="M22" s="229" t="s">
        <v>271</v>
      </c>
      <c r="O22" s="229">
        <f>IF(ISERROR(ROUND((N24+N25)*C26,0)),0, ROUND((N24+N25)*C26,0))</f>
        <v>0</v>
      </c>
    </row>
    <row r="23" spans="1:15" ht="69" customHeight="1">
      <c r="A23" s="50"/>
      <c r="B23" s="1668" t="s">
        <v>78</v>
      </c>
      <c r="C23" s="1668"/>
      <c r="D23" s="1670"/>
      <c r="E23" s="1671"/>
      <c r="I23" s="231" t="e">
        <f>C24/'Sch-1'!AE1</f>
        <v>#REF!</v>
      </c>
      <c r="K23" s="228">
        <f>K18</f>
        <v>0</v>
      </c>
      <c r="M23" s="231" t="e">
        <f>I23</f>
        <v>#REF!</v>
      </c>
      <c r="O23" s="228">
        <f>O18</f>
        <v>0</v>
      </c>
    </row>
    <row r="24" spans="1:15" ht="34.5" customHeight="1">
      <c r="A24" s="50"/>
      <c r="B24" s="51" t="s">
        <v>288</v>
      </c>
      <c r="C24" s="534" t="e">
        <f>Discount!Q18-C19</f>
        <v>#REF!</v>
      </c>
      <c r="D24" s="1672"/>
      <c r="E24" s="1673"/>
      <c r="I24" s="232" t="s">
        <v>289</v>
      </c>
      <c r="J24" s="228" t="e">
        <f>I23*K23</f>
        <v>#REF!</v>
      </c>
      <c r="M24" s="232" t="s">
        <v>289</v>
      </c>
      <c r="N24" s="228" t="e">
        <f>M23*O23</f>
        <v>#REF!</v>
      </c>
    </row>
    <row r="25" spans="1:15" ht="23.25" customHeight="1">
      <c r="A25" s="50"/>
      <c r="B25" s="51" t="str">
        <f>"Excise duty on this amount @ " &amp; C16*100 &amp; "%"</f>
        <v>Excise duty on this amount @ 0%</v>
      </c>
      <c r="C25" s="261" t="e">
        <f>C24*C16</f>
        <v>#REF!</v>
      </c>
      <c r="D25" s="1672"/>
      <c r="E25" s="1673"/>
      <c r="I25" s="232" t="s">
        <v>290</v>
      </c>
      <c r="J25" s="228" t="e">
        <f>J24*C16</f>
        <v>#REF!</v>
      </c>
      <c r="M25" s="232" t="s">
        <v>290</v>
      </c>
      <c r="N25" s="228" t="e">
        <f>N24*C16</f>
        <v>#REF!</v>
      </c>
    </row>
    <row r="26" spans="1:15" ht="22.5" customHeight="1">
      <c r="A26" s="50"/>
      <c r="B26" s="51" t="s">
        <v>280</v>
      </c>
      <c r="C26" s="424">
        <f>'Sch-5-old'!C26</f>
        <v>0</v>
      </c>
      <c r="D26" s="1674"/>
      <c r="E26" s="1675"/>
    </row>
    <row r="27" spans="1:15" ht="18" customHeight="1">
      <c r="A27" s="49" t="s">
        <v>389</v>
      </c>
      <c r="B27" s="1681" t="s">
        <v>445</v>
      </c>
      <c r="C27" s="1682"/>
      <c r="D27" s="1678" t="str">
        <f>'Sch-5-old'!D27:E27</f>
        <v/>
      </c>
      <c r="E27" s="1679"/>
    </row>
    <row r="28" spans="1:15" ht="50.1" customHeight="1">
      <c r="A28" s="50"/>
      <c r="B28" s="1685" t="s">
        <v>61</v>
      </c>
      <c r="C28" s="1686"/>
      <c r="D28" s="1680"/>
      <c r="E28" s="1680"/>
    </row>
    <row r="29" spans="1:15" ht="26.25" customHeight="1">
      <c r="A29" s="50"/>
      <c r="B29" s="307" t="s">
        <v>83</v>
      </c>
      <c r="C29" s="605" t="s">
        <v>63</v>
      </c>
      <c r="D29" s="1680"/>
      <c r="E29" s="1680"/>
    </row>
    <row r="30" spans="1:15" ht="18" customHeight="1">
      <c r="A30" s="49" t="s">
        <v>395</v>
      </c>
      <c r="B30" s="1681" t="s">
        <v>446</v>
      </c>
      <c r="C30" s="1682"/>
      <c r="D30" s="1678" t="str">
        <f>'Sch-5-old'!D30:E30</f>
        <v/>
      </c>
      <c r="E30" s="1679"/>
    </row>
    <row r="31" spans="1:15" ht="50.1" customHeight="1">
      <c r="A31" s="50"/>
      <c r="B31" s="1685" t="s">
        <v>62</v>
      </c>
      <c r="C31" s="1686"/>
      <c r="D31" s="1680"/>
      <c r="E31" s="1680"/>
    </row>
    <row r="32" spans="1:15" ht="26.25" customHeight="1">
      <c r="A32" s="50"/>
      <c r="B32" s="307" t="s">
        <v>447</v>
      </c>
      <c r="C32" s="605" t="s">
        <v>64</v>
      </c>
      <c r="D32" s="1680"/>
      <c r="E32" s="1680"/>
    </row>
    <row r="33" spans="1:15" ht="18" customHeight="1">
      <c r="A33" s="49" t="s">
        <v>397</v>
      </c>
      <c r="B33" s="1681" t="s">
        <v>390</v>
      </c>
      <c r="C33" s="1682"/>
      <c r="D33" s="1678" t="str">
        <f>'Sch-5-old'!D33:E33</f>
        <v/>
      </c>
      <c r="E33" s="1679"/>
    </row>
    <row r="34" spans="1:15" ht="60" customHeight="1">
      <c r="A34" s="50"/>
      <c r="B34" s="1705" t="s">
        <v>82</v>
      </c>
      <c r="C34" s="1677"/>
      <c r="D34" s="1680"/>
      <c r="E34" s="1680"/>
    </row>
    <row r="35" spans="1:15" ht="36" customHeight="1">
      <c r="A35" s="50"/>
      <c r="B35" s="307" t="s">
        <v>448</v>
      </c>
      <c r="C35" s="605" t="s">
        <v>65</v>
      </c>
      <c r="D35" s="1680"/>
      <c r="E35" s="1680"/>
    </row>
    <row r="36" spans="1:15" ht="18" customHeight="1">
      <c r="A36" s="1667"/>
      <c r="B36" s="1691" t="s">
        <v>291</v>
      </c>
      <c r="C36" s="1692"/>
      <c r="D36" s="1684" t="e">
        <f>SUM(D14,D17,D22)</f>
        <v>#REF!</v>
      </c>
      <c r="E36" s="1684"/>
      <c r="I36" s="228" t="s">
        <v>295</v>
      </c>
      <c r="K36" s="233">
        <f>K14+K17+K22</f>
        <v>0</v>
      </c>
      <c r="M36" s="228" t="s">
        <v>305</v>
      </c>
      <c r="O36" s="233">
        <f>O14+O17+O22</f>
        <v>0</v>
      </c>
    </row>
    <row r="37" spans="1:15" ht="50.1" customHeight="1">
      <c r="A37" s="1667"/>
      <c r="B37" s="1689" t="s">
        <v>292</v>
      </c>
      <c r="C37" s="1690"/>
      <c r="D37" s="1687" t="s">
        <v>293</v>
      </c>
      <c r="E37" s="1688"/>
    </row>
    <row r="38" spans="1:15" ht="18" customHeight="1">
      <c r="A38" s="53"/>
      <c r="B38" s="54"/>
      <c r="C38" s="54"/>
      <c r="D38" s="55"/>
      <c r="E38" s="55"/>
    </row>
    <row r="39" spans="1:15" ht="99" customHeight="1">
      <c r="A39" s="81" t="s">
        <v>71</v>
      </c>
      <c r="B39" s="1704" t="s">
        <v>470</v>
      </c>
      <c r="C39" s="1704"/>
      <c r="D39" s="1704"/>
      <c r="E39" s="1704"/>
    </row>
    <row r="40" spans="1:15" ht="18" customHeight="1">
      <c r="A40" s="56"/>
      <c r="B40" s="56"/>
      <c r="C40" s="56"/>
      <c r="D40" s="56"/>
      <c r="E40" s="56"/>
    </row>
    <row r="41" spans="1:15" ht="30" customHeight="1">
      <c r="A41" s="56"/>
      <c r="B41" s="56"/>
      <c r="C41" s="40"/>
      <c r="D41" s="56"/>
      <c r="E41" s="56"/>
    </row>
    <row r="42" spans="1:15" ht="30" customHeight="1">
      <c r="A42" s="39" t="s">
        <v>84</v>
      </c>
      <c r="B42" s="117" t="str">
        <f>IF('Sch-1'!B35=0,"", 'Sch-1'!B35)</f>
        <v>30  Apr  2024</v>
      </c>
      <c r="C42" s="40" t="s">
        <v>412</v>
      </c>
      <c r="D42" s="110" t="e">
        <f>IF('Sch-1'!#REF!=0,"",'Sch-1'!#REF!)</f>
        <v>#REF!</v>
      </c>
      <c r="F42" s="234"/>
    </row>
    <row r="43" spans="1:15" ht="30" customHeight="1">
      <c r="A43" s="39" t="s">
        <v>471</v>
      </c>
      <c r="B43" s="109" t="str">
        <f>IF('Sch-1'!B36=0,"", 'Sch-1'!B36)</f>
        <v>Place_Place</v>
      </c>
      <c r="C43" s="40" t="s">
        <v>413</v>
      </c>
      <c r="D43" s="110" t="e">
        <f>IF('Sch-1'!#REF!=0,"",'Sch-1'!#REF!)</f>
        <v>#REF!</v>
      </c>
      <c r="F43" s="234"/>
    </row>
    <row r="44" spans="1:15" ht="30" customHeight="1">
      <c r="A44" s="154"/>
      <c r="B44" s="153"/>
      <c r="C44" s="40"/>
      <c r="D44" s="125"/>
      <c r="E44" s="125"/>
      <c r="F44" s="234"/>
    </row>
    <row r="45" spans="1:15" ht="33" customHeight="1">
      <c r="A45" s="154"/>
      <c r="B45" s="153"/>
      <c r="C45" s="155"/>
      <c r="D45" s="184"/>
      <c r="E45" s="181"/>
      <c r="F45" s="234"/>
    </row>
    <row r="46" spans="1:15" ht="21.95" customHeight="1">
      <c r="A46" s="182"/>
      <c r="B46" s="182"/>
      <c r="C46" s="182"/>
      <c r="D46" s="182"/>
      <c r="E46" s="183"/>
    </row>
    <row r="47" spans="1:15" ht="21.95" customHeight="1">
      <c r="A47" s="182"/>
      <c r="B47" s="182"/>
      <c r="C47" s="182"/>
      <c r="D47" s="182"/>
      <c r="E47" s="183"/>
    </row>
    <row r="48" spans="1:15" ht="21.95" customHeight="1">
      <c r="A48" s="182"/>
      <c r="B48" s="182"/>
      <c r="C48" s="182"/>
      <c r="D48" s="182"/>
      <c r="E48" s="183"/>
    </row>
    <row r="49" spans="1:5" ht="21.95" customHeight="1">
      <c r="A49" s="182"/>
      <c r="B49" s="182"/>
      <c r="C49" s="182"/>
      <c r="D49" s="182"/>
      <c r="E49" s="183"/>
    </row>
    <row r="50" spans="1:5" ht="21.95" customHeight="1">
      <c r="A50" s="182"/>
      <c r="B50" s="182"/>
      <c r="C50" s="182"/>
      <c r="D50" s="182"/>
      <c r="E50" s="183"/>
    </row>
    <row r="51" spans="1:5" ht="21.95" customHeight="1">
      <c r="A51" s="182"/>
      <c r="B51" s="182"/>
      <c r="C51" s="182"/>
      <c r="D51" s="182"/>
      <c r="E51" s="183"/>
    </row>
    <row r="52" spans="1:5" ht="24.95" customHeight="1">
      <c r="A52" s="181"/>
      <c r="B52" s="181"/>
      <c r="C52" s="181"/>
      <c r="D52" s="181"/>
      <c r="E52" s="181"/>
    </row>
    <row r="53" spans="1:5" ht="24.95" customHeight="1">
      <c r="A53" s="181"/>
      <c r="B53" s="181"/>
      <c r="C53" s="181"/>
      <c r="D53" s="181"/>
      <c r="E53" s="181"/>
    </row>
    <row r="54" spans="1:5" ht="24.95" customHeight="1">
      <c r="A54" s="181"/>
      <c r="B54" s="181"/>
      <c r="C54" s="181"/>
      <c r="D54" s="181"/>
      <c r="E54" s="181"/>
    </row>
    <row r="55" spans="1:5" ht="24.95" customHeight="1">
      <c r="A55" s="181"/>
      <c r="B55" s="181"/>
      <c r="C55" s="181"/>
      <c r="D55" s="181"/>
      <c r="E55" s="181"/>
    </row>
    <row r="56" spans="1:5" ht="24.95" customHeight="1">
      <c r="A56" s="181"/>
      <c r="B56" s="181"/>
      <c r="C56" s="181"/>
      <c r="D56" s="181"/>
      <c r="E56" s="181"/>
    </row>
    <row r="57" spans="1:5" ht="24.95" customHeight="1">
      <c r="A57" s="181"/>
      <c r="B57" s="181"/>
      <c r="C57" s="181"/>
      <c r="D57" s="181"/>
      <c r="E57" s="181"/>
    </row>
    <row r="58" spans="1:5" ht="24.95" customHeight="1">
      <c r="A58" s="181"/>
      <c r="B58" s="181"/>
      <c r="C58" s="181"/>
      <c r="D58" s="181"/>
      <c r="E58" s="181"/>
    </row>
    <row r="59" spans="1:5" ht="24.95" customHeight="1">
      <c r="A59" s="181"/>
      <c r="B59" s="181"/>
      <c r="C59" s="181"/>
      <c r="D59" s="181"/>
      <c r="E59" s="181"/>
    </row>
    <row r="60" spans="1:5" ht="24.95" customHeight="1">
      <c r="A60" s="181"/>
      <c r="B60" s="181"/>
      <c r="C60" s="181"/>
      <c r="D60" s="181"/>
      <c r="E60" s="181"/>
    </row>
    <row r="61" spans="1:5" ht="24.95" customHeight="1">
      <c r="A61" s="181"/>
      <c r="B61" s="181"/>
      <c r="C61" s="181"/>
      <c r="D61" s="181"/>
      <c r="E61" s="181"/>
    </row>
    <row r="62" spans="1:5" ht="24.95" customHeight="1">
      <c r="A62" s="181"/>
      <c r="B62" s="181"/>
      <c r="C62" s="181"/>
      <c r="D62" s="181"/>
      <c r="E62" s="181"/>
    </row>
    <row r="63" spans="1:5" ht="24.95" customHeight="1">
      <c r="A63" s="181"/>
      <c r="B63" s="181"/>
      <c r="C63" s="181"/>
      <c r="D63" s="181"/>
      <c r="E63" s="181"/>
    </row>
    <row r="64" spans="1:5" ht="24.95" customHeight="1">
      <c r="A64" s="181"/>
      <c r="B64" s="181"/>
      <c r="C64" s="181"/>
      <c r="D64" s="181"/>
      <c r="E64" s="181"/>
    </row>
    <row r="65" spans="1:5" ht="24.95" customHeight="1">
      <c r="A65" s="181"/>
      <c r="B65" s="181"/>
      <c r="C65" s="181"/>
      <c r="D65" s="181"/>
      <c r="E65" s="181"/>
    </row>
    <row r="66" spans="1:5" ht="24.95" customHeight="1">
      <c r="A66" s="181"/>
      <c r="B66" s="181"/>
      <c r="C66" s="181"/>
      <c r="D66" s="181"/>
      <c r="E66" s="181"/>
    </row>
    <row r="67" spans="1:5" ht="24.95" customHeight="1">
      <c r="A67" s="181"/>
      <c r="B67" s="181"/>
      <c r="C67" s="181"/>
      <c r="D67" s="181"/>
      <c r="E67" s="181"/>
    </row>
    <row r="68" spans="1:5" ht="24.95" customHeight="1">
      <c r="A68" s="181"/>
      <c r="B68" s="181"/>
      <c r="C68" s="181"/>
      <c r="D68" s="181"/>
      <c r="E68" s="181"/>
    </row>
    <row r="69" spans="1:5" ht="24.95" customHeight="1">
      <c r="A69" s="181"/>
      <c r="B69" s="181"/>
      <c r="C69" s="181"/>
      <c r="D69" s="181"/>
      <c r="E69" s="181"/>
    </row>
    <row r="70" spans="1:5" ht="24.95" customHeight="1">
      <c r="A70" s="181"/>
      <c r="B70" s="181"/>
      <c r="C70" s="181"/>
      <c r="D70" s="181"/>
      <c r="E70" s="181"/>
    </row>
    <row r="71" spans="1:5" ht="24.95" customHeight="1">
      <c r="A71" s="181"/>
      <c r="B71" s="181"/>
      <c r="C71" s="181"/>
      <c r="D71" s="181"/>
      <c r="E71" s="181"/>
    </row>
    <row r="72" spans="1:5" ht="24.95" customHeight="1">
      <c r="A72" s="181"/>
      <c r="B72" s="181"/>
      <c r="C72" s="181"/>
      <c r="D72" s="181"/>
      <c r="E72" s="181"/>
    </row>
    <row r="73" spans="1:5" ht="24.95" customHeight="1">
      <c r="A73" s="181"/>
      <c r="B73" s="181"/>
      <c r="C73" s="181"/>
      <c r="D73" s="181"/>
      <c r="E73" s="181"/>
    </row>
    <row r="74" spans="1:5" ht="24.95" customHeight="1">
      <c r="A74" s="181"/>
      <c r="B74" s="181"/>
      <c r="C74" s="181"/>
      <c r="D74" s="181"/>
      <c r="E74" s="181"/>
    </row>
    <row r="75" spans="1:5">
      <c r="A75" s="181"/>
      <c r="B75" s="181"/>
      <c r="C75" s="181"/>
      <c r="D75" s="181"/>
      <c r="E75" s="181"/>
    </row>
    <row r="76" spans="1:5">
      <c r="A76" s="181"/>
      <c r="B76" s="181"/>
      <c r="C76" s="181"/>
      <c r="D76" s="181"/>
      <c r="E76" s="181"/>
    </row>
    <row r="77" spans="1:5">
      <c r="A77" s="181"/>
      <c r="B77" s="181"/>
      <c r="C77" s="181"/>
      <c r="D77" s="181"/>
      <c r="E77" s="181"/>
    </row>
    <row r="78" spans="1:5">
      <c r="A78" s="181"/>
      <c r="B78" s="181"/>
      <c r="C78" s="181"/>
      <c r="D78" s="181"/>
      <c r="E78" s="181"/>
    </row>
    <row r="79" spans="1:5">
      <c r="A79" s="181"/>
      <c r="B79" s="181"/>
      <c r="C79" s="181"/>
      <c r="D79" s="181"/>
      <c r="E79" s="181"/>
    </row>
    <row r="80" spans="1:5">
      <c r="A80" s="181"/>
      <c r="B80" s="181"/>
      <c r="C80" s="181"/>
      <c r="D80" s="181"/>
      <c r="E80" s="181"/>
    </row>
    <row r="81" spans="1:5">
      <c r="A81" s="181"/>
      <c r="B81" s="181"/>
      <c r="C81" s="181"/>
      <c r="D81" s="181"/>
      <c r="E81" s="181"/>
    </row>
    <row r="82" spans="1:5">
      <c r="A82" s="181"/>
      <c r="B82" s="181"/>
      <c r="C82" s="181"/>
      <c r="D82" s="181"/>
      <c r="E82" s="181"/>
    </row>
    <row r="83" spans="1:5">
      <c r="A83" s="181"/>
      <c r="B83" s="181"/>
      <c r="C83" s="181"/>
      <c r="D83" s="181"/>
      <c r="E83" s="181"/>
    </row>
    <row r="84" spans="1:5">
      <c r="A84" s="181"/>
      <c r="B84" s="181"/>
      <c r="C84" s="181"/>
      <c r="D84" s="181"/>
      <c r="E84" s="181"/>
    </row>
    <row r="85" spans="1:5">
      <c r="A85" s="181"/>
      <c r="B85" s="181"/>
      <c r="C85" s="181"/>
      <c r="D85" s="181"/>
      <c r="E85" s="181"/>
    </row>
    <row r="86" spans="1:5">
      <c r="A86" s="181"/>
      <c r="B86" s="181"/>
      <c r="C86" s="181"/>
      <c r="D86" s="181"/>
      <c r="E86" s="181"/>
    </row>
    <row r="87" spans="1:5">
      <c r="A87" s="181"/>
      <c r="B87" s="181"/>
      <c r="C87" s="181"/>
      <c r="D87" s="181"/>
      <c r="E87" s="181"/>
    </row>
    <row r="88" spans="1:5">
      <c r="A88" s="181"/>
      <c r="B88" s="181"/>
      <c r="C88" s="181"/>
      <c r="D88" s="181"/>
      <c r="E88" s="181"/>
    </row>
    <row r="89" spans="1:5">
      <c r="A89" s="181"/>
      <c r="B89" s="181"/>
      <c r="C89" s="181"/>
      <c r="D89" s="181"/>
      <c r="E89" s="181"/>
    </row>
    <row r="90" spans="1:5">
      <c r="A90" s="181"/>
      <c r="B90" s="181"/>
      <c r="C90" s="181"/>
      <c r="D90" s="181"/>
      <c r="E90" s="181"/>
    </row>
    <row r="91" spans="1:5">
      <c r="A91" s="181"/>
      <c r="B91" s="181"/>
      <c r="C91" s="181"/>
      <c r="D91" s="181"/>
      <c r="E91" s="181"/>
    </row>
    <row r="92" spans="1:5">
      <c r="A92" s="181"/>
      <c r="B92" s="181"/>
      <c r="C92" s="181"/>
      <c r="D92" s="181"/>
      <c r="E92" s="181"/>
    </row>
  </sheetData>
  <sheetProtection password="DB10" sheet="1" objects="1" scenarios="1" selectLockedCells="1"/>
  <dataConsolidate/>
  <customSheetViews>
    <customSheetView guid="{92E4643E-E153-4A15-ADC8-B3E5FA86113E}" scale="90" hiddenColumns="1" state="hidden" topLeftCell="A23">
      <selection activeCell="D23" sqref="D23:E2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1A69D62F-E881-40D6-8A9A-90D0B2FD17F9}" scale="90" hiddenColumns="1" state="hidden" topLeftCell="A23">
      <selection activeCell="D23" sqref="D23:E2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7FEA3959-92A6-4B7E-927B-087EAC5E7414}" scale="90" hiddenColumns="1" state="hidden" topLeftCell="A23">
      <selection activeCell="D23" sqref="D23:E2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8DCF598F-E3E8-4517-8889-6DF83747DD2A}" scale="90" hiddenColumns="1" state="hidden" topLeftCell="A23">
      <selection activeCell="D23" sqref="D23:E2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B7DA3930-F502-4F10-B6E9-DF93489BC550}" scale="90" hiddenColumns="1" state="hidden" topLeftCell="A15">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89820FCD-8AFD-42C4-B05F-5701FCC12354}" scale="90" hiddenColumns="1" state="hidden" topLeftCell="A19">
      <selection activeCell="C26" sqref="C2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DECF7153-B692-414F-BA42-AEEFA09CA6EC}" scale="90" hiddenColumns="1" state="hidden" topLeftCell="A19">
      <selection activeCell="C26" sqref="C2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693AE0F1-9847-4E6A-B08E-BAB67D33B621}" scale="90" hiddenColumns="1" state="hidden" topLeftCell="A28">
      <selection activeCell="D17" sqref="D17:E17"/>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38BADFEC-005D-4348-A1C4-C10C151F5DFC}" scale="90" hiddenColumns="1" state="hidden">
      <selection activeCell="C26" sqref="C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3AF5D368-0F40-4903-B06B-A4E8DE0BBD2F}" scale="90" hiddenColumns="1" state="hidden">
      <selection activeCell="D34" sqref="D34:E35"/>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091A6405-72DB-46E0-B81A-EC53A5C58396}" scale="90" hiddenColumns="1" state="hidden">
      <selection activeCell="D34" sqref="D34:E35"/>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27A45B7A-04F2-4516-B80B-5ED0825D4ED3}" scale="90" hiddenColumns="1" state="hidden">
      <selection activeCell="D34" sqref="D34:E35"/>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611D8B62-9C40-451B-ABB4-92F111B2BF43}" scale="90" hiddenColumns="1" state="hidden">
      <selection activeCell="D34" sqref="D34:E35"/>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75ADC1CB-B2FC-4413-A994-9BBA99DCA57A}" scale="90" hiddenColumns="1" state="hidden" topLeftCell="A19">
      <selection activeCell="C26" sqref="C26"/>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2CE5BBB8-7D2C-4EA1-98DE-92BEDF0C8A97}" scale="90" hiddenColumns="1" state="hidden" topLeftCell="A19">
      <selection activeCell="C26" sqref="C2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B95AE71C-5BDA-4E26-8FE3-DB001AA67062}" scale="90" hiddenColumns="1" state="hidden" topLeftCell="A19">
      <selection activeCell="C26" sqref="C2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85C5F000-3F2E-4A34-B83F-6CE80CF74968}" scale="90" hiddenColumns="1" state="hidden" topLeftCell="A15">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996AFBE6-B482-42C1-8052-EFE8998821C2}" scale="90" hiddenColumns="1" state="hidden" topLeftCell="A15">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AD86AC6C-B2E5-489A-BA08-94D78CF752AB}" scale="90" hiddenColumns="1" state="hidden" topLeftCell="A15">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2F2FBC91-79AB-49BF-B046-986FA957665E}" scale="90" hiddenColumns="1" state="hidden" topLeftCell="A23">
      <selection activeCell="D23" sqref="D23:E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6F13BD3-B96C-452C-968D-78F6E5959979}" scale="90" hiddenColumns="1" state="hidden" topLeftCell="A23">
      <selection activeCell="D23" sqref="D23:E2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s>
  <mergeCells count="40">
    <mergeCell ref="B39:E39"/>
    <mergeCell ref="B33:C33"/>
    <mergeCell ref="D33:E33"/>
    <mergeCell ref="B34:C34"/>
    <mergeCell ref="D34:E35"/>
    <mergeCell ref="A36:A37"/>
    <mergeCell ref="B36:C36"/>
    <mergeCell ref="D36:E36"/>
    <mergeCell ref="B37:C37"/>
    <mergeCell ref="D37:E37"/>
    <mergeCell ref="B28:C28"/>
    <mergeCell ref="D28:E29"/>
    <mergeCell ref="B30:C30"/>
    <mergeCell ref="D30:E30"/>
    <mergeCell ref="B31:C31"/>
    <mergeCell ref="D31:E32"/>
    <mergeCell ref="B22:C22"/>
    <mergeCell ref="D22:E22"/>
    <mergeCell ref="B23:C23"/>
    <mergeCell ref="D23:E26"/>
    <mergeCell ref="B27:C27"/>
    <mergeCell ref="D27:E27"/>
    <mergeCell ref="I13:K13"/>
    <mergeCell ref="M13:O13"/>
    <mergeCell ref="B14:C14"/>
    <mergeCell ref="D14:E14"/>
    <mergeCell ref="B17:C17"/>
    <mergeCell ref="D17:E17"/>
    <mergeCell ref="B18:C18"/>
    <mergeCell ref="D18:E21"/>
    <mergeCell ref="B13:C13"/>
    <mergeCell ref="D13:E13"/>
    <mergeCell ref="B15:C15"/>
    <mergeCell ref="D15:E16"/>
    <mergeCell ref="B10:C10"/>
    <mergeCell ref="B11:C11"/>
    <mergeCell ref="A3:E3"/>
    <mergeCell ref="A4:E4"/>
    <mergeCell ref="B8:C8"/>
    <mergeCell ref="B9:C9"/>
  </mergeCells>
  <phoneticPr fontId="30" type="noConversion"/>
  <dataValidations xWindow="818" yWindow="392" count="10">
    <dataValidation type="decimal" operator="greaterThanOrEqual" allowBlank="1" showInputMessage="1" showErrorMessage="1" error="Enter Numeric figure in Percent only." prompt="Enter Rate of Sales Tax for Direct supply items indicated in Sch-1. " sqref="C21">
      <formula1>0</formula1>
    </dataValidation>
    <dataValidation allowBlank="1" showInputMessage="1" showErrorMessage="1" prompt="You may write remarks regarding Octroi here." sqref="D28:E29"/>
    <dataValidation allowBlank="1" showInputMessage="1" showErrorMessage="1" prompt="You may write remarks regarding VAT here." sqref="D23:E26"/>
    <dataValidation allowBlank="1" showInputMessage="1" showErrorMessage="1" prompt="You may write remarks regarding Sales Tax here." sqref="D18:E21"/>
    <dataValidation allowBlank="1" showInputMessage="1" showErrorMessage="1" prompt="You may write remarks regarding Excise Duty here." sqref="D15:E16"/>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16">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19:C20">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26">
      <formula1>0</formula1>
    </dataValidation>
    <dataValidation allowBlank="1" showInputMessage="1" showErrorMessage="1" prompt="You may write remarks regarding Entry Tax here." sqref="D31:E32"/>
    <dataValidation allowBlank="1" showInputMessage="1" showErrorMessage="1" prompt="You may write remarks regarding Other Taxes &amp; Duties here." sqref="D34:E35"/>
  </dataValidations>
  <hyperlinks>
    <hyperlink ref="C29" location="Octroi!Print_Area" tooltip="Click here for Details of Octroi" display="Click here for details of Octroi"/>
    <hyperlink ref="C32" location="'Entry Tax'!Print_Area" tooltip="Click here for details of Entry Taxes" display="Click here for details of Entry Taxes"/>
    <hyperlink ref="C35" location="'Other Taxes &amp; Duties'!A1" tooltip="Click here for details of Other taxes &amp; Duties" display="Click here for details of Other Taxes &amp; Duties"/>
  </hyperlinks>
  <printOptions horizontalCentered="1"/>
  <pageMargins left="0.31" right="0.25" top="0.52" bottom="0.67" header="0.23" footer="0.24"/>
  <pageSetup paperSize="9" scale="90" fitToHeight="0" orientation="portrait" r:id="rId22"/>
  <headerFooter alignWithMargins="0">
    <oddFooter>&amp;R&amp;"Book Antiqua,Bold"&amp;10Schedule-5/ Page &amp;P of &amp;N</oddFooter>
  </headerFooter>
  <drawing r:id="rId2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tabColor indexed="33"/>
  </sheetPr>
  <dimension ref="A1:X70"/>
  <sheetViews>
    <sheetView view="pageBreakPreview" zoomScaleNormal="100" zoomScaleSheetLayoutView="100" workbookViewId="0">
      <selection activeCell="D17" sqref="D17:E17"/>
    </sheetView>
  </sheetViews>
  <sheetFormatPr defaultColWidth="10" defaultRowHeight="16.5"/>
  <cols>
    <col min="1" max="1" width="10.375" style="815" customWidth="1"/>
    <col min="2" max="2" width="40.875" style="815" customWidth="1"/>
    <col min="3" max="3" width="17.5" style="815" customWidth="1"/>
    <col min="4" max="4" width="20.5" style="815" customWidth="1"/>
    <col min="5" max="5" width="20" style="815" customWidth="1"/>
    <col min="6" max="6" width="10" style="812" customWidth="1"/>
    <col min="7" max="7" width="29.875" style="812" customWidth="1"/>
    <col min="8" max="8" width="10" style="812" customWidth="1"/>
    <col min="9" max="9" width="12.25" style="831" hidden="1" customWidth="1"/>
    <col min="10" max="10" width="12.625" style="831" hidden="1" customWidth="1"/>
    <col min="11" max="11" width="15" style="831" hidden="1" customWidth="1"/>
    <col min="12" max="13" width="10" style="831" hidden="1" customWidth="1"/>
    <col min="14" max="14" width="18.625" style="831" hidden="1" customWidth="1"/>
    <col min="15" max="15" width="16" style="831" hidden="1" customWidth="1"/>
    <col min="16" max="16" width="10" style="831" hidden="1" customWidth="1"/>
    <col min="17" max="17" width="10" style="831" customWidth="1"/>
    <col min="18" max="18" width="10" style="830" customWidth="1"/>
    <col min="19" max="24" width="10" style="812" customWidth="1"/>
    <col min="25" max="256" width="10" style="830"/>
    <col min="257" max="257" width="10.375" style="830" customWidth="1"/>
    <col min="258" max="258" width="40.875" style="830" customWidth="1"/>
    <col min="259" max="259" width="17.5" style="830" customWidth="1"/>
    <col min="260" max="260" width="20.5" style="830" customWidth="1"/>
    <col min="261" max="261" width="20" style="830" customWidth="1"/>
    <col min="262" max="262" width="10" style="830" customWidth="1"/>
    <col min="263" max="263" width="29.875" style="830" customWidth="1"/>
    <col min="264" max="264" width="10" style="830" customWidth="1"/>
    <col min="265" max="272" width="0" style="830" hidden="1" customWidth="1"/>
    <col min="273" max="280" width="10" style="830" customWidth="1"/>
    <col min="281" max="512" width="10" style="830"/>
    <col min="513" max="513" width="10.375" style="830" customWidth="1"/>
    <col min="514" max="514" width="40.875" style="830" customWidth="1"/>
    <col min="515" max="515" width="17.5" style="830" customWidth="1"/>
    <col min="516" max="516" width="20.5" style="830" customWidth="1"/>
    <col min="517" max="517" width="20" style="830" customWidth="1"/>
    <col min="518" max="518" width="10" style="830" customWidth="1"/>
    <col min="519" max="519" width="29.875" style="830" customWidth="1"/>
    <col min="520" max="520" width="10" style="830" customWidth="1"/>
    <col min="521" max="528" width="0" style="830" hidden="1" customWidth="1"/>
    <col min="529" max="536" width="10" style="830" customWidth="1"/>
    <col min="537" max="768" width="10" style="830"/>
    <col min="769" max="769" width="10.375" style="830" customWidth="1"/>
    <col min="770" max="770" width="40.875" style="830" customWidth="1"/>
    <col min="771" max="771" width="17.5" style="830" customWidth="1"/>
    <col min="772" max="772" width="20.5" style="830" customWidth="1"/>
    <col min="773" max="773" width="20" style="830" customWidth="1"/>
    <col min="774" max="774" width="10" style="830" customWidth="1"/>
    <col min="775" max="775" width="29.875" style="830" customWidth="1"/>
    <col min="776" max="776" width="10" style="830" customWidth="1"/>
    <col min="777" max="784" width="0" style="830" hidden="1" customWidth="1"/>
    <col min="785" max="792" width="10" style="830" customWidth="1"/>
    <col min="793" max="1024" width="10" style="830"/>
    <col min="1025" max="1025" width="10.375" style="830" customWidth="1"/>
    <col min="1026" max="1026" width="40.875" style="830" customWidth="1"/>
    <col min="1027" max="1027" width="17.5" style="830" customWidth="1"/>
    <col min="1028" max="1028" width="20.5" style="830" customWidth="1"/>
    <col min="1029" max="1029" width="20" style="830" customWidth="1"/>
    <col min="1030" max="1030" width="10" style="830" customWidth="1"/>
    <col min="1031" max="1031" width="29.875" style="830" customWidth="1"/>
    <col min="1032" max="1032" width="10" style="830" customWidth="1"/>
    <col min="1033" max="1040" width="0" style="830" hidden="1" customWidth="1"/>
    <col min="1041" max="1048" width="10" style="830" customWidth="1"/>
    <col min="1049" max="1280" width="10" style="830"/>
    <col min="1281" max="1281" width="10.375" style="830" customWidth="1"/>
    <col min="1282" max="1282" width="40.875" style="830" customWidth="1"/>
    <col min="1283" max="1283" width="17.5" style="830" customWidth="1"/>
    <col min="1284" max="1284" width="20.5" style="830" customWidth="1"/>
    <col min="1285" max="1285" width="20" style="830" customWidth="1"/>
    <col min="1286" max="1286" width="10" style="830" customWidth="1"/>
    <col min="1287" max="1287" width="29.875" style="830" customWidth="1"/>
    <col min="1288" max="1288" width="10" style="830" customWidth="1"/>
    <col min="1289" max="1296" width="0" style="830" hidden="1" customWidth="1"/>
    <col min="1297" max="1304" width="10" style="830" customWidth="1"/>
    <col min="1305" max="1536" width="10" style="830"/>
    <col min="1537" max="1537" width="10.375" style="830" customWidth="1"/>
    <col min="1538" max="1538" width="40.875" style="830" customWidth="1"/>
    <col min="1539" max="1539" width="17.5" style="830" customWidth="1"/>
    <col min="1540" max="1540" width="20.5" style="830" customWidth="1"/>
    <col min="1541" max="1541" width="20" style="830" customWidth="1"/>
    <col min="1542" max="1542" width="10" style="830" customWidth="1"/>
    <col min="1543" max="1543" width="29.875" style="830" customWidth="1"/>
    <col min="1544" max="1544" width="10" style="830" customWidth="1"/>
    <col min="1545" max="1552" width="0" style="830" hidden="1" customWidth="1"/>
    <col min="1553" max="1560" width="10" style="830" customWidth="1"/>
    <col min="1561" max="1792" width="10" style="830"/>
    <col min="1793" max="1793" width="10.375" style="830" customWidth="1"/>
    <col min="1794" max="1794" width="40.875" style="830" customWidth="1"/>
    <col min="1795" max="1795" width="17.5" style="830" customWidth="1"/>
    <col min="1796" max="1796" width="20.5" style="830" customWidth="1"/>
    <col min="1797" max="1797" width="20" style="830" customWidth="1"/>
    <col min="1798" max="1798" width="10" style="830" customWidth="1"/>
    <col min="1799" max="1799" width="29.875" style="830" customWidth="1"/>
    <col min="1800" max="1800" width="10" style="830" customWidth="1"/>
    <col min="1801" max="1808" width="0" style="830" hidden="1" customWidth="1"/>
    <col min="1809" max="1816" width="10" style="830" customWidth="1"/>
    <col min="1817" max="2048" width="10" style="830"/>
    <col min="2049" max="2049" width="10.375" style="830" customWidth="1"/>
    <col min="2050" max="2050" width="40.875" style="830" customWidth="1"/>
    <col min="2051" max="2051" width="17.5" style="830" customWidth="1"/>
    <col min="2052" max="2052" width="20.5" style="830" customWidth="1"/>
    <col min="2053" max="2053" width="20" style="830" customWidth="1"/>
    <col min="2054" max="2054" width="10" style="830" customWidth="1"/>
    <col min="2055" max="2055" width="29.875" style="830" customWidth="1"/>
    <col min="2056" max="2056" width="10" style="830" customWidth="1"/>
    <col min="2057" max="2064" width="0" style="830" hidden="1" customWidth="1"/>
    <col min="2065" max="2072" width="10" style="830" customWidth="1"/>
    <col min="2073" max="2304" width="10" style="830"/>
    <col min="2305" max="2305" width="10.375" style="830" customWidth="1"/>
    <col min="2306" max="2306" width="40.875" style="830" customWidth="1"/>
    <col min="2307" max="2307" width="17.5" style="830" customWidth="1"/>
    <col min="2308" max="2308" width="20.5" style="830" customWidth="1"/>
    <col min="2309" max="2309" width="20" style="830" customWidth="1"/>
    <col min="2310" max="2310" width="10" style="830" customWidth="1"/>
    <col min="2311" max="2311" width="29.875" style="830" customWidth="1"/>
    <col min="2312" max="2312" width="10" style="830" customWidth="1"/>
    <col min="2313" max="2320" width="0" style="830" hidden="1" customWidth="1"/>
    <col min="2321" max="2328" width="10" style="830" customWidth="1"/>
    <col min="2329" max="2560" width="10" style="830"/>
    <col min="2561" max="2561" width="10.375" style="830" customWidth="1"/>
    <col min="2562" max="2562" width="40.875" style="830" customWidth="1"/>
    <col min="2563" max="2563" width="17.5" style="830" customWidth="1"/>
    <col min="2564" max="2564" width="20.5" style="830" customWidth="1"/>
    <col min="2565" max="2565" width="20" style="830" customWidth="1"/>
    <col min="2566" max="2566" width="10" style="830" customWidth="1"/>
    <col min="2567" max="2567" width="29.875" style="830" customWidth="1"/>
    <col min="2568" max="2568" width="10" style="830" customWidth="1"/>
    <col min="2569" max="2576" width="0" style="830" hidden="1" customWidth="1"/>
    <col min="2577" max="2584" width="10" style="830" customWidth="1"/>
    <col min="2585" max="2816" width="10" style="830"/>
    <col min="2817" max="2817" width="10.375" style="830" customWidth="1"/>
    <col min="2818" max="2818" width="40.875" style="830" customWidth="1"/>
    <col min="2819" max="2819" width="17.5" style="830" customWidth="1"/>
    <col min="2820" max="2820" width="20.5" style="830" customWidth="1"/>
    <col min="2821" max="2821" width="20" style="830" customWidth="1"/>
    <col min="2822" max="2822" width="10" style="830" customWidth="1"/>
    <col min="2823" max="2823" width="29.875" style="830" customWidth="1"/>
    <col min="2824" max="2824" width="10" style="830" customWidth="1"/>
    <col min="2825" max="2832" width="0" style="830" hidden="1" customWidth="1"/>
    <col min="2833" max="2840" width="10" style="830" customWidth="1"/>
    <col min="2841" max="3072" width="10" style="830"/>
    <col min="3073" max="3073" width="10.375" style="830" customWidth="1"/>
    <col min="3074" max="3074" width="40.875" style="830" customWidth="1"/>
    <col min="3075" max="3075" width="17.5" style="830" customWidth="1"/>
    <col min="3076" max="3076" width="20.5" style="830" customWidth="1"/>
    <col min="3077" max="3077" width="20" style="830" customWidth="1"/>
    <col min="3078" max="3078" width="10" style="830" customWidth="1"/>
    <col min="3079" max="3079" width="29.875" style="830" customWidth="1"/>
    <col min="3080" max="3080" width="10" style="830" customWidth="1"/>
    <col min="3081" max="3088" width="0" style="830" hidden="1" customWidth="1"/>
    <col min="3089" max="3096" width="10" style="830" customWidth="1"/>
    <col min="3097" max="3328" width="10" style="830"/>
    <col min="3329" max="3329" width="10.375" style="830" customWidth="1"/>
    <col min="3330" max="3330" width="40.875" style="830" customWidth="1"/>
    <col min="3331" max="3331" width="17.5" style="830" customWidth="1"/>
    <col min="3332" max="3332" width="20.5" style="830" customWidth="1"/>
    <col min="3333" max="3333" width="20" style="830" customWidth="1"/>
    <col min="3334" max="3334" width="10" style="830" customWidth="1"/>
    <col min="3335" max="3335" width="29.875" style="830" customWidth="1"/>
    <col min="3336" max="3336" width="10" style="830" customWidth="1"/>
    <col min="3337" max="3344" width="0" style="830" hidden="1" customWidth="1"/>
    <col min="3345" max="3352" width="10" style="830" customWidth="1"/>
    <col min="3353" max="3584" width="10" style="830"/>
    <col min="3585" max="3585" width="10.375" style="830" customWidth="1"/>
    <col min="3586" max="3586" width="40.875" style="830" customWidth="1"/>
    <col min="3587" max="3587" width="17.5" style="830" customWidth="1"/>
    <col min="3588" max="3588" width="20.5" style="830" customWidth="1"/>
    <col min="3589" max="3589" width="20" style="830" customWidth="1"/>
    <col min="3590" max="3590" width="10" style="830" customWidth="1"/>
    <col min="3591" max="3591" width="29.875" style="830" customWidth="1"/>
    <col min="3592" max="3592" width="10" style="830" customWidth="1"/>
    <col min="3593" max="3600" width="0" style="830" hidden="1" customWidth="1"/>
    <col min="3601" max="3608" width="10" style="830" customWidth="1"/>
    <col min="3609" max="3840" width="10" style="830"/>
    <col min="3841" max="3841" width="10.375" style="830" customWidth="1"/>
    <col min="3842" max="3842" width="40.875" style="830" customWidth="1"/>
    <col min="3843" max="3843" width="17.5" style="830" customWidth="1"/>
    <col min="3844" max="3844" width="20.5" style="830" customWidth="1"/>
    <col min="3845" max="3845" width="20" style="830" customWidth="1"/>
    <col min="3846" max="3846" width="10" style="830" customWidth="1"/>
    <col min="3847" max="3847" width="29.875" style="830" customWidth="1"/>
    <col min="3848" max="3848" width="10" style="830" customWidth="1"/>
    <col min="3849" max="3856" width="0" style="830" hidden="1" customWidth="1"/>
    <col min="3857" max="3864" width="10" style="830" customWidth="1"/>
    <col min="3865" max="4096" width="10" style="830"/>
    <col min="4097" max="4097" width="10.375" style="830" customWidth="1"/>
    <col min="4098" max="4098" width="40.875" style="830" customWidth="1"/>
    <col min="4099" max="4099" width="17.5" style="830" customWidth="1"/>
    <col min="4100" max="4100" width="20.5" style="830" customWidth="1"/>
    <col min="4101" max="4101" width="20" style="830" customWidth="1"/>
    <col min="4102" max="4102" width="10" style="830" customWidth="1"/>
    <col min="4103" max="4103" width="29.875" style="830" customWidth="1"/>
    <col min="4104" max="4104" width="10" style="830" customWidth="1"/>
    <col min="4105" max="4112" width="0" style="830" hidden="1" customWidth="1"/>
    <col min="4113" max="4120" width="10" style="830" customWidth="1"/>
    <col min="4121" max="4352" width="10" style="830"/>
    <col min="4353" max="4353" width="10.375" style="830" customWidth="1"/>
    <col min="4354" max="4354" width="40.875" style="830" customWidth="1"/>
    <col min="4355" max="4355" width="17.5" style="830" customWidth="1"/>
    <col min="4356" max="4356" width="20.5" style="830" customWidth="1"/>
    <col min="4357" max="4357" width="20" style="830" customWidth="1"/>
    <col min="4358" max="4358" width="10" style="830" customWidth="1"/>
    <col min="4359" max="4359" width="29.875" style="830" customWidth="1"/>
    <col min="4360" max="4360" width="10" style="830" customWidth="1"/>
    <col min="4361" max="4368" width="0" style="830" hidden="1" customWidth="1"/>
    <col min="4369" max="4376" width="10" style="830" customWidth="1"/>
    <col min="4377" max="4608" width="10" style="830"/>
    <col min="4609" max="4609" width="10.375" style="830" customWidth="1"/>
    <col min="4610" max="4610" width="40.875" style="830" customWidth="1"/>
    <col min="4611" max="4611" width="17.5" style="830" customWidth="1"/>
    <col min="4612" max="4612" width="20.5" style="830" customWidth="1"/>
    <col min="4613" max="4613" width="20" style="830" customWidth="1"/>
    <col min="4614" max="4614" width="10" style="830" customWidth="1"/>
    <col min="4615" max="4615" width="29.875" style="830" customWidth="1"/>
    <col min="4616" max="4616" width="10" style="830" customWidth="1"/>
    <col min="4617" max="4624" width="0" style="830" hidden="1" customWidth="1"/>
    <col min="4625" max="4632" width="10" style="830" customWidth="1"/>
    <col min="4633" max="4864" width="10" style="830"/>
    <col min="4865" max="4865" width="10.375" style="830" customWidth="1"/>
    <col min="4866" max="4866" width="40.875" style="830" customWidth="1"/>
    <col min="4867" max="4867" width="17.5" style="830" customWidth="1"/>
    <col min="4868" max="4868" width="20.5" style="830" customWidth="1"/>
    <col min="4869" max="4869" width="20" style="830" customWidth="1"/>
    <col min="4870" max="4870" width="10" style="830" customWidth="1"/>
    <col min="4871" max="4871" width="29.875" style="830" customWidth="1"/>
    <col min="4872" max="4872" width="10" style="830" customWidth="1"/>
    <col min="4873" max="4880" width="0" style="830" hidden="1" customWidth="1"/>
    <col min="4881" max="4888" width="10" style="830" customWidth="1"/>
    <col min="4889" max="5120" width="10" style="830"/>
    <col min="5121" max="5121" width="10.375" style="830" customWidth="1"/>
    <col min="5122" max="5122" width="40.875" style="830" customWidth="1"/>
    <col min="5123" max="5123" width="17.5" style="830" customWidth="1"/>
    <col min="5124" max="5124" width="20.5" style="830" customWidth="1"/>
    <col min="5125" max="5125" width="20" style="830" customWidth="1"/>
    <col min="5126" max="5126" width="10" style="830" customWidth="1"/>
    <col min="5127" max="5127" width="29.875" style="830" customWidth="1"/>
    <col min="5128" max="5128" width="10" style="830" customWidth="1"/>
    <col min="5129" max="5136" width="0" style="830" hidden="1" customWidth="1"/>
    <col min="5137" max="5144" width="10" style="830" customWidth="1"/>
    <col min="5145" max="5376" width="10" style="830"/>
    <col min="5377" max="5377" width="10.375" style="830" customWidth="1"/>
    <col min="5378" max="5378" width="40.875" style="830" customWidth="1"/>
    <col min="5379" max="5379" width="17.5" style="830" customWidth="1"/>
    <col min="5380" max="5380" width="20.5" style="830" customWidth="1"/>
    <col min="5381" max="5381" width="20" style="830" customWidth="1"/>
    <col min="5382" max="5382" width="10" style="830" customWidth="1"/>
    <col min="5383" max="5383" width="29.875" style="830" customWidth="1"/>
    <col min="5384" max="5384" width="10" style="830" customWidth="1"/>
    <col min="5385" max="5392" width="0" style="830" hidden="1" customWidth="1"/>
    <col min="5393" max="5400" width="10" style="830" customWidth="1"/>
    <col min="5401" max="5632" width="10" style="830"/>
    <col min="5633" max="5633" width="10.375" style="830" customWidth="1"/>
    <col min="5634" max="5634" width="40.875" style="830" customWidth="1"/>
    <col min="5635" max="5635" width="17.5" style="830" customWidth="1"/>
    <col min="5636" max="5636" width="20.5" style="830" customWidth="1"/>
    <col min="5637" max="5637" width="20" style="830" customWidth="1"/>
    <col min="5638" max="5638" width="10" style="830" customWidth="1"/>
    <col min="5639" max="5639" width="29.875" style="830" customWidth="1"/>
    <col min="5640" max="5640" width="10" style="830" customWidth="1"/>
    <col min="5641" max="5648" width="0" style="830" hidden="1" customWidth="1"/>
    <col min="5649" max="5656" width="10" style="830" customWidth="1"/>
    <col min="5657" max="5888" width="10" style="830"/>
    <col min="5889" max="5889" width="10.375" style="830" customWidth="1"/>
    <col min="5890" max="5890" width="40.875" style="830" customWidth="1"/>
    <col min="5891" max="5891" width="17.5" style="830" customWidth="1"/>
    <col min="5892" max="5892" width="20.5" style="830" customWidth="1"/>
    <col min="5893" max="5893" width="20" style="830" customWidth="1"/>
    <col min="5894" max="5894" width="10" style="830" customWidth="1"/>
    <col min="5895" max="5895" width="29.875" style="830" customWidth="1"/>
    <col min="5896" max="5896" width="10" style="830" customWidth="1"/>
    <col min="5897" max="5904" width="0" style="830" hidden="1" customWidth="1"/>
    <col min="5905" max="5912" width="10" style="830" customWidth="1"/>
    <col min="5913" max="6144" width="10" style="830"/>
    <col min="6145" max="6145" width="10.375" style="830" customWidth="1"/>
    <col min="6146" max="6146" width="40.875" style="830" customWidth="1"/>
    <col min="6147" max="6147" width="17.5" style="830" customWidth="1"/>
    <col min="6148" max="6148" width="20.5" style="830" customWidth="1"/>
    <col min="6149" max="6149" width="20" style="830" customWidth="1"/>
    <col min="6150" max="6150" width="10" style="830" customWidth="1"/>
    <col min="6151" max="6151" width="29.875" style="830" customWidth="1"/>
    <col min="6152" max="6152" width="10" style="830" customWidth="1"/>
    <col min="6153" max="6160" width="0" style="830" hidden="1" customWidth="1"/>
    <col min="6161" max="6168" width="10" style="830" customWidth="1"/>
    <col min="6169" max="6400" width="10" style="830"/>
    <col min="6401" max="6401" width="10.375" style="830" customWidth="1"/>
    <col min="6402" max="6402" width="40.875" style="830" customWidth="1"/>
    <col min="6403" max="6403" width="17.5" style="830" customWidth="1"/>
    <col min="6404" max="6404" width="20.5" style="830" customWidth="1"/>
    <col min="6405" max="6405" width="20" style="830" customWidth="1"/>
    <col min="6406" max="6406" width="10" style="830" customWidth="1"/>
    <col min="6407" max="6407" width="29.875" style="830" customWidth="1"/>
    <col min="6408" max="6408" width="10" style="830" customWidth="1"/>
    <col min="6409" max="6416" width="0" style="830" hidden="1" customWidth="1"/>
    <col min="6417" max="6424" width="10" style="830" customWidth="1"/>
    <col min="6425" max="6656" width="10" style="830"/>
    <col min="6657" max="6657" width="10.375" style="830" customWidth="1"/>
    <col min="6658" max="6658" width="40.875" style="830" customWidth="1"/>
    <col min="6659" max="6659" width="17.5" style="830" customWidth="1"/>
    <col min="6660" max="6660" width="20.5" style="830" customWidth="1"/>
    <col min="6661" max="6661" width="20" style="830" customWidth="1"/>
    <col min="6662" max="6662" width="10" style="830" customWidth="1"/>
    <col min="6663" max="6663" width="29.875" style="830" customWidth="1"/>
    <col min="6664" max="6664" width="10" style="830" customWidth="1"/>
    <col min="6665" max="6672" width="0" style="830" hidden="1" customWidth="1"/>
    <col min="6673" max="6680" width="10" style="830" customWidth="1"/>
    <col min="6681" max="6912" width="10" style="830"/>
    <col min="6913" max="6913" width="10.375" style="830" customWidth="1"/>
    <col min="6914" max="6914" width="40.875" style="830" customWidth="1"/>
    <col min="6915" max="6915" width="17.5" style="830" customWidth="1"/>
    <col min="6916" max="6916" width="20.5" style="830" customWidth="1"/>
    <col min="6917" max="6917" width="20" style="830" customWidth="1"/>
    <col min="6918" max="6918" width="10" style="830" customWidth="1"/>
    <col min="6919" max="6919" width="29.875" style="830" customWidth="1"/>
    <col min="6920" max="6920" width="10" style="830" customWidth="1"/>
    <col min="6921" max="6928" width="0" style="830" hidden="1" customWidth="1"/>
    <col min="6929" max="6936" width="10" style="830" customWidth="1"/>
    <col min="6937" max="7168" width="10" style="830"/>
    <col min="7169" max="7169" width="10.375" style="830" customWidth="1"/>
    <col min="7170" max="7170" width="40.875" style="830" customWidth="1"/>
    <col min="7171" max="7171" width="17.5" style="830" customWidth="1"/>
    <col min="7172" max="7172" width="20.5" style="830" customWidth="1"/>
    <col min="7173" max="7173" width="20" style="830" customWidth="1"/>
    <col min="7174" max="7174" width="10" style="830" customWidth="1"/>
    <col min="7175" max="7175" width="29.875" style="830" customWidth="1"/>
    <col min="7176" max="7176" width="10" style="830" customWidth="1"/>
    <col min="7177" max="7184" width="0" style="830" hidden="1" customWidth="1"/>
    <col min="7185" max="7192" width="10" style="830" customWidth="1"/>
    <col min="7193" max="7424" width="10" style="830"/>
    <col min="7425" max="7425" width="10.375" style="830" customWidth="1"/>
    <col min="7426" max="7426" width="40.875" style="830" customWidth="1"/>
    <col min="7427" max="7427" width="17.5" style="830" customWidth="1"/>
    <col min="7428" max="7428" width="20.5" style="830" customWidth="1"/>
    <col min="7429" max="7429" width="20" style="830" customWidth="1"/>
    <col min="7430" max="7430" width="10" style="830" customWidth="1"/>
    <col min="7431" max="7431" width="29.875" style="830" customWidth="1"/>
    <col min="7432" max="7432" width="10" style="830" customWidth="1"/>
    <col min="7433" max="7440" width="0" style="830" hidden="1" customWidth="1"/>
    <col min="7441" max="7448" width="10" style="830" customWidth="1"/>
    <col min="7449" max="7680" width="10" style="830"/>
    <col min="7681" max="7681" width="10.375" style="830" customWidth="1"/>
    <col min="7682" max="7682" width="40.875" style="830" customWidth="1"/>
    <col min="7683" max="7683" width="17.5" style="830" customWidth="1"/>
    <col min="7684" max="7684" width="20.5" style="830" customWidth="1"/>
    <col min="7685" max="7685" width="20" style="830" customWidth="1"/>
    <col min="7686" max="7686" width="10" style="830" customWidth="1"/>
    <col min="7687" max="7687" width="29.875" style="830" customWidth="1"/>
    <col min="7688" max="7688" width="10" style="830" customWidth="1"/>
    <col min="7689" max="7696" width="0" style="830" hidden="1" customWidth="1"/>
    <col min="7697" max="7704" width="10" style="830" customWidth="1"/>
    <col min="7705" max="7936" width="10" style="830"/>
    <col min="7937" max="7937" width="10.375" style="830" customWidth="1"/>
    <col min="7938" max="7938" width="40.875" style="830" customWidth="1"/>
    <col min="7939" max="7939" width="17.5" style="830" customWidth="1"/>
    <col min="7940" max="7940" width="20.5" style="830" customWidth="1"/>
    <col min="7941" max="7941" width="20" style="830" customWidth="1"/>
    <col min="7942" max="7942" width="10" style="830" customWidth="1"/>
    <col min="7943" max="7943" width="29.875" style="830" customWidth="1"/>
    <col min="7944" max="7944" width="10" style="830" customWidth="1"/>
    <col min="7945" max="7952" width="0" style="830" hidden="1" customWidth="1"/>
    <col min="7953" max="7960" width="10" style="830" customWidth="1"/>
    <col min="7961" max="8192" width="10" style="830"/>
    <col min="8193" max="8193" width="10.375" style="830" customWidth="1"/>
    <col min="8194" max="8194" width="40.875" style="830" customWidth="1"/>
    <col min="8195" max="8195" width="17.5" style="830" customWidth="1"/>
    <col min="8196" max="8196" width="20.5" style="830" customWidth="1"/>
    <col min="8197" max="8197" width="20" style="830" customWidth="1"/>
    <col min="8198" max="8198" width="10" style="830" customWidth="1"/>
    <col min="8199" max="8199" width="29.875" style="830" customWidth="1"/>
    <col min="8200" max="8200" width="10" style="830" customWidth="1"/>
    <col min="8201" max="8208" width="0" style="830" hidden="1" customWidth="1"/>
    <col min="8209" max="8216" width="10" style="830" customWidth="1"/>
    <col min="8217" max="8448" width="10" style="830"/>
    <col min="8449" max="8449" width="10.375" style="830" customWidth="1"/>
    <col min="8450" max="8450" width="40.875" style="830" customWidth="1"/>
    <col min="8451" max="8451" width="17.5" style="830" customWidth="1"/>
    <col min="8452" max="8452" width="20.5" style="830" customWidth="1"/>
    <col min="8453" max="8453" width="20" style="830" customWidth="1"/>
    <col min="8454" max="8454" width="10" style="830" customWidth="1"/>
    <col min="8455" max="8455" width="29.875" style="830" customWidth="1"/>
    <col min="8456" max="8456" width="10" style="830" customWidth="1"/>
    <col min="8457" max="8464" width="0" style="830" hidden="1" customWidth="1"/>
    <col min="8465" max="8472" width="10" style="830" customWidth="1"/>
    <col min="8473" max="8704" width="10" style="830"/>
    <col min="8705" max="8705" width="10.375" style="830" customWidth="1"/>
    <col min="8706" max="8706" width="40.875" style="830" customWidth="1"/>
    <col min="8707" max="8707" width="17.5" style="830" customWidth="1"/>
    <col min="8708" max="8708" width="20.5" style="830" customWidth="1"/>
    <col min="8709" max="8709" width="20" style="830" customWidth="1"/>
    <col min="8710" max="8710" width="10" style="830" customWidth="1"/>
    <col min="8711" max="8711" width="29.875" style="830" customWidth="1"/>
    <col min="8712" max="8712" width="10" style="830" customWidth="1"/>
    <col min="8713" max="8720" width="0" style="830" hidden="1" customWidth="1"/>
    <col min="8721" max="8728" width="10" style="830" customWidth="1"/>
    <col min="8729" max="8960" width="10" style="830"/>
    <col min="8961" max="8961" width="10.375" style="830" customWidth="1"/>
    <col min="8962" max="8962" width="40.875" style="830" customWidth="1"/>
    <col min="8963" max="8963" width="17.5" style="830" customWidth="1"/>
    <col min="8964" max="8964" width="20.5" style="830" customWidth="1"/>
    <col min="8965" max="8965" width="20" style="830" customWidth="1"/>
    <col min="8966" max="8966" width="10" style="830" customWidth="1"/>
    <col min="8967" max="8967" width="29.875" style="830" customWidth="1"/>
    <col min="8968" max="8968" width="10" style="830" customWidth="1"/>
    <col min="8969" max="8976" width="0" style="830" hidden="1" customWidth="1"/>
    <col min="8977" max="8984" width="10" style="830" customWidth="1"/>
    <col min="8985" max="9216" width="10" style="830"/>
    <col min="9217" max="9217" width="10.375" style="830" customWidth="1"/>
    <col min="9218" max="9218" width="40.875" style="830" customWidth="1"/>
    <col min="9219" max="9219" width="17.5" style="830" customWidth="1"/>
    <col min="9220" max="9220" width="20.5" style="830" customWidth="1"/>
    <col min="9221" max="9221" width="20" style="830" customWidth="1"/>
    <col min="9222" max="9222" width="10" style="830" customWidth="1"/>
    <col min="9223" max="9223" width="29.875" style="830" customWidth="1"/>
    <col min="9224" max="9224" width="10" style="830" customWidth="1"/>
    <col min="9225" max="9232" width="0" style="830" hidden="1" customWidth="1"/>
    <col min="9233" max="9240" width="10" style="830" customWidth="1"/>
    <col min="9241" max="9472" width="10" style="830"/>
    <col min="9473" max="9473" width="10.375" style="830" customWidth="1"/>
    <col min="9474" max="9474" width="40.875" style="830" customWidth="1"/>
    <col min="9475" max="9475" width="17.5" style="830" customWidth="1"/>
    <col min="9476" max="9476" width="20.5" style="830" customWidth="1"/>
    <col min="9477" max="9477" width="20" style="830" customWidth="1"/>
    <col min="9478" max="9478" width="10" style="830" customWidth="1"/>
    <col min="9479" max="9479" width="29.875" style="830" customWidth="1"/>
    <col min="9480" max="9480" width="10" style="830" customWidth="1"/>
    <col min="9481" max="9488" width="0" style="830" hidden="1" customWidth="1"/>
    <col min="9489" max="9496" width="10" style="830" customWidth="1"/>
    <col min="9497" max="9728" width="10" style="830"/>
    <col min="9729" max="9729" width="10.375" style="830" customWidth="1"/>
    <col min="9730" max="9730" width="40.875" style="830" customWidth="1"/>
    <col min="9731" max="9731" width="17.5" style="830" customWidth="1"/>
    <col min="9732" max="9732" width="20.5" style="830" customWidth="1"/>
    <col min="9733" max="9733" width="20" style="830" customWidth="1"/>
    <col min="9734" max="9734" width="10" style="830" customWidth="1"/>
    <col min="9735" max="9735" width="29.875" style="830" customWidth="1"/>
    <col min="9736" max="9736" width="10" style="830" customWidth="1"/>
    <col min="9737" max="9744" width="0" style="830" hidden="1" customWidth="1"/>
    <col min="9745" max="9752" width="10" style="830" customWidth="1"/>
    <col min="9753" max="9984" width="10" style="830"/>
    <col min="9985" max="9985" width="10.375" style="830" customWidth="1"/>
    <col min="9986" max="9986" width="40.875" style="830" customWidth="1"/>
    <col min="9987" max="9987" width="17.5" style="830" customWidth="1"/>
    <col min="9988" max="9988" width="20.5" style="830" customWidth="1"/>
    <col min="9989" max="9989" width="20" style="830" customWidth="1"/>
    <col min="9990" max="9990" width="10" style="830" customWidth="1"/>
    <col min="9991" max="9991" width="29.875" style="830" customWidth="1"/>
    <col min="9992" max="9992" width="10" style="830" customWidth="1"/>
    <col min="9993" max="10000" width="0" style="830" hidden="1" customWidth="1"/>
    <col min="10001" max="10008" width="10" style="830" customWidth="1"/>
    <col min="10009" max="10240" width="10" style="830"/>
    <col min="10241" max="10241" width="10.375" style="830" customWidth="1"/>
    <col min="10242" max="10242" width="40.875" style="830" customWidth="1"/>
    <col min="10243" max="10243" width="17.5" style="830" customWidth="1"/>
    <col min="10244" max="10244" width="20.5" style="830" customWidth="1"/>
    <col min="10245" max="10245" width="20" style="830" customWidth="1"/>
    <col min="10246" max="10246" width="10" style="830" customWidth="1"/>
    <col min="10247" max="10247" width="29.875" style="830" customWidth="1"/>
    <col min="10248" max="10248" width="10" style="830" customWidth="1"/>
    <col min="10249" max="10256" width="0" style="830" hidden="1" customWidth="1"/>
    <col min="10257" max="10264" width="10" style="830" customWidth="1"/>
    <col min="10265" max="10496" width="10" style="830"/>
    <col min="10497" max="10497" width="10.375" style="830" customWidth="1"/>
    <col min="10498" max="10498" width="40.875" style="830" customWidth="1"/>
    <col min="10499" max="10499" width="17.5" style="830" customWidth="1"/>
    <col min="10500" max="10500" width="20.5" style="830" customWidth="1"/>
    <col min="10501" max="10501" width="20" style="830" customWidth="1"/>
    <col min="10502" max="10502" width="10" style="830" customWidth="1"/>
    <col min="10503" max="10503" width="29.875" style="830" customWidth="1"/>
    <col min="10504" max="10504" width="10" style="830" customWidth="1"/>
    <col min="10505" max="10512" width="0" style="830" hidden="1" customWidth="1"/>
    <col min="10513" max="10520" width="10" style="830" customWidth="1"/>
    <col min="10521" max="10752" width="10" style="830"/>
    <col min="10753" max="10753" width="10.375" style="830" customWidth="1"/>
    <col min="10754" max="10754" width="40.875" style="830" customWidth="1"/>
    <col min="10755" max="10755" width="17.5" style="830" customWidth="1"/>
    <col min="10756" max="10756" width="20.5" style="830" customWidth="1"/>
    <col min="10757" max="10757" width="20" style="830" customWidth="1"/>
    <col min="10758" max="10758" width="10" style="830" customWidth="1"/>
    <col min="10759" max="10759" width="29.875" style="830" customWidth="1"/>
    <col min="10760" max="10760" width="10" style="830" customWidth="1"/>
    <col min="10761" max="10768" width="0" style="830" hidden="1" customWidth="1"/>
    <col min="10769" max="10776" width="10" style="830" customWidth="1"/>
    <col min="10777" max="11008" width="10" style="830"/>
    <col min="11009" max="11009" width="10.375" style="830" customWidth="1"/>
    <col min="11010" max="11010" width="40.875" style="830" customWidth="1"/>
    <col min="11011" max="11011" width="17.5" style="830" customWidth="1"/>
    <col min="11012" max="11012" width="20.5" style="830" customWidth="1"/>
    <col min="11013" max="11013" width="20" style="830" customWidth="1"/>
    <col min="11014" max="11014" width="10" style="830" customWidth="1"/>
    <col min="11015" max="11015" width="29.875" style="830" customWidth="1"/>
    <col min="11016" max="11016" width="10" style="830" customWidth="1"/>
    <col min="11017" max="11024" width="0" style="830" hidden="1" customWidth="1"/>
    <col min="11025" max="11032" width="10" style="830" customWidth="1"/>
    <col min="11033" max="11264" width="10" style="830"/>
    <col min="11265" max="11265" width="10.375" style="830" customWidth="1"/>
    <col min="11266" max="11266" width="40.875" style="830" customWidth="1"/>
    <col min="11267" max="11267" width="17.5" style="830" customWidth="1"/>
    <col min="11268" max="11268" width="20.5" style="830" customWidth="1"/>
    <col min="11269" max="11269" width="20" style="830" customWidth="1"/>
    <col min="11270" max="11270" width="10" style="830" customWidth="1"/>
    <col min="11271" max="11271" width="29.875" style="830" customWidth="1"/>
    <col min="11272" max="11272" width="10" style="830" customWidth="1"/>
    <col min="11273" max="11280" width="0" style="830" hidden="1" customWidth="1"/>
    <col min="11281" max="11288" width="10" style="830" customWidth="1"/>
    <col min="11289" max="11520" width="10" style="830"/>
    <col min="11521" max="11521" width="10.375" style="830" customWidth="1"/>
    <col min="11522" max="11522" width="40.875" style="830" customWidth="1"/>
    <col min="11523" max="11523" width="17.5" style="830" customWidth="1"/>
    <col min="11524" max="11524" width="20.5" style="830" customWidth="1"/>
    <col min="11525" max="11525" width="20" style="830" customWidth="1"/>
    <col min="11526" max="11526" width="10" style="830" customWidth="1"/>
    <col min="11527" max="11527" width="29.875" style="830" customWidth="1"/>
    <col min="11528" max="11528" width="10" style="830" customWidth="1"/>
    <col min="11529" max="11536" width="0" style="830" hidden="1" customWidth="1"/>
    <col min="11537" max="11544" width="10" style="830" customWidth="1"/>
    <col min="11545" max="11776" width="10" style="830"/>
    <col min="11777" max="11777" width="10.375" style="830" customWidth="1"/>
    <col min="11778" max="11778" width="40.875" style="830" customWidth="1"/>
    <col min="11779" max="11779" width="17.5" style="830" customWidth="1"/>
    <col min="11780" max="11780" width="20.5" style="830" customWidth="1"/>
    <col min="11781" max="11781" width="20" style="830" customWidth="1"/>
    <col min="11782" max="11782" width="10" style="830" customWidth="1"/>
    <col min="11783" max="11783" width="29.875" style="830" customWidth="1"/>
    <col min="11784" max="11784" width="10" style="830" customWidth="1"/>
    <col min="11785" max="11792" width="0" style="830" hidden="1" customWidth="1"/>
    <col min="11793" max="11800" width="10" style="830" customWidth="1"/>
    <col min="11801" max="12032" width="10" style="830"/>
    <col min="12033" max="12033" width="10.375" style="830" customWidth="1"/>
    <col min="12034" max="12034" width="40.875" style="830" customWidth="1"/>
    <col min="12035" max="12035" width="17.5" style="830" customWidth="1"/>
    <col min="12036" max="12036" width="20.5" style="830" customWidth="1"/>
    <col min="12037" max="12037" width="20" style="830" customWidth="1"/>
    <col min="12038" max="12038" width="10" style="830" customWidth="1"/>
    <col min="12039" max="12039" width="29.875" style="830" customWidth="1"/>
    <col min="12040" max="12040" width="10" style="830" customWidth="1"/>
    <col min="12041" max="12048" width="0" style="830" hidden="1" customWidth="1"/>
    <col min="12049" max="12056" width="10" style="830" customWidth="1"/>
    <col min="12057" max="12288" width="10" style="830"/>
    <col min="12289" max="12289" width="10.375" style="830" customWidth="1"/>
    <col min="12290" max="12290" width="40.875" style="830" customWidth="1"/>
    <col min="12291" max="12291" width="17.5" style="830" customWidth="1"/>
    <col min="12292" max="12292" width="20.5" style="830" customWidth="1"/>
    <col min="12293" max="12293" width="20" style="830" customWidth="1"/>
    <col min="12294" max="12294" width="10" style="830" customWidth="1"/>
    <col min="12295" max="12295" width="29.875" style="830" customWidth="1"/>
    <col min="12296" max="12296" width="10" style="830" customWidth="1"/>
    <col min="12297" max="12304" width="0" style="830" hidden="1" customWidth="1"/>
    <col min="12305" max="12312" width="10" style="830" customWidth="1"/>
    <col min="12313" max="12544" width="10" style="830"/>
    <col min="12545" max="12545" width="10.375" style="830" customWidth="1"/>
    <col min="12546" max="12546" width="40.875" style="830" customWidth="1"/>
    <col min="12547" max="12547" width="17.5" style="830" customWidth="1"/>
    <col min="12548" max="12548" width="20.5" style="830" customWidth="1"/>
    <col min="12549" max="12549" width="20" style="830" customWidth="1"/>
    <col min="12550" max="12550" width="10" style="830" customWidth="1"/>
    <col min="12551" max="12551" width="29.875" style="830" customWidth="1"/>
    <col min="12552" max="12552" width="10" style="830" customWidth="1"/>
    <col min="12553" max="12560" width="0" style="830" hidden="1" customWidth="1"/>
    <col min="12561" max="12568" width="10" style="830" customWidth="1"/>
    <col min="12569" max="12800" width="10" style="830"/>
    <col min="12801" max="12801" width="10.375" style="830" customWidth="1"/>
    <col min="12802" max="12802" width="40.875" style="830" customWidth="1"/>
    <col min="12803" max="12803" width="17.5" style="830" customWidth="1"/>
    <col min="12804" max="12804" width="20.5" style="830" customWidth="1"/>
    <col min="12805" max="12805" width="20" style="830" customWidth="1"/>
    <col min="12806" max="12806" width="10" style="830" customWidth="1"/>
    <col min="12807" max="12807" width="29.875" style="830" customWidth="1"/>
    <col min="12808" max="12808" width="10" style="830" customWidth="1"/>
    <col min="12809" max="12816" width="0" style="830" hidden="1" customWidth="1"/>
    <col min="12817" max="12824" width="10" style="830" customWidth="1"/>
    <col min="12825" max="13056" width="10" style="830"/>
    <col min="13057" max="13057" width="10.375" style="830" customWidth="1"/>
    <col min="13058" max="13058" width="40.875" style="830" customWidth="1"/>
    <col min="13059" max="13059" width="17.5" style="830" customWidth="1"/>
    <col min="13060" max="13060" width="20.5" style="830" customWidth="1"/>
    <col min="13061" max="13061" width="20" style="830" customWidth="1"/>
    <col min="13062" max="13062" width="10" style="830" customWidth="1"/>
    <col min="13063" max="13063" width="29.875" style="830" customWidth="1"/>
    <col min="13064" max="13064" width="10" style="830" customWidth="1"/>
    <col min="13065" max="13072" width="0" style="830" hidden="1" customWidth="1"/>
    <col min="13073" max="13080" width="10" style="830" customWidth="1"/>
    <col min="13081" max="13312" width="10" style="830"/>
    <col min="13313" max="13313" width="10.375" style="830" customWidth="1"/>
    <col min="13314" max="13314" width="40.875" style="830" customWidth="1"/>
    <col min="13315" max="13315" width="17.5" style="830" customWidth="1"/>
    <col min="13316" max="13316" width="20.5" style="830" customWidth="1"/>
    <col min="13317" max="13317" width="20" style="830" customWidth="1"/>
    <col min="13318" max="13318" width="10" style="830" customWidth="1"/>
    <col min="13319" max="13319" width="29.875" style="830" customWidth="1"/>
    <col min="13320" max="13320" width="10" style="830" customWidth="1"/>
    <col min="13321" max="13328" width="0" style="830" hidden="1" customWidth="1"/>
    <col min="13329" max="13336" width="10" style="830" customWidth="1"/>
    <col min="13337" max="13568" width="10" style="830"/>
    <col min="13569" max="13569" width="10.375" style="830" customWidth="1"/>
    <col min="13570" max="13570" width="40.875" style="830" customWidth="1"/>
    <col min="13571" max="13571" width="17.5" style="830" customWidth="1"/>
    <col min="13572" max="13572" width="20.5" style="830" customWidth="1"/>
    <col min="13573" max="13573" width="20" style="830" customWidth="1"/>
    <col min="13574" max="13574" width="10" style="830" customWidth="1"/>
    <col min="13575" max="13575" width="29.875" style="830" customWidth="1"/>
    <col min="13576" max="13576" width="10" style="830" customWidth="1"/>
    <col min="13577" max="13584" width="0" style="830" hidden="1" customWidth="1"/>
    <col min="13585" max="13592" width="10" style="830" customWidth="1"/>
    <col min="13593" max="13824" width="10" style="830"/>
    <col min="13825" max="13825" width="10.375" style="830" customWidth="1"/>
    <col min="13826" max="13826" width="40.875" style="830" customWidth="1"/>
    <col min="13827" max="13827" width="17.5" style="830" customWidth="1"/>
    <col min="13828" max="13828" width="20.5" style="830" customWidth="1"/>
    <col min="13829" max="13829" width="20" style="830" customWidth="1"/>
    <col min="13830" max="13830" width="10" style="830" customWidth="1"/>
    <col min="13831" max="13831" width="29.875" style="830" customWidth="1"/>
    <col min="13832" max="13832" width="10" style="830" customWidth="1"/>
    <col min="13833" max="13840" width="0" style="830" hidden="1" customWidth="1"/>
    <col min="13841" max="13848" width="10" style="830" customWidth="1"/>
    <col min="13849" max="14080" width="10" style="830"/>
    <col min="14081" max="14081" width="10.375" style="830" customWidth="1"/>
    <col min="14082" max="14082" width="40.875" style="830" customWidth="1"/>
    <col min="14083" max="14083" width="17.5" style="830" customWidth="1"/>
    <col min="14084" max="14084" width="20.5" style="830" customWidth="1"/>
    <col min="14085" max="14085" width="20" style="830" customWidth="1"/>
    <col min="14086" max="14086" width="10" style="830" customWidth="1"/>
    <col min="14087" max="14087" width="29.875" style="830" customWidth="1"/>
    <col min="14088" max="14088" width="10" style="830" customWidth="1"/>
    <col min="14089" max="14096" width="0" style="830" hidden="1" customWidth="1"/>
    <col min="14097" max="14104" width="10" style="830" customWidth="1"/>
    <col min="14105" max="14336" width="10" style="830"/>
    <col min="14337" max="14337" width="10.375" style="830" customWidth="1"/>
    <col min="14338" max="14338" width="40.875" style="830" customWidth="1"/>
    <col min="14339" max="14339" width="17.5" style="830" customWidth="1"/>
    <col min="14340" max="14340" width="20.5" style="830" customWidth="1"/>
    <col min="14341" max="14341" width="20" style="830" customWidth="1"/>
    <col min="14342" max="14342" width="10" style="830" customWidth="1"/>
    <col min="14343" max="14343" width="29.875" style="830" customWidth="1"/>
    <col min="14344" max="14344" width="10" style="830" customWidth="1"/>
    <col min="14345" max="14352" width="0" style="830" hidden="1" customWidth="1"/>
    <col min="14353" max="14360" width="10" style="830" customWidth="1"/>
    <col min="14361" max="14592" width="10" style="830"/>
    <col min="14593" max="14593" width="10.375" style="830" customWidth="1"/>
    <col min="14594" max="14594" width="40.875" style="830" customWidth="1"/>
    <col min="14595" max="14595" width="17.5" style="830" customWidth="1"/>
    <col min="14596" max="14596" width="20.5" style="830" customWidth="1"/>
    <col min="14597" max="14597" width="20" style="830" customWidth="1"/>
    <col min="14598" max="14598" width="10" style="830" customWidth="1"/>
    <col min="14599" max="14599" width="29.875" style="830" customWidth="1"/>
    <col min="14600" max="14600" width="10" style="830" customWidth="1"/>
    <col min="14601" max="14608" width="0" style="830" hidden="1" customWidth="1"/>
    <col min="14609" max="14616" width="10" style="830" customWidth="1"/>
    <col min="14617" max="14848" width="10" style="830"/>
    <col min="14849" max="14849" width="10.375" style="830" customWidth="1"/>
    <col min="14850" max="14850" width="40.875" style="830" customWidth="1"/>
    <col min="14851" max="14851" width="17.5" style="830" customWidth="1"/>
    <col min="14852" max="14852" width="20.5" style="830" customWidth="1"/>
    <col min="14853" max="14853" width="20" style="830" customWidth="1"/>
    <col min="14854" max="14854" width="10" style="830" customWidth="1"/>
    <col min="14855" max="14855" width="29.875" style="830" customWidth="1"/>
    <col min="14856" max="14856" width="10" style="830" customWidth="1"/>
    <col min="14857" max="14864" width="0" style="830" hidden="1" customWidth="1"/>
    <col min="14865" max="14872" width="10" style="830" customWidth="1"/>
    <col min="14873" max="15104" width="10" style="830"/>
    <col min="15105" max="15105" width="10.375" style="830" customWidth="1"/>
    <col min="15106" max="15106" width="40.875" style="830" customWidth="1"/>
    <col min="15107" max="15107" width="17.5" style="830" customWidth="1"/>
    <col min="15108" max="15108" width="20.5" style="830" customWidth="1"/>
    <col min="15109" max="15109" width="20" style="830" customWidth="1"/>
    <col min="15110" max="15110" width="10" style="830" customWidth="1"/>
    <col min="15111" max="15111" width="29.875" style="830" customWidth="1"/>
    <col min="15112" max="15112" width="10" style="830" customWidth="1"/>
    <col min="15113" max="15120" width="0" style="830" hidden="1" customWidth="1"/>
    <col min="15121" max="15128" width="10" style="830" customWidth="1"/>
    <col min="15129" max="15360" width="10" style="830"/>
    <col min="15361" max="15361" width="10.375" style="830" customWidth="1"/>
    <col min="15362" max="15362" width="40.875" style="830" customWidth="1"/>
    <col min="15363" max="15363" width="17.5" style="830" customWidth="1"/>
    <col min="15364" max="15364" width="20.5" style="830" customWidth="1"/>
    <col min="15365" max="15365" width="20" style="830" customWidth="1"/>
    <col min="15366" max="15366" width="10" style="830" customWidth="1"/>
    <col min="15367" max="15367" width="29.875" style="830" customWidth="1"/>
    <col min="15368" max="15368" width="10" style="830" customWidth="1"/>
    <col min="15369" max="15376" width="0" style="830" hidden="1" customWidth="1"/>
    <col min="15377" max="15384" width="10" style="830" customWidth="1"/>
    <col min="15385" max="15616" width="10" style="830"/>
    <col min="15617" max="15617" width="10.375" style="830" customWidth="1"/>
    <col min="15618" max="15618" width="40.875" style="830" customWidth="1"/>
    <col min="15619" max="15619" width="17.5" style="830" customWidth="1"/>
    <col min="15620" max="15620" width="20.5" style="830" customWidth="1"/>
    <col min="15621" max="15621" width="20" style="830" customWidth="1"/>
    <col min="15622" max="15622" width="10" style="830" customWidth="1"/>
    <col min="15623" max="15623" width="29.875" style="830" customWidth="1"/>
    <col min="15624" max="15624" width="10" style="830" customWidth="1"/>
    <col min="15625" max="15632" width="0" style="830" hidden="1" customWidth="1"/>
    <col min="15633" max="15640" width="10" style="830" customWidth="1"/>
    <col min="15641" max="15872" width="10" style="830"/>
    <col min="15873" max="15873" width="10.375" style="830" customWidth="1"/>
    <col min="15874" max="15874" width="40.875" style="830" customWidth="1"/>
    <col min="15875" max="15875" width="17.5" style="830" customWidth="1"/>
    <col min="15876" max="15876" width="20.5" style="830" customWidth="1"/>
    <col min="15877" max="15877" width="20" style="830" customWidth="1"/>
    <col min="15878" max="15878" width="10" style="830" customWidth="1"/>
    <col min="15879" max="15879" width="29.875" style="830" customWidth="1"/>
    <col min="15880" max="15880" width="10" style="830" customWidth="1"/>
    <col min="15881" max="15888" width="0" style="830" hidden="1" customWidth="1"/>
    <col min="15889" max="15896" width="10" style="830" customWidth="1"/>
    <col min="15897" max="16128" width="10" style="830"/>
    <col min="16129" max="16129" width="10.375" style="830" customWidth="1"/>
    <col min="16130" max="16130" width="40.875" style="830" customWidth="1"/>
    <col min="16131" max="16131" width="17.5" style="830" customWidth="1"/>
    <col min="16132" max="16132" width="20.5" style="830" customWidth="1"/>
    <col min="16133" max="16133" width="20" style="830" customWidth="1"/>
    <col min="16134" max="16134" width="10" style="830" customWidth="1"/>
    <col min="16135" max="16135" width="29.875" style="830" customWidth="1"/>
    <col min="16136" max="16136" width="10" style="830" customWidth="1"/>
    <col min="16137" max="16144" width="0" style="830" hidden="1" customWidth="1"/>
    <col min="16145" max="16152" width="10" style="830" customWidth="1"/>
    <col min="16153" max="16384" width="10" style="830"/>
  </cols>
  <sheetData>
    <row r="1" spans="1:15" ht="18" customHeight="1">
      <c r="A1" s="91" t="str">
        <f>'Sch-1'!A1</f>
        <v>NESH/CSM/G1/SRM/OT/1500-1286/NIT  dated 27/05/2024.</v>
      </c>
      <c r="B1" s="92"/>
      <c r="C1" s="93"/>
      <c r="D1" s="93"/>
      <c r="E1" s="95" t="s">
        <v>437</v>
      </c>
    </row>
    <row r="2" spans="1:15" ht="8.1" customHeight="1">
      <c r="A2" s="74"/>
      <c r="B2" s="98"/>
      <c r="C2" s="99"/>
      <c r="D2" s="99"/>
      <c r="E2" s="100"/>
      <c r="F2" s="155"/>
    </row>
    <row r="3" spans="1:15" ht="56.25" customHeight="1">
      <c r="A3" s="1710" t="str">
        <f>'Sch-1'!A3:O3</f>
        <v>Rate Contract for Engagement of Surveying Agency for various Survey Works of Transmission Lines 132kv &amp; Above under NERTS for period of 1 Year (With 6 Months Provision for Extension)</v>
      </c>
      <c r="B3" s="1710"/>
      <c r="C3" s="1710"/>
      <c r="D3" s="1710"/>
      <c r="E3" s="1710"/>
    </row>
    <row r="4" spans="1:15" ht="21.95" customHeight="1">
      <c r="A4" s="1711" t="s">
        <v>685</v>
      </c>
      <c r="B4" s="1711"/>
      <c r="C4" s="1711"/>
      <c r="D4" s="1711"/>
      <c r="E4" s="1711"/>
    </row>
    <row r="5" spans="1:15" ht="12" customHeight="1">
      <c r="A5" s="813"/>
      <c r="B5" s="814"/>
      <c r="C5" s="814"/>
      <c r="D5" s="814"/>
      <c r="E5" s="814"/>
    </row>
    <row r="6" spans="1:15" ht="18" customHeight="1">
      <c r="A6" s="35" t="s">
        <v>681</v>
      </c>
      <c r="D6" s="1028" t="s">
        <v>400</v>
      </c>
    </row>
    <row r="7" spans="1:15" ht="18" customHeight="1">
      <c r="A7" s="1248"/>
      <c r="D7" s="1029" t="s">
        <v>671</v>
      </c>
    </row>
    <row r="8" spans="1:15" ht="18" customHeight="1">
      <c r="A8" s="818" t="s">
        <v>416</v>
      </c>
      <c r="B8" s="1697" t="str">
        <f>IF('Sch-1'!B8=0, "", 'Sch-1'!B8)</f>
        <v>Name_Name</v>
      </c>
      <c r="C8" s="1697"/>
      <c r="D8" s="1030" t="s">
        <v>666</v>
      </c>
    </row>
    <row r="9" spans="1:15" ht="18" customHeight="1">
      <c r="A9" s="818" t="s">
        <v>417</v>
      </c>
      <c r="B9" s="1697" t="str">
        <f>IF('Sch-1'!B9=0, "", 'Sch-1'!B9)</f>
        <v>Address1</v>
      </c>
      <c r="C9" s="1697"/>
      <c r="D9" s="1030" t="s">
        <v>667</v>
      </c>
    </row>
    <row r="10" spans="1:15" ht="18" customHeight="1">
      <c r="A10" s="819"/>
      <c r="B10" s="1697" t="str">
        <f>IF('Sch-1'!B10=0, "", 'Sch-1'!B10)</f>
        <v>Address2</v>
      </c>
      <c r="C10" s="1697"/>
      <c r="D10" s="1030" t="s">
        <v>668</v>
      </c>
    </row>
    <row r="11" spans="1:15" ht="18" customHeight="1">
      <c r="A11" s="819"/>
      <c r="B11" s="1697" t="str">
        <f>IF('Sch-1'!B11=0, "", 'Sch-1'!B11)</f>
        <v/>
      </c>
      <c r="C11" s="1697"/>
      <c r="D11" s="1031" t="s">
        <v>669</v>
      </c>
    </row>
    <row r="12" spans="1:15" ht="8.1" customHeight="1"/>
    <row r="13" spans="1:15" ht="21.95" customHeight="1">
      <c r="A13" s="820" t="s">
        <v>382</v>
      </c>
      <c r="B13" s="1706" t="s">
        <v>383</v>
      </c>
      <c r="C13" s="1707"/>
      <c r="D13" s="1708" t="s">
        <v>384</v>
      </c>
      <c r="E13" s="1709"/>
      <c r="I13" s="1712" t="s">
        <v>269</v>
      </c>
      <c r="J13" s="1712"/>
      <c r="K13" s="1712"/>
      <c r="M13" s="1712" t="s">
        <v>304</v>
      </c>
      <c r="N13" s="1712"/>
      <c r="O13" s="1712"/>
    </row>
    <row r="14" spans="1:15" ht="18" customHeight="1">
      <c r="A14" s="821" t="s">
        <v>385</v>
      </c>
      <c r="B14" s="1713" t="s">
        <v>607</v>
      </c>
      <c r="C14" s="1714"/>
      <c r="D14" s="1246"/>
      <c r="E14" s="1247"/>
      <c r="I14" s="832" t="s">
        <v>247</v>
      </c>
      <c r="K14" s="832" t="e">
        <f>ROUND('[1]Sch-1'!#REF!*#REF!,0)</f>
        <v>#REF!</v>
      </c>
      <c r="M14" s="832" t="s">
        <v>247</v>
      </c>
      <c r="O14" s="832" t="e">
        <f>ROUND('[1]Sch-1'!#REF!*#REF!,0)</f>
        <v>#REF!</v>
      </c>
    </row>
    <row r="15" spans="1:15" ht="75" customHeight="1">
      <c r="A15" s="822"/>
      <c r="B15" s="1715" t="s">
        <v>608</v>
      </c>
      <c r="C15" s="1716"/>
      <c r="D15" s="1717"/>
      <c r="E15" s="1718"/>
      <c r="G15" s="833"/>
    </row>
    <row r="16" spans="1:15" ht="18" customHeight="1">
      <c r="A16" s="821" t="s">
        <v>387</v>
      </c>
      <c r="B16" s="1713" t="s">
        <v>609</v>
      </c>
      <c r="C16" s="1714"/>
      <c r="D16" s="834"/>
      <c r="E16" s="1247"/>
      <c r="I16" s="832" t="s">
        <v>270</v>
      </c>
      <c r="K16" s="835">
        <f>IF(ISERROR(ROUND((#REF!+#REF!)*#REF!,0)),0, ROUND((#REF!+#REF!)*#REF!,0))</f>
        <v>0</v>
      </c>
      <c r="M16" s="832" t="s">
        <v>270</v>
      </c>
      <c r="O16" s="835">
        <f>IF(ISERROR(ROUND((#REF!+#REF!)*#REF!,0)),0, ROUND((#REF!+#REF!)*#REF!,0))</f>
        <v>0</v>
      </c>
    </row>
    <row r="17" spans="1:15" ht="50.25" customHeight="1">
      <c r="A17" s="822"/>
      <c r="B17" s="1715" t="s">
        <v>684</v>
      </c>
      <c r="C17" s="1716"/>
      <c r="D17" s="1717"/>
      <c r="E17" s="1718"/>
      <c r="G17" s="836"/>
      <c r="I17" s="837" t="e">
        <f>#REF!/'[1]Sch-1'!#REF!</f>
        <v>#REF!</v>
      </c>
      <c r="K17" s="831" t="e">
        <f>'[1]Sch-1'!#REF!</f>
        <v>#REF!</v>
      </c>
      <c r="M17" s="837" t="e">
        <f>I17</f>
        <v>#REF!</v>
      </c>
      <c r="O17" s="831" t="e">
        <f>'[1]Sch-1'!#REF!</f>
        <v>#REF!</v>
      </c>
    </row>
    <row r="18" spans="1:15" ht="21" customHeight="1">
      <c r="A18" s="1470"/>
      <c r="B18" s="1713" t="s">
        <v>611</v>
      </c>
      <c r="C18" s="1734"/>
      <c r="D18" s="1850"/>
      <c r="E18" s="1851"/>
      <c r="I18" s="831" t="s">
        <v>295</v>
      </c>
      <c r="K18" s="838" t="e">
        <f>K14+K16+#REF!</f>
        <v>#REF!</v>
      </c>
      <c r="M18" s="831" t="s">
        <v>305</v>
      </c>
      <c r="O18" s="838" t="e">
        <f>O14+O16+#REF!</f>
        <v>#REF!</v>
      </c>
    </row>
    <row r="19" spans="1:15" ht="18" customHeight="1">
      <c r="A19" s="823"/>
      <c r="B19" s="824"/>
      <c r="C19" s="824"/>
      <c r="D19" s="825"/>
      <c r="E19" s="825"/>
    </row>
    <row r="20" spans="1:15" ht="23.25" customHeight="1">
      <c r="A20" s="103" t="s">
        <v>84</v>
      </c>
      <c r="B20" s="119" t="str">
        <f>'Sch-1'!B35</f>
        <v>30  Apr  2024</v>
      </c>
      <c r="C20" s="105" t="s">
        <v>412</v>
      </c>
      <c r="D20" s="826" t="str">
        <f>'Sch-1'!N35</f>
        <v>Printed_Name</v>
      </c>
      <c r="F20" s="234"/>
    </row>
    <row r="21" spans="1:15" ht="23.25" customHeight="1">
      <c r="A21" s="103" t="s">
        <v>471</v>
      </c>
      <c r="B21" s="115" t="str">
        <f>'Sch-1'!B36</f>
        <v>Place_Place</v>
      </c>
      <c r="C21" s="105" t="s">
        <v>413</v>
      </c>
      <c r="D21" s="826" t="str">
        <f>'Sch-1'!N36</f>
        <v>Designation</v>
      </c>
      <c r="F21" s="234"/>
    </row>
    <row r="22" spans="1:15" ht="30" customHeight="1">
      <c r="A22" s="1719" t="s">
        <v>689</v>
      </c>
      <c r="B22" s="1719"/>
      <c r="C22" s="1719"/>
      <c r="D22" s="1719"/>
      <c r="E22" s="1719"/>
      <c r="F22" s="234"/>
    </row>
    <row r="23" spans="1:15" ht="33" customHeight="1">
      <c r="A23" s="154"/>
      <c r="B23" s="153"/>
      <c r="C23" s="155"/>
      <c r="D23" s="184"/>
      <c r="E23" s="827"/>
      <c r="F23" s="234"/>
    </row>
    <row r="24" spans="1:15" ht="21.95" customHeight="1">
      <c r="A24" s="828"/>
      <c r="B24" s="828"/>
      <c r="C24" s="828"/>
      <c r="D24" s="828"/>
      <c r="E24" s="829"/>
    </row>
    <row r="25" spans="1:15" ht="21.95" customHeight="1">
      <c r="A25" s="828"/>
      <c r="B25" s="828"/>
      <c r="C25" s="828"/>
      <c r="D25" s="828"/>
      <c r="E25" s="829"/>
    </row>
    <row r="26" spans="1:15" ht="21.95" customHeight="1">
      <c r="A26" s="828"/>
      <c r="B26" s="828"/>
      <c r="C26" s="828"/>
      <c r="D26" s="828"/>
      <c r="E26" s="829"/>
    </row>
    <row r="27" spans="1:15" ht="21.95" customHeight="1">
      <c r="A27" s="828"/>
      <c r="B27" s="828"/>
      <c r="C27" s="828"/>
      <c r="D27" s="828"/>
      <c r="E27" s="829"/>
    </row>
    <row r="28" spans="1:15" ht="21.95" customHeight="1">
      <c r="A28" s="828"/>
      <c r="B28" s="828"/>
      <c r="C28" s="828"/>
      <c r="D28" s="828"/>
      <c r="E28" s="829"/>
    </row>
    <row r="29" spans="1:15" ht="21.95" customHeight="1">
      <c r="A29" s="828"/>
      <c r="B29" s="828"/>
      <c r="C29" s="828"/>
      <c r="D29" s="828"/>
      <c r="E29" s="829"/>
    </row>
    <row r="30" spans="1:15" ht="24.95" customHeight="1">
      <c r="A30" s="827"/>
      <c r="B30" s="827"/>
      <c r="C30" s="827"/>
      <c r="D30" s="827"/>
      <c r="E30" s="827"/>
    </row>
    <row r="31" spans="1:15" ht="24.95" customHeight="1">
      <c r="A31" s="827"/>
      <c r="B31" s="827"/>
      <c r="C31" s="827"/>
      <c r="D31" s="827"/>
      <c r="E31" s="827"/>
    </row>
    <row r="32" spans="1:15" ht="24.95" customHeight="1">
      <c r="A32" s="827"/>
      <c r="B32" s="827"/>
      <c r="C32" s="827"/>
      <c r="D32" s="827"/>
      <c r="E32" s="827"/>
    </row>
    <row r="33" spans="1:5" ht="24.95" customHeight="1">
      <c r="A33" s="827"/>
      <c r="B33" s="827"/>
      <c r="C33" s="827"/>
      <c r="D33" s="827"/>
      <c r="E33" s="827"/>
    </row>
    <row r="34" spans="1:5" ht="24.95" customHeight="1">
      <c r="A34" s="827"/>
      <c r="B34" s="827"/>
      <c r="C34" s="827"/>
      <c r="D34" s="827"/>
      <c r="E34" s="827"/>
    </row>
    <row r="35" spans="1:5" ht="24.95" customHeight="1">
      <c r="A35" s="827"/>
      <c r="B35" s="827"/>
      <c r="C35" s="827"/>
      <c r="D35" s="827"/>
      <c r="E35" s="827"/>
    </row>
    <row r="36" spans="1:5" ht="24.95" customHeight="1">
      <c r="A36" s="827"/>
      <c r="B36" s="827"/>
      <c r="C36" s="827"/>
      <c r="D36" s="827"/>
      <c r="E36" s="827"/>
    </row>
    <row r="37" spans="1:5" ht="24.95" customHeight="1">
      <c r="A37" s="827"/>
      <c r="B37" s="827"/>
      <c r="C37" s="827"/>
      <c r="D37" s="827"/>
      <c r="E37" s="827"/>
    </row>
    <row r="38" spans="1:5" ht="24.95" customHeight="1">
      <c r="A38" s="827"/>
      <c r="B38" s="827"/>
      <c r="C38" s="827"/>
      <c r="D38" s="827"/>
      <c r="E38" s="827"/>
    </row>
    <row r="39" spans="1:5" ht="24.95" customHeight="1">
      <c r="A39" s="827"/>
      <c r="B39" s="827"/>
      <c r="C39" s="827"/>
      <c r="D39" s="827"/>
      <c r="E39" s="827"/>
    </row>
    <row r="40" spans="1:5" ht="24.95" customHeight="1">
      <c r="A40" s="827"/>
      <c r="B40" s="827"/>
      <c r="C40" s="827"/>
      <c r="D40" s="827"/>
      <c r="E40" s="827"/>
    </row>
    <row r="41" spans="1:5" ht="24.95" customHeight="1">
      <c r="A41" s="827"/>
      <c r="B41" s="827"/>
      <c r="C41" s="827"/>
      <c r="D41" s="827"/>
      <c r="E41" s="827"/>
    </row>
    <row r="42" spans="1:5" ht="24.95" customHeight="1">
      <c r="A42" s="827"/>
      <c r="B42" s="827"/>
      <c r="C42" s="827"/>
      <c r="D42" s="827"/>
      <c r="E42" s="827"/>
    </row>
    <row r="43" spans="1:5" ht="24.95" customHeight="1">
      <c r="A43" s="827"/>
      <c r="B43" s="827"/>
      <c r="C43" s="827"/>
      <c r="D43" s="827"/>
      <c r="E43" s="827"/>
    </row>
    <row r="44" spans="1:5" ht="24.95" customHeight="1">
      <c r="A44" s="827"/>
      <c r="B44" s="827"/>
      <c r="C44" s="827"/>
      <c r="D44" s="827"/>
      <c r="E44" s="827"/>
    </row>
    <row r="45" spans="1:5" ht="24.95" customHeight="1">
      <c r="A45" s="827"/>
      <c r="B45" s="827"/>
      <c r="C45" s="827"/>
      <c r="D45" s="827"/>
      <c r="E45" s="827"/>
    </row>
    <row r="46" spans="1:5" ht="24.95" customHeight="1">
      <c r="A46" s="827"/>
      <c r="B46" s="827"/>
      <c r="C46" s="827"/>
      <c r="D46" s="827"/>
      <c r="E46" s="827"/>
    </row>
    <row r="47" spans="1:5" ht="24.95" customHeight="1">
      <c r="A47" s="827"/>
      <c r="B47" s="827"/>
      <c r="C47" s="827"/>
      <c r="D47" s="827"/>
      <c r="E47" s="827"/>
    </row>
    <row r="48" spans="1:5" ht="24.95" customHeight="1">
      <c r="A48" s="827"/>
      <c r="B48" s="827"/>
      <c r="C48" s="827"/>
      <c r="D48" s="827"/>
      <c r="E48" s="827"/>
    </row>
    <row r="49" spans="1:5" ht="24.95" customHeight="1">
      <c r="A49" s="827"/>
      <c r="B49" s="827"/>
      <c r="C49" s="827"/>
      <c r="D49" s="827"/>
      <c r="E49" s="827"/>
    </row>
    <row r="50" spans="1:5" ht="24.95" customHeight="1">
      <c r="A50" s="827"/>
      <c r="B50" s="827"/>
      <c r="C50" s="827"/>
      <c r="D50" s="827"/>
      <c r="E50" s="827"/>
    </row>
    <row r="51" spans="1:5" ht="24.95" customHeight="1">
      <c r="A51" s="827"/>
      <c r="B51" s="827"/>
      <c r="C51" s="827"/>
      <c r="D51" s="827"/>
      <c r="E51" s="827"/>
    </row>
    <row r="52" spans="1:5" ht="24.95" customHeight="1">
      <c r="A52" s="827"/>
      <c r="B52" s="827"/>
      <c r="C52" s="827"/>
      <c r="D52" s="827"/>
      <c r="E52" s="827"/>
    </row>
    <row r="53" spans="1:5">
      <c r="A53" s="827"/>
      <c r="B53" s="827"/>
      <c r="C53" s="827"/>
      <c r="D53" s="827"/>
      <c r="E53" s="827"/>
    </row>
    <row r="54" spans="1:5">
      <c r="A54" s="827"/>
      <c r="B54" s="827"/>
      <c r="C54" s="827"/>
      <c r="D54" s="827"/>
      <c r="E54" s="827"/>
    </row>
    <row r="55" spans="1:5">
      <c r="A55" s="827"/>
      <c r="B55" s="827"/>
      <c r="C55" s="827"/>
      <c r="D55" s="827"/>
      <c r="E55" s="827"/>
    </row>
    <row r="56" spans="1:5">
      <c r="A56" s="827"/>
      <c r="B56" s="827"/>
      <c r="C56" s="827"/>
      <c r="D56" s="827"/>
      <c r="E56" s="827"/>
    </row>
    <row r="57" spans="1:5">
      <c r="A57" s="827"/>
      <c r="B57" s="827"/>
      <c r="C57" s="827"/>
      <c r="D57" s="827"/>
      <c r="E57" s="827"/>
    </row>
    <row r="58" spans="1:5">
      <c r="A58" s="827"/>
      <c r="B58" s="827"/>
      <c r="C58" s="827"/>
      <c r="D58" s="827"/>
      <c r="E58" s="827"/>
    </row>
    <row r="59" spans="1:5">
      <c r="A59" s="827"/>
      <c r="B59" s="827"/>
      <c r="C59" s="827"/>
      <c r="D59" s="827"/>
      <c r="E59" s="827"/>
    </row>
    <row r="60" spans="1:5">
      <c r="A60" s="827"/>
      <c r="B60" s="827"/>
      <c r="C60" s="827"/>
      <c r="D60" s="827"/>
      <c r="E60" s="827"/>
    </row>
    <row r="61" spans="1:5">
      <c r="A61" s="827"/>
      <c r="B61" s="827"/>
      <c r="C61" s="827"/>
      <c r="D61" s="827"/>
      <c r="E61" s="827"/>
    </row>
    <row r="62" spans="1:5">
      <c r="A62" s="827"/>
      <c r="B62" s="827"/>
      <c r="C62" s="827"/>
      <c r="D62" s="827"/>
      <c r="E62" s="827"/>
    </row>
    <row r="63" spans="1:5">
      <c r="A63" s="827"/>
      <c r="B63" s="827"/>
      <c r="C63" s="827"/>
      <c r="D63" s="827"/>
      <c r="E63" s="827"/>
    </row>
    <row r="64" spans="1:5">
      <c r="A64" s="827"/>
      <c r="B64" s="827"/>
      <c r="C64" s="827"/>
      <c r="D64" s="827"/>
      <c r="E64" s="827"/>
    </row>
    <row r="65" spans="1:5">
      <c r="A65" s="827"/>
      <c r="B65" s="827"/>
      <c r="C65" s="827"/>
      <c r="D65" s="827"/>
      <c r="E65" s="827"/>
    </row>
    <row r="66" spans="1:5">
      <c r="A66" s="827"/>
      <c r="B66" s="827"/>
      <c r="C66" s="827"/>
      <c r="D66" s="827"/>
      <c r="E66" s="827"/>
    </row>
    <row r="67" spans="1:5">
      <c r="A67" s="827"/>
      <c r="B67" s="827"/>
      <c r="C67" s="827"/>
      <c r="D67" s="827"/>
      <c r="E67" s="827"/>
    </row>
    <row r="68" spans="1:5">
      <c r="A68" s="827"/>
      <c r="B68" s="827"/>
      <c r="C68" s="827"/>
      <c r="D68" s="827"/>
      <c r="E68" s="827"/>
    </row>
    <row r="69" spans="1:5">
      <c r="A69" s="827"/>
      <c r="B69" s="827"/>
      <c r="C69" s="827"/>
      <c r="D69" s="827"/>
      <c r="E69" s="827"/>
    </row>
    <row r="70" spans="1:5">
      <c r="A70" s="827"/>
      <c r="B70" s="827"/>
      <c r="C70" s="827"/>
      <c r="D70" s="827"/>
      <c r="E70" s="827"/>
    </row>
  </sheetData>
  <sheetProtection selectLockedCells="1"/>
  <dataConsolidate/>
  <customSheetViews>
    <customSheetView guid="{92E4643E-E153-4A15-ADC8-B3E5FA86113E}" showPageBreaks="1" printArea="1" hiddenColumns="1" view="pageBreakPreview">
      <selection activeCell="D18" sqref="D18:E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1A69D62F-E881-40D6-8A9A-90D0B2FD17F9}" showPageBreaks="1" printArea="1" hiddenColumns="1" view="pageBreakPreview">
      <selection activeCell="H20" sqref="H20"/>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7FEA3959-92A6-4B7E-927B-087EAC5E7414}" showPageBreaks="1" printArea="1" hiddenColumns="1" view="pageBreakPreview" topLeftCell="A16">
      <selection activeCell="E25" sqref="E2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A6F13BD3-B96C-452C-968D-78F6E5959979}" showPageBreaks="1" printArea="1" hiddenColumns="1" view="pageBreakPreview">
      <selection activeCell="D18" sqref="D18:E1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A22:E22"/>
    <mergeCell ref="B18:C18"/>
    <mergeCell ref="D18:E18"/>
    <mergeCell ref="I13:K13"/>
    <mergeCell ref="M13:O13"/>
    <mergeCell ref="B14:C14"/>
    <mergeCell ref="B16:C16"/>
    <mergeCell ref="B17:C17"/>
    <mergeCell ref="D17:E17"/>
    <mergeCell ref="B15:C15"/>
    <mergeCell ref="D15:E15"/>
    <mergeCell ref="B11:C11"/>
    <mergeCell ref="B13:C13"/>
    <mergeCell ref="D13:E13"/>
    <mergeCell ref="A3:E3"/>
    <mergeCell ref="A4:E4"/>
    <mergeCell ref="B8:C8"/>
    <mergeCell ref="B9:C9"/>
    <mergeCell ref="B10:C10"/>
  </mergeCells>
  <dataValidations xWindow="946" yWindow="655" count="3">
    <dataValidation allowBlank="1" showInputMessage="1" showErrorMessage="1" prompt="You may write remarks regarding Sales Tax here." sqref="D17 IZ17 SV17 ACR17 AMN17 AWJ17 BGF17 BQB17 BZX17 CJT17 CTP17 DDL17 DNH17 DXD17 EGZ17 EQV17 FAR17 FKN17 FUJ17 GEF17 GOB17 GXX17 HHT17 HRP17 IBL17 ILH17 IVD17 JEZ17 JOV17 JYR17 KIN17 KSJ17 LCF17 LMB17 LVX17 MFT17 MPP17 MZL17 NJH17 NTD17 OCZ17 OMV17 OWR17 PGN17 PQJ17 QAF17 QKB17 QTX17 RDT17 RNP17 RXL17 SHH17 SRD17 TAZ17 TKV17 TUR17 UEN17 UOJ17 UYF17 VIB17 VRX17 WBT17 WLP17 WVL17 D65552 IZ65552 SV65552 ACR65552 AMN65552 AWJ65552 BGF65552 BQB65552 BZX65552 CJT65552 CTP65552 DDL65552 DNH65552 DXD65552 EGZ65552 EQV65552 FAR65552 FKN65552 FUJ65552 GEF65552 GOB65552 GXX65552 HHT65552 HRP65552 IBL65552 ILH65552 IVD65552 JEZ65552 JOV65552 JYR65552 KIN65552 KSJ65552 LCF65552 LMB65552 LVX65552 MFT65552 MPP65552 MZL65552 NJH65552 NTD65552 OCZ65552 OMV65552 OWR65552 PGN65552 PQJ65552 QAF65552 QKB65552 QTX65552 RDT65552 RNP65552 RXL65552 SHH65552 SRD65552 TAZ65552 TKV65552 TUR65552 UEN65552 UOJ65552 UYF65552 VIB65552 VRX65552 WBT65552 WLP65552 WVL65552 D131088 IZ131088 SV131088 ACR131088 AMN131088 AWJ131088 BGF131088 BQB131088 BZX131088 CJT131088 CTP131088 DDL131088 DNH131088 DXD131088 EGZ131088 EQV131088 FAR131088 FKN131088 FUJ131088 GEF131088 GOB131088 GXX131088 HHT131088 HRP131088 IBL131088 ILH131088 IVD131088 JEZ131088 JOV131088 JYR131088 KIN131088 KSJ131088 LCF131088 LMB131088 LVX131088 MFT131088 MPP131088 MZL131088 NJH131088 NTD131088 OCZ131088 OMV131088 OWR131088 PGN131088 PQJ131088 QAF131088 QKB131088 QTX131088 RDT131088 RNP131088 RXL131088 SHH131088 SRD131088 TAZ131088 TKV131088 TUR131088 UEN131088 UOJ131088 UYF131088 VIB131088 VRX131088 WBT131088 WLP131088 WVL131088 D196624 IZ196624 SV196624 ACR196624 AMN196624 AWJ196624 BGF196624 BQB196624 BZX196624 CJT196624 CTP196624 DDL196624 DNH196624 DXD196624 EGZ196624 EQV196624 FAR196624 FKN196624 FUJ196624 GEF196624 GOB196624 GXX196624 HHT196624 HRP196624 IBL196624 ILH196624 IVD196624 JEZ196624 JOV196624 JYR196624 KIN196624 KSJ196624 LCF196624 LMB196624 LVX196624 MFT196624 MPP196624 MZL196624 NJH196624 NTD196624 OCZ196624 OMV196624 OWR196624 PGN196624 PQJ196624 QAF196624 QKB196624 QTX196624 RDT196624 RNP196624 RXL196624 SHH196624 SRD196624 TAZ196624 TKV196624 TUR196624 UEN196624 UOJ196624 UYF196624 VIB196624 VRX196624 WBT196624 WLP196624 WVL196624 D262160 IZ262160 SV262160 ACR262160 AMN262160 AWJ262160 BGF262160 BQB262160 BZX262160 CJT262160 CTP262160 DDL262160 DNH262160 DXD262160 EGZ262160 EQV262160 FAR262160 FKN262160 FUJ262160 GEF262160 GOB262160 GXX262160 HHT262160 HRP262160 IBL262160 ILH262160 IVD262160 JEZ262160 JOV262160 JYR262160 KIN262160 KSJ262160 LCF262160 LMB262160 LVX262160 MFT262160 MPP262160 MZL262160 NJH262160 NTD262160 OCZ262160 OMV262160 OWR262160 PGN262160 PQJ262160 QAF262160 QKB262160 QTX262160 RDT262160 RNP262160 RXL262160 SHH262160 SRD262160 TAZ262160 TKV262160 TUR262160 UEN262160 UOJ262160 UYF262160 VIB262160 VRX262160 WBT262160 WLP262160 WVL262160 D327696 IZ327696 SV327696 ACR327696 AMN327696 AWJ327696 BGF327696 BQB327696 BZX327696 CJT327696 CTP327696 DDL327696 DNH327696 DXD327696 EGZ327696 EQV327696 FAR327696 FKN327696 FUJ327696 GEF327696 GOB327696 GXX327696 HHT327696 HRP327696 IBL327696 ILH327696 IVD327696 JEZ327696 JOV327696 JYR327696 KIN327696 KSJ327696 LCF327696 LMB327696 LVX327696 MFT327696 MPP327696 MZL327696 NJH327696 NTD327696 OCZ327696 OMV327696 OWR327696 PGN327696 PQJ327696 QAF327696 QKB327696 QTX327696 RDT327696 RNP327696 RXL327696 SHH327696 SRD327696 TAZ327696 TKV327696 TUR327696 UEN327696 UOJ327696 UYF327696 VIB327696 VRX327696 WBT327696 WLP327696 WVL327696 D393232 IZ393232 SV393232 ACR393232 AMN393232 AWJ393232 BGF393232 BQB393232 BZX393232 CJT393232 CTP393232 DDL393232 DNH393232 DXD393232 EGZ393232 EQV393232 FAR393232 FKN393232 FUJ393232 GEF393232 GOB393232 GXX393232 HHT393232 HRP393232 IBL393232 ILH393232 IVD393232 JEZ393232 JOV393232 JYR393232 KIN393232 KSJ393232 LCF393232 LMB393232 LVX393232 MFT393232 MPP393232 MZL393232 NJH393232 NTD393232 OCZ393232 OMV393232 OWR393232 PGN393232 PQJ393232 QAF393232 QKB393232 QTX393232 RDT393232 RNP393232 RXL393232 SHH393232 SRD393232 TAZ393232 TKV393232 TUR393232 UEN393232 UOJ393232 UYF393232 VIB393232 VRX393232 WBT393232 WLP393232 WVL393232 D458768 IZ458768 SV458768 ACR458768 AMN458768 AWJ458768 BGF458768 BQB458768 BZX458768 CJT458768 CTP458768 DDL458768 DNH458768 DXD458768 EGZ458768 EQV458768 FAR458768 FKN458768 FUJ458768 GEF458768 GOB458768 GXX458768 HHT458768 HRP458768 IBL458768 ILH458768 IVD458768 JEZ458768 JOV458768 JYR458768 KIN458768 KSJ458768 LCF458768 LMB458768 LVX458768 MFT458768 MPP458768 MZL458768 NJH458768 NTD458768 OCZ458768 OMV458768 OWR458768 PGN458768 PQJ458768 QAF458768 QKB458768 QTX458768 RDT458768 RNP458768 RXL458768 SHH458768 SRD458768 TAZ458768 TKV458768 TUR458768 UEN458768 UOJ458768 UYF458768 VIB458768 VRX458768 WBT458768 WLP458768 WVL458768 D524304 IZ524304 SV524304 ACR524304 AMN524304 AWJ524304 BGF524304 BQB524304 BZX524304 CJT524304 CTP524304 DDL524304 DNH524304 DXD524304 EGZ524304 EQV524304 FAR524304 FKN524304 FUJ524304 GEF524304 GOB524304 GXX524304 HHT524304 HRP524304 IBL524304 ILH524304 IVD524304 JEZ524304 JOV524304 JYR524304 KIN524304 KSJ524304 LCF524304 LMB524304 LVX524304 MFT524304 MPP524304 MZL524304 NJH524304 NTD524304 OCZ524304 OMV524304 OWR524304 PGN524304 PQJ524304 QAF524304 QKB524304 QTX524304 RDT524304 RNP524304 RXL524304 SHH524304 SRD524304 TAZ524304 TKV524304 TUR524304 UEN524304 UOJ524304 UYF524304 VIB524304 VRX524304 WBT524304 WLP524304 WVL524304 D589840 IZ589840 SV589840 ACR589840 AMN589840 AWJ589840 BGF589840 BQB589840 BZX589840 CJT589840 CTP589840 DDL589840 DNH589840 DXD589840 EGZ589840 EQV589840 FAR589840 FKN589840 FUJ589840 GEF589840 GOB589840 GXX589840 HHT589840 HRP589840 IBL589840 ILH589840 IVD589840 JEZ589840 JOV589840 JYR589840 KIN589840 KSJ589840 LCF589840 LMB589840 LVX589840 MFT589840 MPP589840 MZL589840 NJH589840 NTD589840 OCZ589840 OMV589840 OWR589840 PGN589840 PQJ589840 QAF589840 QKB589840 QTX589840 RDT589840 RNP589840 RXL589840 SHH589840 SRD589840 TAZ589840 TKV589840 TUR589840 UEN589840 UOJ589840 UYF589840 VIB589840 VRX589840 WBT589840 WLP589840 WVL589840 D655376 IZ655376 SV655376 ACR655376 AMN655376 AWJ655376 BGF655376 BQB655376 BZX655376 CJT655376 CTP655376 DDL655376 DNH655376 DXD655376 EGZ655376 EQV655376 FAR655376 FKN655376 FUJ655376 GEF655376 GOB655376 GXX655376 HHT655376 HRP655376 IBL655376 ILH655376 IVD655376 JEZ655376 JOV655376 JYR655376 KIN655376 KSJ655376 LCF655376 LMB655376 LVX655376 MFT655376 MPP655376 MZL655376 NJH655376 NTD655376 OCZ655376 OMV655376 OWR655376 PGN655376 PQJ655376 QAF655376 QKB655376 QTX655376 RDT655376 RNP655376 RXL655376 SHH655376 SRD655376 TAZ655376 TKV655376 TUR655376 UEN655376 UOJ655376 UYF655376 VIB655376 VRX655376 WBT655376 WLP655376 WVL655376 D720912 IZ720912 SV720912 ACR720912 AMN720912 AWJ720912 BGF720912 BQB720912 BZX720912 CJT720912 CTP720912 DDL720912 DNH720912 DXD720912 EGZ720912 EQV720912 FAR720912 FKN720912 FUJ720912 GEF720912 GOB720912 GXX720912 HHT720912 HRP720912 IBL720912 ILH720912 IVD720912 JEZ720912 JOV720912 JYR720912 KIN720912 KSJ720912 LCF720912 LMB720912 LVX720912 MFT720912 MPP720912 MZL720912 NJH720912 NTD720912 OCZ720912 OMV720912 OWR720912 PGN720912 PQJ720912 QAF720912 QKB720912 QTX720912 RDT720912 RNP720912 RXL720912 SHH720912 SRD720912 TAZ720912 TKV720912 TUR720912 UEN720912 UOJ720912 UYF720912 VIB720912 VRX720912 WBT720912 WLP720912 WVL720912 D786448 IZ786448 SV786448 ACR786448 AMN786448 AWJ786448 BGF786448 BQB786448 BZX786448 CJT786448 CTP786448 DDL786448 DNH786448 DXD786448 EGZ786448 EQV786448 FAR786448 FKN786448 FUJ786448 GEF786448 GOB786448 GXX786448 HHT786448 HRP786448 IBL786448 ILH786448 IVD786448 JEZ786448 JOV786448 JYR786448 KIN786448 KSJ786448 LCF786448 LMB786448 LVX786448 MFT786448 MPP786448 MZL786448 NJH786448 NTD786448 OCZ786448 OMV786448 OWR786448 PGN786448 PQJ786448 QAF786448 QKB786448 QTX786448 RDT786448 RNP786448 RXL786448 SHH786448 SRD786448 TAZ786448 TKV786448 TUR786448 UEN786448 UOJ786448 UYF786448 VIB786448 VRX786448 WBT786448 WLP786448 WVL786448 D851984 IZ851984 SV851984 ACR851984 AMN851984 AWJ851984 BGF851984 BQB851984 BZX851984 CJT851984 CTP851984 DDL851984 DNH851984 DXD851984 EGZ851984 EQV851984 FAR851984 FKN851984 FUJ851984 GEF851984 GOB851984 GXX851984 HHT851984 HRP851984 IBL851984 ILH851984 IVD851984 JEZ851984 JOV851984 JYR851984 KIN851984 KSJ851984 LCF851984 LMB851984 LVX851984 MFT851984 MPP851984 MZL851984 NJH851984 NTD851984 OCZ851984 OMV851984 OWR851984 PGN851984 PQJ851984 QAF851984 QKB851984 QTX851984 RDT851984 RNP851984 RXL851984 SHH851984 SRD851984 TAZ851984 TKV851984 TUR851984 UEN851984 UOJ851984 UYF851984 VIB851984 VRX851984 WBT851984 WLP851984 WVL851984 D917520 IZ917520 SV917520 ACR917520 AMN917520 AWJ917520 BGF917520 BQB917520 BZX917520 CJT917520 CTP917520 DDL917520 DNH917520 DXD917520 EGZ917520 EQV917520 FAR917520 FKN917520 FUJ917520 GEF917520 GOB917520 GXX917520 HHT917520 HRP917520 IBL917520 ILH917520 IVD917520 JEZ917520 JOV917520 JYR917520 KIN917520 KSJ917520 LCF917520 LMB917520 LVX917520 MFT917520 MPP917520 MZL917520 NJH917520 NTD917520 OCZ917520 OMV917520 OWR917520 PGN917520 PQJ917520 QAF917520 QKB917520 QTX917520 RDT917520 RNP917520 RXL917520 SHH917520 SRD917520 TAZ917520 TKV917520 TUR917520 UEN917520 UOJ917520 UYF917520 VIB917520 VRX917520 WBT917520 WLP917520 WVL917520 D983056 IZ983056 SV983056 ACR983056 AMN983056 AWJ983056 BGF983056 BQB983056 BZX983056 CJT983056 CTP983056 DDL983056 DNH983056 DXD983056 EGZ983056 EQV983056 FAR983056 FKN983056 FUJ983056 GEF983056 GOB983056 GXX983056 HHT983056 HRP983056 IBL983056 ILH983056 IVD983056 JEZ983056 JOV983056 JYR983056 KIN983056 KSJ983056 LCF983056 LMB983056 LVX983056 MFT983056 MPP983056 MZL983056 NJH983056 NTD983056 OCZ983056 OMV983056 OWR983056 PGN983056 PQJ983056 QAF983056 QKB983056 QTX983056 RDT983056 RNP983056 RXL983056 SHH983056 SRD983056 TAZ983056 TKV983056 TUR983056 UEN983056 UOJ983056 UYF983056 VIB983056 VRX983056 WBT983056 WLP983056 WVL983056"/>
    <dataValidation allowBlank="1" showInputMessage="1" showErrorMessage="1" prompt="You may write remarks regarding Excise Duty here." sqref="WVL983054 IZ15 SV15 ACR15 AMN15 AWJ15 BGF15 BQB15 BZX15 CJT15 CTP15 DDL15 DNH15 DXD15 EGZ15 EQV15 FAR15 FKN15 FUJ15 GEF15 GOB15 GXX15 HHT15 HRP15 IBL15 ILH15 IVD15 JEZ15 JOV15 JYR15 KIN15 KSJ15 LCF15 LMB15 LVX15 MFT15 MPP15 MZL15 NJH15 NTD15 OCZ15 OMV15 OWR15 PGN15 PQJ15 QAF15 QKB15 QTX15 RDT15 RNP15 RXL15 SHH15 SRD15 TAZ15 TKV15 TUR15 UEN15 UOJ15 UYF15 VIB15 VRX15 WBT15 WLP15 WVL15 D65550 IZ65550 SV65550 ACR65550 AMN65550 AWJ65550 BGF65550 BQB65550 BZX65550 CJT65550 CTP65550 DDL65550 DNH65550 DXD65550 EGZ65550 EQV65550 FAR65550 FKN65550 FUJ65550 GEF65550 GOB65550 GXX65550 HHT65550 HRP65550 IBL65550 ILH65550 IVD65550 JEZ65550 JOV65550 JYR65550 KIN65550 KSJ65550 LCF65550 LMB65550 LVX65550 MFT65550 MPP65550 MZL65550 NJH65550 NTD65550 OCZ65550 OMV65550 OWR65550 PGN65550 PQJ65550 QAF65550 QKB65550 QTX65550 RDT65550 RNP65550 RXL65550 SHH65550 SRD65550 TAZ65550 TKV65550 TUR65550 UEN65550 UOJ65550 UYF65550 VIB65550 VRX65550 WBT65550 WLP65550 WVL65550 D131086 IZ131086 SV131086 ACR131086 AMN131086 AWJ131086 BGF131086 BQB131086 BZX131086 CJT131086 CTP131086 DDL131086 DNH131086 DXD131086 EGZ131086 EQV131086 FAR131086 FKN131086 FUJ131086 GEF131086 GOB131086 GXX131086 HHT131086 HRP131086 IBL131086 ILH131086 IVD131086 JEZ131086 JOV131086 JYR131086 KIN131086 KSJ131086 LCF131086 LMB131086 LVX131086 MFT131086 MPP131086 MZL131086 NJH131086 NTD131086 OCZ131086 OMV131086 OWR131086 PGN131086 PQJ131086 QAF131086 QKB131086 QTX131086 RDT131086 RNP131086 RXL131086 SHH131086 SRD131086 TAZ131086 TKV131086 TUR131086 UEN131086 UOJ131086 UYF131086 VIB131086 VRX131086 WBT131086 WLP131086 WVL131086 D196622 IZ196622 SV196622 ACR196622 AMN196622 AWJ196622 BGF196622 BQB196622 BZX196622 CJT196622 CTP196622 DDL196622 DNH196622 DXD196622 EGZ196622 EQV196622 FAR196622 FKN196622 FUJ196622 GEF196622 GOB196622 GXX196622 HHT196622 HRP196622 IBL196622 ILH196622 IVD196622 JEZ196622 JOV196622 JYR196622 KIN196622 KSJ196622 LCF196622 LMB196622 LVX196622 MFT196622 MPP196622 MZL196622 NJH196622 NTD196622 OCZ196622 OMV196622 OWR196622 PGN196622 PQJ196622 QAF196622 QKB196622 QTX196622 RDT196622 RNP196622 RXL196622 SHH196622 SRD196622 TAZ196622 TKV196622 TUR196622 UEN196622 UOJ196622 UYF196622 VIB196622 VRX196622 WBT196622 WLP196622 WVL196622 D262158 IZ262158 SV262158 ACR262158 AMN262158 AWJ262158 BGF262158 BQB262158 BZX262158 CJT262158 CTP262158 DDL262158 DNH262158 DXD262158 EGZ262158 EQV262158 FAR262158 FKN262158 FUJ262158 GEF262158 GOB262158 GXX262158 HHT262158 HRP262158 IBL262158 ILH262158 IVD262158 JEZ262158 JOV262158 JYR262158 KIN262158 KSJ262158 LCF262158 LMB262158 LVX262158 MFT262158 MPP262158 MZL262158 NJH262158 NTD262158 OCZ262158 OMV262158 OWR262158 PGN262158 PQJ262158 QAF262158 QKB262158 QTX262158 RDT262158 RNP262158 RXL262158 SHH262158 SRD262158 TAZ262158 TKV262158 TUR262158 UEN262158 UOJ262158 UYF262158 VIB262158 VRX262158 WBT262158 WLP262158 WVL262158 D327694 IZ327694 SV327694 ACR327694 AMN327694 AWJ327694 BGF327694 BQB327694 BZX327694 CJT327694 CTP327694 DDL327694 DNH327694 DXD327694 EGZ327694 EQV327694 FAR327694 FKN327694 FUJ327694 GEF327694 GOB327694 GXX327694 HHT327694 HRP327694 IBL327694 ILH327694 IVD327694 JEZ327694 JOV327694 JYR327694 KIN327694 KSJ327694 LCF327694 LMB327694 LVX327694 MFT327694 MPP327694 MZL327694 NJH327694 NTD327694 OCZ327694 OMV327694 OWR327694 PGN327694 PQJ327694 QAF327694 QKB327694 QTX327694 RDT327694 RNP327694 RXL327694 SHH327694 SRD327694 TAZ327694 TKV327694 TUR327694 UEN327694 UOJ327694 UYF327694 VIB327694 VRX327694 WBT327694 WLP327694 WVL327694 D393230 IZ393230 SV393230 ACR393230 AMN393230 AWJ393230 BGF393230 BQB393230 BZX393230 CJT393230 CTP393230 DDL393230 DNH393230 DXD393230 EGZ393230 EQV393230 FAR393230 FKN393230 FUJ393230 GEF393230 GOB393230 GXX393230 HHT393230 HRP393230 IBL393230 ILH393230 IVD393230 JEZ393230 JOV393230 JYR393230 KIN393230 KSJ393230 LCF393230 LMB393230 LVX393230 MFT393230 MPP393230 MZL393230 NJH393230 NTD393230 OCZ393230 OMV393230 OWR393230 PGN393230 PQJ393230 QAF393230 QKB393230 QTX393230 RDT393230 RNP393230 RXL393230 SHH393230 SRD393230 TAZ393230 TKV393230 TUR393230 UEN393230 UOJ393230 UYF393230 VIB393230 VRX393230 WBT393230 WLP393230 WVL393230 D458766 IZ458766 SV458766 ACR458766 AMN458766 AWJ458766 BGF458766 BQB458766 BZX458766 CJT458766 CTP458766 DDL458766 DNH458766 DXD458766 EGZ458766 EQV458766 FAR458766 FKN458766 FUJ458766 GEF458766 GOB458766 GXX458766 HHT458766 HRP458766 IBL458766 ILH458766 IVD458766 JEZ458766 JOV458766 JYR458766 KIN458766 KSJ458766 LCF458766 LMB458766 LVX458766 MFT458766 MPP458766 MZL458766 NJH458766 NTD458766 OCZ458766 OMV458766 OWR458766 PGN458766 PQJ458766 QAF458766 QKB458766 QTX458766 RDT458766 RNP458766 RXL458766 SHH458766 SRD458766 TAZ458766 TKV458766 TUR458766 UEN458766 UOJ458766 UYF458766 VIB458766 VRX458766 WBT458766 WLP458766 WVL458766 D524302 IZ524302 SV524302 ACR524302 AMN524302 AWJ524302 BGF524302 BQB524302 BZX524302 CJT524302 CTP524302 DDL524302 DNH524302 DXD524302 EGZ524302 EQV524302 FAR524302 FKN524302 FUJ524302 GEF524302 GOB524302 GXX524302 HHT524302 HRP524302 IBL524302 ILH524302 IVD524302 JEZ524302 JOV524302 JYR524302 KIN524302 KSJ524302 LCF524302 LMB524302 LVX524302 MFT524302 MPP524302 MZL524302 NJH524302 NTD524302 OCZ524302 OMV524302 OWR524302 PGN524302 PQJ524302 QAF524302 QKB524302 QTX524302 RDT524302 RNP524302 RXL524302 SHH524302 SRD524302 TAZ524302 TKV524302 TUR524302 UEN524302 UOJ524302 UYF524302 VIB524302 VRX524302 WBT524302 WLP524302 WVL524302 D589838 IZ589838 SV589838 ACR589838 AMN589838 AWJ589838 BGF589838 BQB589838 BZX589838 CJT589838 CTP589838 DDL589838 DNH589838 DXD589838 EGZ589838 EQV589838 FAR589838 FKN589838 FUJ589838 GEF589838 GOB589838 GXX589838 HHT589838 HRP589838 IBL589838 ILH589838 IVD589838 JEZ589838 JOV589838 JYR589838 KIN589838 KSJ589838 LCF589838 LMB589838 LVX589838 MFT589838 MPP589838 MZL589838 NJH589838 NTD589838 OCZ589838 OMV589838 OWR589838 PGN589838 PQJ589838 QAF589838 QKB589838 QTX589838 RDT589838 RNP589838 RXL589838 SHH589838 SRD589838 TAZ589838 TKV589838 TUR589838 UEN589838 UOJ589838 UYF589838 VIB589838 VRX589838 WBT589838 WLP589838 WVL589838 D655374 IZ655374 SV655374 ACR655374 AMN655374 AWJ655374 BGF655374 BQB655374 BZX655374 CJT655374 CTP655374 DDL655374 DNH655374 DXD655374 EGZ655374 EQV655374 FAR655374 FKN655374 FUJ655374 GEF655374 GOB655374 GXX655374 HHT655374 HRP655374 IBL655374 ILH655374 IVD655374 JEZ655374 JOV655374 JYR655374 KIN655374 KSJ655374 LCF655374 LMB655374 LVX655374 MFT655374 MPP655374 MZL655374 NJH655374 NTD655374 OCZ655374 OMV655374 OWR655374 PGN655374 PQJ655374 QAF655374 QKB655374 QTX655374 RDT655374 RNP655374 RXL655374 SHH655374 SRD655374 TAZ655374 TKV655374 TUR655374 UEN655374 UOJ655374 UYF655374 VIB655374 VRX655374 WBT655374 WLP655374 WVL655374 D720910 IZ720910 SV720910 ACR720910 AMN720910 AWJ720910 BGF720910 BQB720910 BZX720910 CJT720910 CTP720910 DDL720910 DNH720910 DXD720910 EGZ720910 EQV720910 FAR720910 FKN720910 FUJ720910 GEF720910 GOB720910 GXX720910 HHT720910 HRP720910 IBL720910 ILH720910 IVD720910 JEZ720910 JOV720910 JYR720910 KIN720910 KSJ720910 LCF720910 LMB720910 LVX720910 MFT720910 MPP720910 MZL720910 NJH720910 NTD720910 OCZ720910 OMV720910 OWR720910 PGN720910 PQJ720910 QAF720910 QKB720910 QTX720910 RDT720910 RNP720910 RXL720910 SHH720910 SRD720910 TAZ720910 TKV720910 TUR720910 UEN720910 UOJ720910 UYF720910 VIB720910 VRX720910 WBT720910 WLP720910 WVL720910 D786446 IZ786446 SV786446 ACR786446 AMN786446 AWJ786446 BGF786446 BQB786446 BZX786446 CJT786446 CTP786446 DDL786446 DNH786446 DXD786446 EGZ786446 EQV786446 FAR786446 FKN786446 FUJ786446 GEF786446 GOB786446 GXX786446 HHT786446 HRP786446 IBL786446 ILH786446 IVD786446 JEZ786446 JOV786446 JYR786446 KIN786446 KSJ786446 LCF786446 LMB786446 LVX786446 MFT786446 MPP786446 MZL786446 NJH786446 NTD786446 OCZ786446 OMV786446 OWR786446 PGN786446 PQJ786446 QAF786446 QKB786446 QTX786446 RDT786446 RNP786446 RXL786446 SHH786446 SRD786446 TAZ786446 TKV786446 TUR786446 UEN786446 UOJ786446 UYF786446 VIB786446 VRX786446 WBT786446 WLP786446 WVL786446 D851982 IZ851982 SV851982 ACR851982 AMN851982 AWJ851982 BGF851982 BQB851982 BZX851982 CJT851982 CTP851982 DDL851982 DNH851982 DXD851982 EGZ851982 EQV851982 FAR851982 FKN851982 FUJ851982 GEF851982 GOB851982 GXX851982 HHT851982 HRP851982 IBL851982 ILH851982 IVD851982 JEZ851982 JOV851982 JYR851982 KIN851982 KSJ851982 LCF851982 LMB851982 LVX851982 MFT851982 MPP851982 MZL851982 NJH851982 NTD851982 OCZ851982 OMV851982 OWR851982 PGN851982 PQJ851982 QAF851982 QKB851982 QTX851982 RDT851982 RNP851982 RXL851982 SHH851982 SRD851982 TAZ851982 TKV851982 TUR851982 UEN851982 UOJ851982 UYF851982 VIB851982 VRX851982 WBT851982 WLP851982 WVL851982 D917518 IZ917518 SV917518 ACR917518 AMN917518 AWJ917518 BGF917518 BQB917518 BZX917518 CJT917518 CTP917518 DDL917518 DNH917518 DXD917518 EGZ917518 EQV917518 FAR917518 FKN917518 FUJ917518 GEF917518 GOB917518 GXX917518 HHT917518 HRP917518 IBL917518 ILH917518 IVD917518 JEZ917518 JOV917518 JYR917518 KIN917518 KSJ917518 LCF917518 LMB917518 LVX917518 MFT917518 MPP917518 MZL917518 NJH917518 NTD917518 OCZ917518 OMV917518 OWR917518 PGN917518 PQJ917518 QAF917518 QKB917518 QTX917518 RDT917518 RNP917518 RXL917518 SHH917518 SRD917518 TAZ917518 TKV917518 TUR917518 UEN917518 UOJ917518 UYF917518 VIB917518 VRX917518 WBT917518 WLP917518 WVL917518 D983054 IZ983054 SV983054 ACR983054 AMN983054 AWJ983054 BGF983054 BQB983054 BZX983054 CJT983054 CTP983054 DDL983054 DNH983054 DXD983054 EGZ983054 EQV983054 FAR983054 FKN983054 FUJ983054 GEF983054 GOB983054 GXX983054 HHT983054 HRP983054 IBL983054 ILH983054 IVD983054 JEZ983054 JOV983054 JYR983054 KIN983054 KSJ983054 LCF983054 LMB983054 LVX983054 MFT983054 MPP983054 MZL983054 NJH983054 NTD983054 OCZ983054 OMV983054 OWR983054 PGN983054 PQJ983054 QAF983054 QKB983054 QTX983054 RDT983054 RNP983054 RXL983054 SHH983054 SRD983054 TAZ983054 TKV983054 TUR983054 UEN983054 UOJ983054 UYF983054 VIB983054 VRX983054 WBT983054 WLP983054"/>
    <dataValidation allowBlank="1" showInputMessage="1" showErrorMessage="1" prompt="You may write remarks regarding GST here." sqref="D15:E15"/>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1">
    <tabColor indexed="33"/>
  </sheetPr>
  <dimension ref="A1:K71"/>
  <sheetViews>
    <sheetView view="pageBreakPreview" zoomScaleNormal="90" zoomScaleSheetLayoutView="100" workbookViewId="0">
      <selection activeCell="D15" sqref="D15:E15"/>
    </sheetView>
  </sheetViews>
  <sheetFormatPr defaultColWidth="10" defaultRowHeight="16.5"/>
  <cols>
    <col min="1" max="1" width="10.375" style="815" customWidth="1"/>
    <col min="2" max="2" width="40.875" style="815" customWidth="1"/>
    <col min="3" max="3" width="17.5" style="815" customWidth="1"/>
    <col min="4" max="4" width="20.5" style="815" customWidth="1"/>
    <col min="5" max="5" width="20" style="815" customWidth="1"/>
    <col min="6" max="11" width="10" style="812" customWidth="1"/>
    <col min="12" max="256" width="10" style="830"/>
    <col min="257" max="257" width="10.375" style="830" customWidth="1"/>
    <col min="258" max="258" width="40.875" style="830" customWidth="1"/>
    <col min="259" max="259" width="17.5" style="830" customWidth="1"/>
    <col min="260" max="260" width="20.5" style="830" customWidth="1"/>
    <col min="261" max="261" width="20" style="830" customWidth="1"/>
    <col min="262" max="267" width="10" style="830" customWidth="1"/>
    <col min="268" max="512" width="10" style="830"/>
    <col min="513" max="513" width="10.375" style="830" customWidth="1"/>
    <col min="514" max="514" width="40.875" style="830" customWidth="1"/>
    <col min="515" max="515" width="17.5" style="830" customWidth="1"/>
    <col min="516" max="516" width="20.5" style="830" customWidth="1"/>
    <col min="517" max="517" width="20" style="830" customWidth="1"/>
    <col min="518" max="523" width="10" style="830" customWidth="1"/>
    <col min="524" max="768" width="10" style="830"/>
    <col min="769" max="769" width="10.375" style="830" customWidth="1"/>
    <col min="770" max="770" width="40.875" style="830" customWidth="1"/>
    <col min="771" max="771" width="17.5" style="830" customWidth="1"/>
    <col min="772" max="772" width="20.5" style="830" customWidth="1"/>
    <col min="773" max="773" width="20" style="830" customWidth="1"/>
    <col min="774" max="779" width="10" style="830" customWidth="1"/>
    <col min="780" max="1024" width="10" style="830"/>
    <col min="1025" max="1025" width="10.375" style="830" customWidth="1"/>
    <col min="1026" max="1026" width="40.875" style="830" customWidth="1"/>
    <col min="1027" max="1027" width="17.5" style="830" customWidth="1"/>
    <col min="1028" max="1028" width="20.5" style="830" customWidth="1"/>
    <col min="1029" max="1029" width="20" style="830" customWidth="1"/>
    <col min="1030" max="1035" width="10" style="830" customWidth="1"/>
    <col min="1036" max="1280" width="10" style="830"/>
    <col min="1281" max="1281" width="10.375" style="830" customWidth="1"/>
    <col min="1282" max="1282" width="40.875" style="830" customWidth="1"/>
    <col min="1283" max="1283" width="17.5" style="830" customWidth="1"/>
    <col min="1284" max="1284" width="20.5" style="830" customWidth="1"/>
    <col min="1285" max="1285" width="20" style="830" customWidth="1"/>
    <col min="1286" max="1291" width="10" style="830" customWidth="1"/>
    <col min="1292" max="1536" width="10" style="830"/>
    <col min="1537" max="1537" width="10.375" style="830" customWidth="1"/>
    <col min="1538" max="1538" width="40.875" style="830" customWidth="1"/>
    <col min="1539" max="1539" width="17.5" style="830" customWidth="1"/>
    <col min="1540" max="1540" width="20.5" style="830" customWidth="1"/>
    <col min="1541" max="1541" width="20" style="830" customWidth="1"/>
    <col min="1542" max="1547" width="10" style="830" customWidth="1"/>
    <col min="1548" max="1792" width="10" style="830"/>
    <col min="1793" max="1793" width="10.375" style="830" customWidth="1"/>
    <col min="1794" max="1794" width="40.875" style="830" customWidth="1"/>
    <col min="1795" max="1795" width="17.5" style="830" customWidth="1"/>
    <col min="1796" max="1796" width="20.5" style="830" customWidth="1"/>
    <col min="1797" max="1797" width="20" style="830" customWidth="1"/>
    <col min="1798" max="1803" width="10" style="830" customWidth="1"/>
    <col min="1804" max="2048" width="10" style="830"/>
    <col min="2049" max="2049" width="10.375" style="830" customWidth="1"/>
    <col min="2050" max="2050" width="40.875" style="830" customWidth="1"/>
    <col min="2051" max="2051" width="17.5" style="830" customWidth="1"/>
    <col min="2052" max="2052" width="20.5" style="830" customWidth="1"/>
    <col min="2053" max="2053" width="20" style="830" customWidth="1"/>
    <col min="2054" max="2059" width="10" style="830" customWidth="1"/>
    <col min="2060" max="2304" width="10" style="830"/>
    <col min="2305" max="2305" width="10.375" style="830" customWidth="1"/>
    <col min="2306" max="2306" width="40.875" style="830" customWidth="1"/>
    <col min="2307" max="2307" width="17.5" style="830" customWidth="1"/>
    <col min="2308" max="2308" width="20.5" style="830" customWidth="1"/>
    <col min="2309" max="2309" width="20" style="830" customWidth="1"/>
    <col min="2310" max="2315" width="10" style="830" customWidth="1"/>
    <col min="2316" max="2560" width="10" style="830"/>
    <col min="2561" max="2561" width="10.375" style="830" customWidth="1"/>
    <col min="2562" max="2562" width="40.875" style="830" customWidth="1"/>
    <col min="2563" max="2563" width="17.5" style="830" customWidth="1"/>
    <col min="2564" max="2564" width="20.5" style="830" customWidth="1"/>
    <col min="2565" max="2565" width="20" style="830" customWidth="1"/>
    <col min="2566" max="2571" width="10" style="830" customWidth="1"/>
    <col min="2572" max="2816" width="10" style="830"/>
    <col min="2817" max="2817" width="10.375" style="830" customWidth="1"/>
    <col min="2818" max="2818" width="40.875" style="830" customWidth="1"/>
    <col min="2819" max="2819" width="17.5" style="830" customWidth="1"/>
    <col min="2820" max="2820" width="20.5" style="830" customWidth="1"/>
    <col min="2821" max="2821" width="20" style="830" customWidth="1"/>
    <col min="2822" max="2827" width="10" style="830" customWidth="1"/>
    <col min="2828" max="3072" width="10" style="830"/>
    <col min="3073" max="3073" width="10.375" style="830" customWidth="1"/>
    <col min="3074" max="3074" width="40.875" style="830" customWidth="1"/>
    <col min="3075" max="3075" width="17.5" style="830" customWidth="1"/>
    <col min="3076" max="3076" width="20.5" style="830" customWidth="1"/>
    <col min="3077" max="3077" width="20" style="830" customWidth="1"/>
    <col min="3078" max="3083" width="10" style="830" customWidth="1"/>
    <col min="3084" max="3328" width="10" style="830"/>
    <col min="3329" max="3329" width="10.375" style="830" customWidth="1"/>
    <col min="3330" max="3330" width="40.875" style="830" customWidth="1"/>
    <col min="3331" max="3331" width="17.5" style="830" customWidth="1"/>
    <col min="3332" max="3332" width="20.5" style="830" customWidth="1"/>
    <col min="3333" max="3333" width="20" style="830" customWidth="1"/>
    <col min="3334" max="3339" width="10" style="830" customWidth="1"/>
    <col min="3340" max="3584" width="10" style="830"/>
    <col min="3585" max="3585" width="10.375" style="830" customWidth="1"/>
    <col min="3586" max="3586" width="40.875" style="830" customWidth="1"/>
    <col min="3587" max="3587" width="17.5" style="830" customWidth="1"/>
    <col min="3588" max="3588" width="20.5" style="830" customWidth="1"/>
    <col min="3589" max="3589" width="20" style="830" customWidth="1"/>
    <col min="3590" max="3595" width="10" style="830" customWidth="1"/>
    <col min="3596" max="3840" width="10" style="830"/>
    <col min="3841" max="3841" width="10.375" style="830" customWidth="1"/>
    <col min="3842" max="3842" width="40.875" style="830" customWidth="1"/>
    <col min="3843" max="3843" width="17.5" style="830" customWidth="1"/>
    <col min="3844" max="3844" width="20.5" style="830" customWidth="1"/>
    <col min="3845" max="3845" width="20" style="830" customWidth="1"/>
    <col min="3846" max="3851" width="10" style="830" customWidth="1"/>
    <col min="3852" max="4096" width="10" style="830"/>
    <col min="4097" max="4097" width="10.375" style="830" customWidth="1"/>
    <col min="4098" max="4098" width="40.875" style="830" customWidth="1"/>
    <col min="4099" max="4099" width="17.5" style="830" customWidth="1"/>
    <col min="4100" max="4100" width="20.5" style="830" customWidth="1"/>
    <col min="4101" max="4101" width="20" style="830" customWidth="1"/>
    <col min="4102" max="4107" width="10" style="830" customWidth="1"/>
    <col min="4108" max="4352" width="10" style="830"/>
    <col min="4353" max="4353" width="10.375" style="830" customWidth="1"/>
    <col min="4354" max="4354" width="40.875" style="830" customWidth="1"/>
    <col min="4355" max="4355" width="17.5" style="830" customWidth="1"/>
    <col min="4356" max="4356" width="20.5" style="830" customWidth="1"/>
    <col min="4357" max="4357" width="20" style="830" customWidth="1"/>
    <col min="4358" max="4363" width="10" style="830" customWidth="1"/>
    <col min="4364" max="4608" width="10" style="830"/>
    <col min="4609" max="4609" width="10.375" style="830" customWidth="1"/>
    <col min="4610" max="4610" width="40.875" style="830" customWidth="1"/>
    <col min="4611" max="4611" width="17.5" style="830" customWidth="1"/>
    <col min="4612" max="4612" width="20.5" style="830" customWidth="1"/>
    <col min="4613" max="4613" width="20" style="830" customWidth="1"/>
    <col min="4614" max="4619" width="10" style="830" customWidth="1"/>
    <col min="4620" max="4864" width="10" style="830"/>
    <col min="4865" max="4865" width="10.375" style="830" customWidth="1"/>
    <col min="4866" max="4866" width="40.875" style="830" customWidth="1"/>
    <col min="4867" max="4867" width="17.5" style="830" customWidth="1"/>
    <col min="4868" max="4868" width="20.5" style="830" customWidth="1"/>
    <col min="4869" max="4869" width="20" style="830" customWidth="1"/>
    <col min="4870" max="4875" width="10" style="830" customWidth="1"/>
    <col min="4876" max="5120" width="10" style="830"/>
    <col min="5121" max="5121" width="10.375" style="830" customWidth="1"/>
    <col min="5122" max="5122" width="40.875" style="830" customWidth="1"/>
    <col min="5123" max="5123" width="17.5" style="830" customWidth="1"/>
    <col min="5124" max="5124" width="20.5" style="830" customWidth="1"/>
    <col min="5125" max="5125" width="20" style="830" customWidth="1"/>
    <col min="5126" max="5131" width="10" style="830" customWidth="1"/>
    <col min="5132" max="5376" width="10" style="830"/>
    <col min="5377" max="5377" width="10.375" style="830" customWidth="1"/>
    <col min="5378" max="5378" width="40.875" style="830" customWidth="1"/>
    <col min="5379" max="5379" width="17.5" style="830" customWidth="1"/>
    <col min="5380" max="5380" width="20.5" style="830" customWidth="1"/>
    <col min="5381" max="5381" width="20" style="830" customWidth="1"/>
    <col min="5382" max="5387" width="10" style="830" customWidth="1"/>
    <col min="5388" max="5632" width="10" style="830"/>
    <col min="5633" max="5633" width="10.375" style="830" customWidth="1"/>
    <col min="5634" max="5634" width="40.875" style="830" customWidth="1"/>
    <col min="5635" max="5635" width="17.5" style="830" customWidth="1"/>
    <col min="5636" max="5636" width="20.5" style="830" customWidth="1"/>
    <col min="5637" max="5637" width="20" style="830" customWidth="1"/>
    <col min="5638" max="5643" width="10" style="830" customWidth="1"/>
    <col min="5644" max="5888" width="10" style="830"/>
    <col min="5889" max="5889" width="10.375" style="830" customWidth="1"/>
    <col min="5890" max="5890" width="40.875" style="830" customWidth="1"/>
    <col min="5891" max="5891" width="17.5" style="830" customWidth="1"/>
    <col min="5892" max="5892" width="20.5" style="830" customWidth="1"/>
    <col min="5893" max="5893" width="20" style="830" customWidth="1"/>
    <col min="5894" max="5899" width="10" style="830" customWidth="1"/>
    <col min="5900" max="6144" width="10" style="830"/>
    <col min="6145" max="6145" width="10.375" style="830" customWidth="1"/>
    <col min="6146" max="6146" width="40.875" style="830" customWidth="1"/>
    <col min="6147" max="6147" width="17.5" style="830" customWidth="1"/>
    <col min="6148" max="6148" width="20.5" style="830" customWidth="1"/>
    <col min="6149" max="6149" width="20" style="830" customWidth="1"/>
    <col min="6150" max="6155" width="10" style="830" customWidth="1"/>
    <col min="6156" max="6400" width="10" style="830"/>
    <col min="6401" max="6401" width="10.375" style="830" customWidth="1"/>
    <col min="6402" max="6402" width="40.875" style="830" customWidth="1"/>
    <col min="6403" max="6403" width="17.5" style="830" customWidth="1"/>
    <col min="6404" max="6404" width="20.5" style="830" customWidth="1"/>
    <col min="6405" max="6405" width="20" style="830" customWidth="1"/>
    <col min="6406" max="6411" width="10" style="830" customWidth="1"/>
    <col min="6412" max="6656" width="10" style="830"/>
    <col min="6657" max="6657" width="10.375" style="830" customWidth="1"/>
    <col min="6658" max="6658" width="40.875" style="830" customWidth="1"/>
    <col min="6659" max="6659" width="17.5" style="830" customWidth="1"/>
    <col min="6660" max="6660" width="20.5" style="830" customWidth="1"/>
    <col min="6661" max="6661" width="20" style="830" customWidth="1"/>
    <col min="6662" max="6667" width="10" style="830" customWidth="1"/>
    <col min="6668" max="6912" width="10" style="830"/>
    <col min="6913" max="6913" width="10.375" style="830" customWidth="1"/>
    <col min="6914" max="6914" width="40.875" style="830" customWidth="1"/>
    <col min="6915" max="6915" width="17.5" style="830" customWidth="1"/>
    <col min="6916" max="6916" width="20.5" style="830" customWidth="1"/>
    <col min="6917" max="6917" width="20" style="830" customWidth="1"/>
    <col min="6918" max="6923" width="10" style="830" customWidth="1"/>
    <col min="6924" max="7168" width="10" style="830"/>
    <col min="7169" max="7169" width="10.375" style="830" customWidth="1"/>
    <col min="7170" max="7170" width="40.875" style="830" customWidth="1"/>
    <col min="7171" max="7171" width="17.5" style="830" customWidth="1"/>
    <col min="7172" max="7172" width="20.5" style="830" customWidth="1"/>
    <col min="7173" max="7173" width="20" style="830" customWidth="1"/>
    <col min="7174" max="7179" width="10" style="830" customWidth="1"/>
    <col min="7180" max="7424" width="10" style="830"/>
    <col min="7425" max="7425" width="10.375" style="830" customWidth="1"/>
    <col min="7426" max="7426" width="40.875" style="830" customWidth="1"/>
    <col min="7427" max="7427" width="17.5" style="830" customWidth="1"/>
    <col min="7428" max="7428" width="20.5" style="830" customWidth="1"/>
    <col min="7429" max="7429" width="20" style="830" customWidth="1"/>
    <col min="7430" max="7435" width="10" style="830" customWidth="1"/>
    <col min="7436" max="7680" width="10" style="830"/>
    <col min="7681" max="7681" width="10.375" style="830" customWidth="1"/>
    <col min="7682" max="7682" width="40.875" style="830" customWidth="1"/>
    <col min="7683" max="7683" width="17.5" style="830" customWidth="1"/>
    <col min="7684" max="7684" width="20.5" style="830" customWidth="1"/>
    <col min="7685" max="7685" width="20" style="830" customWidth="1"/>
    <col min="7686" max="7691" width="10" style="830" customWidth="1"/>
    <col min="7692" max="7936" width="10" style="830"/>
    <col min="7937" max="7937" width="10.375" style="830" customWidth="1"/>
    <col min="7938" max="7938" width="40.875" style="830" customWidth="1"/>
    <col min="7939" max="7939" width="17.5" style="830" customWidth="1"/>
    <col min="7940" max="7940" width="20.5" style="830" customWidth="1"/>
    <col min="7941" max="7941" width="20" style="830" customWidth="1"/>
    <col min="7942" max="7947" width="10" style="830" customWidth="1"/>
    <col min="7948" max="8192" width="10" style="830"/>
    <col min="8193" max="8193" width="10.375" style="830" customWidth="1"/>
    <col min="8194" max="8194" width="40.875" style="830" customWidth="1"/>
    <col min="8195" max="8195" width="17.5" style="830" customWidth="1"/>
    <col min="8196" max="8196" width="20.5" style="830" customWidth="1"/>
    <col min="8197" max="8197" width="20" style="830" customWidth="1"/>
    <col min="8198" max="8203" width="10" style="830" customWidth="1"/>
    <col min="8204" max="8448" width="10" style="830"/>
    <col min="8449" max="8449" width="10.375" style="830" customWidth="1"/>
    <col min="8450" max="8450" width="40.875" style="830" customWidth="1"/>
    <col min="8451" max="8451" width="17.5" style="830" customWidth="1"/>
    <col min="8452" max="8452" width="20.5" style="830" customWidth="1"/>
    <col min="8453" max="8453" width="20" style="830" customWidth="1"/>
    <col min="8454" max="8459" width="10" style="830" customWidth="1"/>
    <col min="8460" max="8704" width="10" style="830"/>
    <col min="8705" max="8705" width="10.375" style="830" customWidth="1"/>
    <col min="8706" max="8706" width="40.875" style="830" customWidth="1"/>
    <col min="8707" max="8707" width="17.5" style="830" customWidth="1"/>
    <col min="8708" max="8708" width="20.5" style="830" customWidth="1"/>
    <col min="8709" max="8709" width="20" style="830" customWidth="1"/>
    <col min="8710" max="8715" width="10" style="830" customWidth="1"/>
    <col min="8716" max="8960" width="10" style="830"/>
    <col min="8961" max="8961" width="10.375" style="830" customWidth="1"/>
    <col min="8962" max="8962" width="40.875" style="830" customWidth="1"/>
    <col min="8963" max="8963" width="17.5" style="830" customWidth="1"/>
    <col min="8964" max="8964" width="20.5" style="830" customWidth="1"/>
    <col min="8965" max="8965" width="20" style="830" customWidth="1"/>
    <col min="8966" max="8971" width="10" style="830" customWidth="1"/>
    <col min="8972" max="9216" width="10" style="830"/>
    <col min="9217" max="9217" width="10.375" style="830" customWidth="1"/>
    <col min="9218" max="9218" width="40.875" style="830" customWidth="1"/>
    <col min="9219" max="9219" width="17.5" style="830" customWidth="1"/>
    <col min="9220" max="9220" width="20.5" style="830" customWidth="1"/>
    <col min="9221" max="9221" width="20" style="830" customWidth="1"/>
    <col min="9222" max="9227" width="10" style="830" customWidth="1"/>
    <col min="9228" max="9472" width="10" style="830"/>
    <col min="9473" max="9473" width="10.375" style="830" customWidth="1"/>
    <col min="9474" max="9474" width="40.875" style="830" customWidth="1"/>
    <col min="9475" max="9475" width="17.5" style="830" customWidth="1"/>
    <col min="9476" max="9476" width="20.5" style="830" customWidth="1"/>
    <col min="9477" max="9477" width="20" style="830" customWidth="1"/>
    <col min="9478" max="9483" width="10" style="830" customWidth="1"/>
    <col min="9484" max="9728" width="10" style="830"/>
    <col min="9729" max="9729" width="10.375" style="830" customWidth="1"/>
    <col min="9730" max="9730" width="40.875" style="830" customWidth="1"/>
    <col min="9731" max="9731" width="17.5" style="830" customWidth="1"/>
    <col min="9732" max="9732" width="20.5" style="830" customWidth="1"/>
    <col min="9733" max="9733" width="20" style="830" customWidth="1"/>
    <col min="9734" max="9739" width="10" style="830" customWidth="1"/>
    <col min="9740" max="9984" width="10" style="830"/>
    <col min="9985" max="9985" width="10.375" style="830" customWidth="1"/>
    <col min="9986" max="9986" width="40.875" style="830" customWidth="1"/>
    <col min="9987" max="9987" width="17.5" style="830" customWidth="1"/>
    <col min="9988" max="9988" width="20.5" style="830" customWidth="1"/>
    <col min="9989" max="9989" width="20" style="830" customWidth="1"/>
    <col min="9990" max="9995" width="10" style="830" customWidth="1"/>
    <col min="9996" max="10240" width="10" style="830"/>
    <col min="10241" max="10241" width="10.375" style="830" customWidth="1"/>
    <col min="10242" max="10242" width="40.875" style="830" customWidth="1"/>
    <col min="10243" max="10243" width="17.5" style="830" customWidth="1"/>
    <col min="10244" max="10244" width="20.5" style="830" customWidth="1"/>
    <col min="10245" max="10245" width="20" style="830" customWidth="1"/>
    <col min="10246" max="10251" width="10" style="830" customWidth="1"/>
    <col min="10252" max="10496" width="10" style="830"/>
    <col min="10497" max="10497" width="10.375" style="830" customWidth="1"/>
    <col min="10498" max="10498" width="40.875" style="830" customWidth="1"/>
    <col min="10499" max="10499" width="17.5" style="830" customWidth="1"/>
    <col min="10500" max="10500" width="20.5" style="830" customWidth="1"/>
    <col min="10501" max="10501" width="20" style="830" customWidth="1"/>
    <col min="10502" max="10507" width="10" style="830" customWidth="1"/>
    <col min="10508" max="10752" width="10" style="830"/>
    <col min="10753" max="10753" width="10.375" style="830" customWidth="1"/>
    <col min="10754" max="10754" width="40.875" style="830" customWidth="1"/>
    <col min="10755" max="10755" width="17.5" style="830" customWidth="1"/>
    <col min="10756" max="10756" width="20.5" style="830" customWidth="1"/>
    <col min="10757" max="10757" width="20" style="830" customWidth="1"/>
    <col min="10758" max="10763" width="10" style="830" customWidth="1"/>
    <col min="10764" max="11008" width="10" style="830"/>
    <col min="11009" max="11009" width="10.375" style="830" customWidth="1"/>
    <col min="11010" max="11010" width="40.875" style="830" customWidth="1"/>
    <col min="11011" max="11011" width="17.5" style="830" customWidth="1"/>
    <col min="11012" max="11012" width="20.5" style="830" customWidth="1"/>
    <col min="11013" max="11013" width="20" style="830" customWidth="1"/>
    <col min="11014" max="11019" width="10" style="830" customWidth="1"/>
    <col min="11020" max="11264" width="10" style="830"/>
    <col min="11265" max="11265" width="10.375" style="830" customWidth="1"/>
    <col min="11266" max="11266" width="40.875" style="830" customWidth="1"/>
    <col min="11267" max="11267" width="17.5" style="830" customWidth="1"/>
    <col min="11268" max="11268" width="20.5" style="830" customWidth="1"/>
    <col min="11269" max="11269" width="20" style="830" customWidth="1"/>
    <col min="11270" max="11275" width="10" style="830" customWidth="1"/>
    <col min="11276" max="11520" width="10" style="830"/>
    <col min="11521" max="11521" width="10.375" style="830" customWidth="1"/>
    <col min="11522" max="11522" width="40.875" style="830" customWidth="1"/>
    <col min="11523" max="11523" width="17.5" style="830" customWidth="1"/>
    <col min="11524" max="11524" width="20.5" style="830" customWidth="1"/>
    <col min="11525" max="11525" width="20" style="830" customWidth="1"/>
    <col min="11526" max="11531" width="10" style="830" customWidth="1"/>
    <col min="11532" max="11776" width="10" style="830"/>
    <col min="11777" max="11777" width="10.375" style="830" customWidth="1"/>
    <col min="11778" max="11778" width="40.875" style="830" customWidth="1"/>
    <col min="11779" max="11779" width="17.5" style="830" customWidth="1"/>
    <col min="11780" max="11780" width="20.5" style="830" customWidth="1"/>
    <col min="11781" max="11781" width="20" style="830" customWidth="1"/>
    <col min="11782" max="11787" width="10" style="830" customWidth="1"/>
    <col min="11788" max="12032" width="10" style="830"/>
    <col min="12033" max="12033" width="10.375" style="830" customWidth="1"/>
    <col min="12034" max="12034" width="40.875" style="830" customWidth="1"/>
    <col min="12035" max="12035" width="17.5" style="830" customWidth="1"/>
    <col min="12036" max="12036" width="20.5" style="830" customWidth="1"/>
    <col min="12037" max="12037" width="20" style="830" customWidth="1"/>
    <col min="12038" max="12043" width="10" style="830" customWidth="1"/>
    <col min="12044" max="12288" width="10" style="830"/>
    <col min="12289" max="12289" width="10.375" style="830" customWidth="1"/>
    <col min="12290" max="12290" width="40.875" style="830" customWidth="1"/>
    <col min="12291" max="12291" width="17.5" style="830" customWidth="1"/>
    <col min="12292" max="12292" width="20.5" style="830" customWidth="1"/>
    <col min="12293" max="12293" width="20" style="830" customWidth="1"/>
    <col min="12294" max="12299" width="10" style="830" customWidth="1"/>
    <col min="12300" max="12544" width="10" style="830"/>
    <col min="12545" max="12545" width="10.375" style="830" customWidth="1"/>
    <col min="12546" max="12546" width="40.875" style="830" customWidth="1"/>
    <col min="12547" max="12547" width="17.5" style="830" customWidth="1"/>
    <col min="12548" max="12548" width="20.5" style="830" customWidth="1"/>
    <col min="12549" max="12549" width="20" style="830" customWidth="1"/>
    <col min="12550" max="12555" width="10" style="830" customWidth="1"/>
    <col min="12556" max="12800" width="10" style="830"/>
    <col min="12801" max="12801" width="10.375" style="830" customWidth="1"/>
    <col min="12802" max="12802" width="40.875" style="830" customWidth="1"/>
    <col min="12803" max="12803" width="17.5" style="830" customWidth="1"/>
    <col min="12804" max="12804" width="20.5" style="830" customWidth="1"/>
    <col min="12805" max="12805" width="20" style="830" customWidth="1"/>
    <col min="12806" max="12811" width="10" style="830" customWidth="1"/>
    <col min="12812" max="13056" width="10" style="830"/>
    <col min="13057" max="13057" width="10.375" style="830" customWidth="1"/>
    <col min="13058" max="13058" width="40.875" style="830" customWidth="1"/>
    <col min="13059" max="13059" width="17.5" style="830" customWidth="1"/>
    <col min="13060" max="13060" width="20.5" style="830" customWidth="1"/>
    <col min="13061" max="13061" width="20" style="830" customWidth="1"/>
    <col min="13062" max="13067" width="10" style="830" customWidth="1"/>
    <col min="13068" max="13312" width="10" style="830"/>
    <col min="13313" max="13313" width="10.375" style="830" customWidth="1"/>
    <col min="13314" max="13314" width="40.875" style="830" customWidth="1"/>
    <col min="13315" max="13315" width="17.5" style="830" customWidth="1"/>
    <col min="13316" max="13316" width="20.5" style="830" customWidth="1"/>
    <col min="13317" max="13317" width="20" style="830" customWidth="1"/>
    <col min="13318" max="13323" width="10" style="830" customWidth="1"/>
    <col min="13324" max="13568" width="10" style="830"/>
    <col min="13569" max="13569" width="10.375" style="830" customWidth="1"/>
    <col min="13570" max="13570" width="40.875" style="830" customWidth="1"/>
    <col min="13571" max="13571" width="17.5" style="830" customWidth="1"/>
    <col min="13572" max="13572" width="20.5" style="830" customWidth="1"/>
    <col min="13573" max="13573" width="20" style="830" customWidth="1"/>
    <col min="13574" max="13579" width="10" style="830" customWidth="1"/>
    <col min="13580" max="13824" width="10" style="830"/>
    <col min="13825" max="13825" width="10.375" style="830" customWidth="1"/>
    <col min="13826" max="13826" width="40.875" style="830" customWidth="1"/>
    <col min="13827" max="13827" width="17.5" style="830" customWidth="1"/>
    <col min="13828" max="13828" width="20.5" style="830" customWidth="1"/>
    <col min="13829" max="13829" width="20" style="830" customWidth="1"/>
    <col min="13830" max="13835" width="10" style="830" customWidth="1"/>
    <col min="13836" max="14080" width="10" style="830"/>
    <col min="14081" max="14081" width="10.375" style="830" customWidth="1"/>
    <col min="14082" max="14082" width="40.875" style="830" customWidth="1"/>
    <col min="14083" max="14083" width="17.5" style="830" customWidth="1"/>
    <col min="14084" max="14084" width="20.5" style="830" customWidth="1"/>
    <col min="14085" max="14085" width="20" style="830" customWidth="1"/>
    <col min="14086" max="14091" width="10" style="830" customWidth="1"/>
    <col min="14092" max="14336" width="10" style="830"/>
    <col min="14337" max="14337" width="10.375" style="830" customWidth="1"/>
    <col min="14338" max="14338" width="40.875" style="830" customWidth="1"/>
    <col min="14339" max="14339" width="17.5" style="830" customWidth="1"/>
    <col min="14340" max="14340" width="20.5" style="830" customWidth="1"/>
    <col min="14341" max="14341" width="20" style="830" customWidth="1"/>
    <col min="14342" max="14347" width="10" style="830" customWidth="1"/>
    <col min="14348" max="14592" width="10" style="830"/>
    <col min="14593" max="14593" width="10.375" style="830" customWidth="1"/>
    <col min="14594" max="14594" width="40.875" style="830" customWidth="1"/>
    <col min="14595" max="14595" width="17.5" style="830" customWidth="1"/>
    <col min="14596" max="14596" width="20.5" style="830" customWidth="1"/>
    <col min="14597" max="14597" width="20" style="830" customWidth="1"/>
    <col min="14598" max="14603" width="10" style="830" customWidth="1"/>
    <col min="14604" max="14848" width="10" style="830"/>
    <col min="14849" max="14849" width="10.375" style="830" customWidth="1"/>
    <col min="14850" max="14850" width="40.875" style="830" customWidth="1"/>
    <col min="14851" max="14851" width="17.5" style="830" customWidth="1"/>
    <col min="14852" max="14852" width="20.5" style="830" customWidth="1"/>
    <col min="14853" max="14853" width="20" style="830" customWidth="1"/>
    <col min="14854" max="14859" width="10" style="830" customWidth="1"/>
    <col min="14860" max="15104" width="10" style="830"/>
    <col min="15105" max="15105" width="10.375" style="830" customWidth="1"/>
    <col min="15106" max="15106" width="40.875" style="830" customWidth="1"/>
    <col min="15107" max="15107" width="17.5" style="830" customWidth="1"/>
    <col min="15108" max="15108" width="20.5" style="830" customWidth="1"/>
    <col min="15109" max="15109" width="20" style="830" customWidth="1"/>
    <col min="15110" max="15115" width="10" style="830" customWidth="1"/>
    <col min="15116" max="15360" width="10" style="830"/>
    <col min="15361" max="15361" width="10.375" style="830" customWidth="1"/>
    <col min="15362" max="15362" width="40.875" style="830" customWidth="1"/>
    <col min="15363" max="15363" width="17.5" style="830" customWidth="1"/>
    <col min="15364" max="15364" width="20.5" style="830" customWidth="1"/>
    <col min="15365" max="15365" width="20" style="830" customWidth="1"/>
    <col min="15366" max="15371" width="10" style="830" customWidth="1"/>
    <col min="15372" max="15616" width="10" style="830"/>
    <col min="15617" max="15617" width="10.375" style="830" customWidth="1"/>
    <col min="15618" max="15618" width="40.875" style="830" customWidth="1"/>
    <col min="15619" max="15619" width="17.5" style="830" customWidth="1"/>
    <col min="15620" max="15620" width="20.5" style="830" customWidth="1"/>
    <col min="15621" max="15621" width="20" style="830" customWidth="1"/>
    <col min="15622" max="15627" width="10" style="830" customWidth="1"/>
    <col min="15628" max="15872" width="10" style="830"/>
    <col min="15873" max="15873" width="10.375" style="830" customWidth="1"/>
    <col min="15874" max="15874" width="40.875" style="830" customWidth="1"/>
    <col min="15875" max="15875" width="17.5" style="830" customWidth="1"/>
    <col min="15876" max="15876" width="20.5" style="830" customWidth="1"/>
    <col min="15877" max="15877" width="20" style="830" customWidth="1"/>
    <col min="15878" max="15883" width="10" style="830" customWidth="1"/>
    <col min="15884" max="16128" width="10" style="830"/>
    <col min="16129" max="16129" width="10.375" style="830" customWidth="1"/>
    <col min="16130" max="16130" width="40.875" style="830" customWidth="1"/>
    <col min="16131" max="16131" width="17.5" style="830" customWidth="1"/>
    <col min="16132" max="16132" width="20.5" style="830" customWidth="1"/>
    <col min="16133" max="16133" width="20" style="830" customWidth="1"/>
    <col min="16134" max="16139" width="10" style="830" customWidth="1"/>
    <col min="16140" max="16384" width="10" style="830"/>
  </cols>
  <sheetData>
    <row r="1" spans="1:6" ht="18" customHeight="1">
      <c r="A1" s="65" t="str">
        <f>'Sch-4'!A1</f>
        <v>NESH/CSM/G1/SRM/OT/1500-1286/NIT  dated 27/05/2024.</v>
      </c>
      <c r="B1" s="66"/>
      <c r="C1" s="67"/>
      <c r="D1" s="67"/>
      <c r="E1" s="9" t="s">
        <v>437</v>
      </c>
    </row>
    <row r="2" spans="1:6" ht="8.1" customHeight="1">
      <c r="A2" s="5"/>
      <c r="B2" s="14"/>
      <c r="C2" s="7"/>
      <c r="D2" s="7"/>
      <c r="E2" s="2"/>
      <c r="F2" s="155"/>
    </row>
    <row r="3" spans="1:6" ht="81.75" customHeight="1">
      <c r="A3" s="1728" t="str">
        <f>'Sch-4'!A3:E3</f>
        <v>Rate Contract for Engagement of Surveying Agency for various Survey Works of Transmission Lines 132kv &amp; Above under NERTS for period of 1 Year (With 6 Months Provision for Extension)</v>
      </c>
      <c r="B3" s="1728"/>
      <c r="C3" s="1728"/>
      <c r="D3" s="1728"/>
      <c r="E3" s="1728"/>
    </row>
    <row r="4" spans="1:6" ht="21.95" customHeight="1">
      <c r="A4" s="1729" t="s">
        <v>418</v>
      </c>
      <c r="B4" s="1729"/>
      <c r="C4" s="1729"/>
      <c r="D4" s="1729"/>
      <c r="E4" s="1729"/>
    </row>
    <row r="5" spans="1:6" ht="12" customHeight="1">
      <c r="A5" s="813"/>
      <c r="B5" s="814"/>
      <c r="C5" s="814"/>
      <c r="D5" s="814"/>
      <c r="E5" s="814"/>
    </row>
    <row r="6" spans="1:6" ht="18" customHeight="1">
      <c r="A6" s="35" t="str">
        <f>'[1]Sch-1'!A7</f>
        <v>Bidder’s Name and Address (Sole Bidder) :</v>
      </c>
      <c r="D6" s="816" t="s">
        <v>400</v>
      </c>
    </row>
    <row r="7" spans="1:6" ht="18" customHeight="1">
      <c r="A7" s="126" t="str">
        <f>'[1]Sch-1'!A8</f>
        <v/>
      </c>
      <c r="D7" s="817" t="str">
        <f>'[1]Sch-1'!I8</f>
        <v>Contracts Services, 3rd Floor</v>
      </c>
    </row>
    <row r="8" spans="1:6" ht="18" customHeight="1">
      <c r="A8" s="818" t="s">
        <v>416</v>
      </c>
      <c r="B8" s="1727" t="str">
        <f>IF('[1]Sch-1'!C9=0, "", '[1]Sch-1'!C9)</f>
        <v/>
      </c>
      <c r="C8" s="1727"/>
      <c r="D8" s="817" t="str">
        <f>'[1]Sch-1'!I9</f>
        <v>Power Grid Corporation of India Ltd.,</v>
      </c>
    </row>
    <row r="9" spans="1:6" ht="18" customHeight="1">
      <c r="A9" s="818" t="s">
        <v>417</v>
      </c>
      <c r="B9" s="1727" t="str">
        <f>IF('[1]Sch-1'!C10=0, "", '[1]Sch-1'!C10)</f>
        <v/>
      </c>
      <c r="C9" s="1727"/>
      <c r="D9" s="817" t="str">
        <f>'[1]Sch-1'!I10</f>
        <v>"Saudamini", Plot No.-2</v>
      </c>
    </row>
    <row r="10" spans="1:6" ht="18" customHeight="1">
      <c r="A10" s="819"/>
      <c r="B10" s="1727" t="str">
        <f>IF('[1]Sch-1'!C11=0, "", '[1]Sch-1'!C11)</f>
        <v/>
      </c>
      <c r="C10" s="1727"/>
      <c r="D10" s="817" t="str">
        <f>'[1]Sch-1'!I11</f>
        <v xml:space="preserve">Sector-29, </v>
      </c>
    </row>
    <row r="11" spans="1:6" ht="18" customHeight="1">
      <c r="A11" s="819"/>
      <c r="B11" s="1727" t="str">
        <f>IF('[1]Sch-1'!C12=0, "", '[1]Sch-1'!C12)</f>
        <v/>
      </c>
      <c r="C11" s="1727"/>
      <c r="D11" s="817" t="str">
        <f>'[1]Sch-1'!I12</f>
        <v>Gurgaon (Haryana) - 122001</v>
      </c>
    </row>
    <row r="12" spans="1:6" ht="8.1" customHeight="1"/>
    <row r="13" spans="1:6" ht="21.95" customHeight="1">
      <c r="A13" s="820" t="s">
        <v>382</v>
      </c>
      <c r="B13" s="1706" t="s">
        <v>383</v>
      </c>
      <c r="C13" s="1707"/>
      <c r="D13" s="1708" t="s">
        <v>384</v>
      </c>
      <c r="E13" s="1709"/>
    </row>
    <row r="14" spans="1:6" ht="18" customHeight="1">
      <c r="A14" s="821" t="s">
        <v>385</v>
      </c>
      <c r="B14" s="1713" t="s">
        <v>607</v>
      </c>
      <c r="C14" s="1714"/>
      <c r="D14" s="1730" t="e">
        <f>'Sch-1'!#REF!*(1-Discount!O18)+'Sch-7'!O19*(1-Discount!O24)</f>
        <v>#REF!</v>
      </c>
      <c r="E14" s="1731"/>
    </row>
    <row r="15" spans="1:6" ht="75.75" customHeight="1">
      <c r="A15" s="822"/>
      <c r="B15" s="1715" t="s">
        <v>608</v>
      </c>
      <c r="C15" s="1716"/>
      <c r="D15" s="1732"/>
      <c r="E15" s="1733"/>
    </row>
    <row r="16" spans="1:6" ht="18" customHeight="1">
      <c r="A16" s="821" t="s">
        <v>387</v>
      </c>
      <c r="B16" s="1713" t="s">
        <v>609</v>
      </c>
      <c r="C16" s="1734"/>
      <c r="D16" s="1730" t="e">
        <f>'Sch-3 '!#REF!*(1-Discount!O21)+#REF!*(1-Discount!O22)</f>
        <v>#REF!</v>
      </c>
      <c r="E16" s="1731"/>
    </row>
    <row r="17" spans="1:6" ht="38.25" customHeight="1">
      <c r="A17" s="822"/>
      <c r="B17" s="1715" t="s">
        <v>610</v>
      </c>
      <c r="C17" s="1716"/>
      <c r="D17" s="1732"/>
      <c r="E17" s="1733"/>
    </row>
    <row r="18" spans="1:6" ht="18" customHeight="1">
      <c r="A18" s="1720"/>
      <c r="B18" s="1721" t="s">
        <v>611</v>
      </c>
      <c r="C18" s="1722"/>
      <c r="D18" s="1735" t="e">
        <f>D14+D16</f>
        <v>#REF!</v>
      </c>
      <c r="E18" s="1736"/>
    </row>
    <row r="19" spans="1:6" ht="23.25" customHeight="1">
      <c r="A19" s="1720"/>
      <c r="B19" s="1723"/>
      <c r="C19" s="1724"/>
      <c r="D19" s="1725"/>
      <c r="E19" s="1726"/>
    </row>
    <row r="20" spans="1:6" ht="18" customHeight="1">
      <c r="A20" s="823"/>
      <c r="B20" s="824"/>
      <c r="C20" s="824"/>
      <c r="D20" s="825"/>
      <c r="E20" s="825"/>
    </row>
    <row r="21" spans="1:6" ht="30" customHeight="1">
      <c r="A21" s="39" t="s">
        <v>84</v>
      </c>
      <c r="B21" s="117" t="str">
        <f>IF('[1]Sch-1'!B416=0,"", '[1]Sch-1'!B416)</f>
        <v>--</v>
      </c>
      <c r="C21" s="40" t="s">
        <v>412</v>
      </c>
      <c r="D21" s="826" t="str">
        <f>IF('[1]Sch-1'!I417=0,"",'[1]Sch-1'!I417)</f>
        <v/>
      </c>
      <c r="F21" s="234"/>
    </row>
    <row r="22" spans="1:6" ht="30" customHeight="1">
      <c r="A22" s="39" t="s">
        <v>471</v>
      </c>
      <c r="B22" s="109" t="str">
        <f>IF('[1]Sch-1'!B417=0,"", '[1]Sch-1'!B417)</f>
        <v/>
      </c>
      <c r="C22" s="40" t="s">
        <v>413</v>
      </c>
      <c r="D22" s="826" t="str">
        <f>IF('[1]Sch-1'!I418=0,"",'[1]Sch-1'!I418)</f>
        <v/>
      </c>
      <c r="F22" s="234"/>
    </row>
    <row r="23" spans="1:6" ht="30" customHeight="1">
      <c r="A23" s="154"/>
      <c r="B23" s="153"/>
      <c r="C23" s="40"/>
      <c r="D23" s="812"/>
      <c r="E23" s="812"/>
      <c r="F23" s="234"/>
    </row>
    <row r="24" spans="1:6" ht="33" customHeight="1">
      <c r="A24" s="154"/>
      <c r="B24" s="153"/>
      <c r="C24" s="155"/>
      <c r="D24" s="184"/>
      <c r="E24" s="827"/>
      <c r="F24" s="234"/>
    </row>
    <row r="25" spans="1:6" ht="21.95" customHeight="1">
      <c r="A25" s="828"/>
      <c r="B25" s="828"/>
      <c r="C25" s="828"/>
      <c r="D25" s="828"/>
      <c r="E25" s="829"/>
    </row>
    <row r="26" spans="1:6" ht="21.95" customHeight="1">
      <c r="A26" s="828"/>
      <c r="B26" s="828"/>
      <c r="C26" s="828"/>
      <c r="D26" s="828"/>
      <c r="E26" s="829"/>
    </row>
    <row r="27" spans="1:6" ht="21.95" customHeight="1">
      <c r="A27" s="828"/>
      <c r="B27" s="828"/>
      <c r="C27" s="828"/>
      <c r="D27" s="828"/>
      <c r="E27" s="829"/>
    </row>
    <row r="28" spans="1:6" ht="21.95" customHeight="1">
      <c r="A28" s="828"/>
      <c r="B28" s="828"/>
      <c r="C28" s="828"/>
      <c r="D28" s="828"/>
      <c r="E28" s="829"/>
    </row>
    <row r="29" spans="1:6" ht="21.95" customHeight="1">
      <c r="A29" s="828"/>
      <c r="B29" s="828"/>
      <c r="C29" s="828"/>
      <c r="D29" s="828"/>
      <c r="E29" s="829"/>
    </row>
    <row r="30" spans="1:6" ht="21.95" customHeight="1">
      <c r="A30" s="828"/>
      <c r="B30" s="828"/>
      <c r="C30" s="828"/>
      <c r="D30" s="828"/>
      <c r="E30" s="829"/>
    </row>
    <row r="31" spans="1:6" ht="24.95" customHeight="1">
      <c r="A31" s="827"/>
      <c r="B31" s="827"/>
      <c r="C31" s="827"/>
      <c r="D31" s="827"/>
      <c r="E31" s="827"/>
    </row>
    <row r="32" spans="1:6" ht="24.95" customHeight="1">
      <c r="A32" s="827"/>
      <c r="B32" s="827"/>
      <c r="C32" s="827"/>
      <c r="D32" s="827"/>
      <c r="E32" s="827"/>
    </row>
    <row r="33" spans="1:5" ht="24.95" customHeight="1">
      <c r="A33" s="827"/>
      <c r="B33" s="827"/>
      <c r="C33" s="827"/>
      <c r="D33" s="827"/>
      <c r="E33" s="827"/>
    </row>
    <row r="34" spans="1:5" ht="24.95" customHeight="1">
      <c r="A34" s="827"/>
      <c r="B34" s="827"/>
      <c r="C34" s="827"/>
      <c r="D34" s="827"/>
      <c r="E34" s="827"/>
    </row>
    <row r="35" spans="1:5" ht="24.95" customHeight="1">
      <c r="A35" s="827"/>
      <c r="B35" s="827"/>
      <c r="C35" s="827"/>
      <c r="D35" s="827"/>
      <c r="E35" s="827"/>
    </row>
    <row r="36" spans="1:5" ht="24.95" customHeight="1">
      <c r="A36" s="827"/>
      <c r="B36" s="827"/>
      <c r="C36" s="827"/>
      <c r="D36" s="827"/>
      <c r="E36" s="827"/>
    </row>
    <row r="37" spans="1:5" ht="24.95" customHeight="1">
      <c r="A37" s="827"/>
      <c r="B37" s="827"/>
      <c r="C37" s="827"/>
      <c r="D37" s="827"/>
      <c r="E37" s="827"/>
    </row>
    <row r="38" spans="1:5" ht="24.95" customHeight="1">
      <c r="A38" s="827"/>
      <c r="B38" s="827"/>
      <c r="C38" s="827"/>
      <c r="D38" s="827"/>
      <c r="E38" s="827"/>
    </row>
    <row r="39" spans="1:5" ht="24.95" customHeight="1">
      <c r="A39" s="827"/>
      <c r="B39" s="827"/>
      <c r="C39" s="827"/>
      <c r="D39" s="827"/>
      <c r="E39" s="827"/>
    </row>
    <row r="40" spans="1:5" ht="24.95" customHeight="1">
      <c r="A40" s="827"/>
      <c r="B40" s="827"/>
      <c r="C40" s="827"/>
      <c r="D40" s="827"/>
      <c r="E40" s="827"/>
    </row>
    <row r="41" spans="1:5" ht="24.95" customHeight="1">
      <c r="A41" s="827"/>
      <c r="B41" s="827"/>
      <c r="C41" s="827"/>
      <c r="D41" s="827"/>
      <c r="E41" s="827"/>
    </row>
    <row r="42" spans="1:5" ht="24.95" customHeight="1">
      <c r="A42" s="827"/>
      <c r="B42" s="827"/>
      <c r="C42" s="827"/>
      <c r="D42" s="827"/>
      <c r="E42" s="827"/>
    </row>
    <row r="43" spans="1:5" ht="24.95" customHeight="1">
      <c r="A43" s="827"/>
      <c r="B43" s="827"/>
      <c r="C43" s="827"/>
      <c r="D43" s="827"/>
      <c r="E43" s="827"/>
    </row>
    <row r="44" spans="1:5" ht="24.95" customHeight="1">
      <c r="A44" s="827"/>
      <c r="B44" s="827"/>
      <c r="C44" s="827"/>
      <c r="D44" s="827"/>
      <c r="E44" s="827"/>
    </row>
    <row r="45" spans="1:5" ht="24.95" customHeight="1">
      <c r="A45" s="827"/>
      <c r="B45" s="827"/>
      <c r="C45" s="827"/>
      <c r="D45" s="827"/>
      <c r="E45" s="827"/>
    </row>
    <row r="46" spans="1:5" ht="24.95" customHeight="1">
      <c r="A46" s="827"/>
      <c r="B46" s="827"/>
      <c r="C46" s="827"/>
      <c r="D46" s="827"/>
      <c r="E46" s="827"/>
    </row>
    <row r="47" spans="1:5" ht="24.95" customHeight="1">
      <c r="A47" s="827"/>
      <c r="B47" s="827"/>
      <c r="C47" s="827"/>
      <c r="D47" s="827"/>
      <c r="E47" s="827"/>
    </row>
    <row r="48" spans="1:5" ht="24.95" customHeight="1">
      <c r="A48" s="827"/>
      <c r="B48" s="827"/>
      <c r="C48" s="827"/>
      <c r="D48" s="827"/>
      <c r="E48" s="827"/>
    </row>
    <row r="49" spans="1:5" ht="24.95" customHeight="1">
      <c r="A49" s="827"/>
      <c r="B49" s="827"/>
      <c r="C49" s="827"/>
      <c r="D49" s="827"/>
      <c r="E49" s="827"/>
    </row>
    <row r="50" spans="1:5" ht="24.95" customHeight="1">
      <c r="A50" s="827"/>
      <c r="B50" s="827"/>
      <c r="C50" s="827"/>
      <c r="D50" s="827"/>
      <c r="E50" s="827"/>
    </row>
    <row r="51" spans="1:5" ht="24.95" customHeight="1">
      <c r="A51" s="827"/>
      <c r="B51" s="827"/>
      <c r="C51" s="827"/>
      <c r="D51" s="827"/>
      <c r="E51" s="827"/>
    </row>
    <row r="52" spans="1:5" ht="24.95" customHeight="1">
      <c r="A52" s="827"/>
      <c r="B52" s="827"/>
      <c r="C52" s="827"/>
      <c r="D52" s="827"/>
      <c r="E52" s="827"/>
    </row>
    <row r="53" spans="1:5" ht="24.95" customHeight="1">
      <c r="A53" s="827"/>
      <c r="B53" s="827"/>
      <c r="C53" s="827"/>
      <c r="D53" s="827"/>
      <c r="E53" s="827"/>
    </row>
    <row r="54" spans="1:5">
      <c r="A54" s="827"/>
      <c r="B54" s="827"/>
      <c r="C54" s="827"/>
      <c r="D54" s="827"/>
      <c r="E54" s="827"/>
    </row>
    <row r="55" spans="1:5">
      <c r="A55" s="827"/>
      <c r="B55" s="827"/>
      <c r="C55" s="827"/>
      <c r="D55" s="827"/>
      <c r="E55" s="827"/>
    </row>
    <row r="56" spans="1:5">
      <c r="A56" s="827"/>
      <c r="B56" s="827"/>
      <c r="C56" s="827"/>
      <c r="D56" s="827"/>
      <c r="E56" s="827"/>
    </row>
    <row r="57" spans="1:5">
      <c r="A57" s="827"/>
      <c r="B57" s="827"/>
      <c r="C57" s="827"/>
      <c r="D57" s="827"/>
      <c r="E57" s="827"/>
    </row>
    <row r="58" spans="1:5">
      <c r="A58" s="827"/>
      <c r="B58" s="827"/>
      <c r="C58" s="827"/>
      <c r="D58" s="827"/>
      <c r="E58" s="827"/>
    </row>
    <row r="59" spans="1:5">
      <c r="A59" s="827"/>
      <c r="B59" s="827"/>
      <c r="C59" s="827"/>
      <c r="D59" s="827"/>
      <c r="E59" s="827"/>
    </row>
    <row r="60" spans="1:5">
      <c r="A60" s="827"/>
      <c r="B60" s="827"/>
      <c r="C60" s="827"/>
      <c r="D60" s="827"/>
      <c r="E60" s="827"/>
    </row>
    <row r="61" spans="1:5">
      <c r="A61" s="827"/>
      <c r="B61" s="827"/>
      <c r="C61" s="827"/>
      <c r="D61" s="827"/>
      <c r="E61" s="827"/>
    </row>
    <row r="62" spans="1:5">
      <c r="A62" s="827"/>
      <c r="B62" s="827"/>
      <c r="C62" s="827"/>
      <c r="D62" s="827"/>
      <c r="E62" s="827"/>
    </row>
    <row r="63" spans="1:5">
      <c r="A63" s="827"/>
      <c r="B63" s="827"/>
      <c r="C63" s="827"/>
      <c r="D63" s="827"/>
      <c r="E63" s="827"/>
    </row>
    <row r="64" spans="1:5">
      <c r="A64" s="827"/>
      <c r="B64" s="827"/>
      <c r="C64" s="827"/>
      <c r="D64" s="827"/>
      <c r="E64" s="827"/>
    </row>
    <row r="65" spans="1:5">
      <c r="A65" s="827"/>
      <c r="B65" s="827"/>
      <c r="C65" s="827"/>
      <c r="D65" s="827"/>
      <c r="E65" s="827"/>
    </row>
    <row r="66" spans="1:5">
      <c r="A66" s="827"/>
      <c r="B66" s="827"/>
      <c r="C66" s="827"/>
      <c r="D66" s="827"/>
      <c r="E66" s="827"/>
    </row>
    <row r="67" spans="1:5">
      <c r="A67" s="827"/>
      <c r="B67" s="827"/>
      <c r="C67" s="827"/>
      <c r="D67" s="827"/>
      <c r="E67" s="827"/>
    </row>
    <row r="68" spans="1:5">
      <c r="A68" s="827"/>
      <c r="B68" s="827"/>
      <c r="C68" s="827"/>
      <c r="D68" s="827"/>
      <c r="E68" s="827"/>
    </row>
    <row r="69" spans="1:5">
      <c r="A69" s="827"/>
      <c r="B69" s="827"/>
      <c r="C69" s="827"/>
      <c r="D69" s="827"/>
      <c r="E69" s="827"/>
    </row>
    <row r="70" spans="1:5">
      <c r="A70" s="827"/>
      <c r="B70" s="827"/>
      <c r="C70" s="827"/>
      <c r="D70" s="827"/>
      <c r="E70" s="827"/>
    </row>
    <row r="71" spans="1:5">
      <c r="A71" s="827"/>
      <c r="B71" s="827"/>
      <c r="C71" s="827"/>
      <c r="D71" s="827"/>
      <c r="E71" s="827"/>
    </row>
  </sheetData>
  <sheetProtection password="CD7E" sheet="1" objects="1" scenarios="1" selectLockedCells="1"/>
  <dataConsolidate/>
  <customSheetViews>
    <customSheetView guid="{92E4643E-E153-4A15-ADC8-B3E5FA86113E}" showPageBreaks="1" printArea="1" state="hidden" view="pageBreakPreview">
      <selection activeCell="H19" sqref="H19"/>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1A69D62F-E881-40D6-8A9A-90D0B2FD17F9}" showPageBreaks="1" printArea="1" state="hidden" view="pageBreakPreview">
      <selection activeCell="H19" sqref="H19"/>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7FEA3959-92A6-4B7E-927B-087EAC5E7414}" showPageBreaks="1" printArea="1" state="hidden" view="pageBreakPreview">
      <selection activeCell="G16" sqref="G1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A6F13BD3-B96C-452C-968D-78F6E5959979}" showPageBreaks="1" printArea="1" state="hidden" view="pageBreakPreview">
      <selection activeCell="H19" sqref="H19"/>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21">
    <mergeCell ref="B16:C16"/>
    <mergeCell ref="D16:E16"/>
    <mergeCell ref="B17:C17"/>
    <mergeCell ref="D17:E17"/>
    <mergeCell ref="A18:A19"/>
    <mergeCell ref="B18:C18"/>
    <mergeCell ref="D18:E18"/>
    <mergeCell ref="B19:C19"/>
    <mergeCell ref="D19:E19"/>
    <mergeCell ref="B13:C13"/>
    <mergeCell ref="D13:E13"/>
    <mergeCell ref="B14:C14"/>
    <mergeCell ref="D14:E14"/>
    <mergeCell ref="B15:C15"/>
    <mergeCell ref="D15:E15"/>
    <mergeCell ref="B11:C11"/>
    <mergeCell ref="A3:E3"/>
    <mergeCell ref="A4:E4"/>
    <mergeCell ref="B8:C8"/>
    <mergeCell ref="B9:C9"/>
    <mergeCell ref="B10:C10"/>
  </mergeCells>
  <dataValidations count="2">
    <dataValidation allowBlank="1" showInputMessage="1" showErrorMessage="1" prompt="You may write remarks regarding Excise Duty here." sqref="D15 IZ15 SV15 ACR15 AMN15 AWJ15 BGF15 BQB15 BZX15 CJT15 CTP15 DDL15 DNH15 DXD15 EGZ15 EQV15 FAR15 FKN15 FUJ15 GEF15 GOB15 GXX15 HHT15 HRP15 IBL15 ILH15 IVD15 JEZ15 JOV15 JYR15 KIN15 KSJ15 LCF15 LMB15 LVX15 MFT15 MPP15 MZL15 NJH15 NTD15 OCZ15 OMV15 OWR15 PGN15 PQJ15 QAF15 QKB15 QTX15 RDT15 RNP15 RXL15 SHH15 SRD15 TAZ15 TKV15 TUR15 UEN15 UOJ15 UYF15 VIB15 VRX15 WBT15 WLP15 WVL15 D65551 IZ65551 SV65551 ACR65551 AMN65551 AWJ65551 BGF65551 BQB65551 BZX65551 CJT65551 CTP65551 DDL65551 DNH65551 DXD65551 EGZ65551 EQV65551 FAR65551 FKN65551 FUJ65551 GEF65551 GOB65551 GXX65551 HHT65551 HRP65551 IBL65551 ILH65551 IVD65551 JEZ65551 JOV65551 JYR65551 KIN65551 KSJ65551 LCF65551 LMB65551 LVX65551 MFT65551 MPP65551 MZL65551 NJH65551 NTD65551 OCZ65551 OMV65551 OWR65551 PGN65551 PQJ65551 QAF65551 QKB65551 QTX65551 RDT65551 RNP65551 RXL65551 SHH65551 SRD65551 TAZ65551 TKV65551 TUR65551 UEN65551 UOJ65551 UYF65551 VIB65551 VRX65551 WBT65551 WLP65551 WVL65551 D131087 IZ131087 SV131087 ACR131087 AMN131087 AWJ131087 BGF131087 BQB131087 BZX131087 CJT131087 CTP131087 DDL131087 DNH131087 DXD131087 EGZ131087 EQV131087 FAR131087 FKN131087 FUJ131087 GEF131087 GOB131087 GXX131087 HHT131087 HRP131087 IBL131087 ILH131087 IVD131087 JEZ131087 JOV131087 JYR131087 KIN131087 KSJ131087 LCF131087 LMB131087 LVX131087 MFT131087 MPP131087 MZL131087 NJH131087 NTD131087 OCZ131087 OMV131087 OWR131087 PGN131087 PQJ131087 QAF131087 QKB131087 QTX131087 RDT131087 RNP131087 RXL131087 SHH131087 SRD131087 TAZ131087 TKV131087 TUR131087 UEN131087 UOJ131087 UYF131087 VIB131087 VRX131087 WBT131087 WLP131087 WVL131087 D196623 IZ196623 SV196623 ACR196623 AMN196623 AWJ196623 BGF196623 BQB196623 BZX196623 CJT196623 CTP196623 DDL196623 DNH196623 DXD196623 EGZ196623 EQV196623 FAR196623 FKN196623 FUJ196623 GEF196623 GOB196623 GXX196623 HHT196623 HRP196623 IBL196623 ILH196623 IVD196623 JEZ196623 JOV196623 JYR196623 KIN196623 KSJ196623 LCF196623 LMB196623 LVX196623 MFT196623 MPP196623 MZL196623 NJH196623 NTD196623 OCZ196623 OMV196623 OWR196623 PGN196623 PQJ196623 QAF196623 QKB196623 QTX196623 RDT196623 RNP196623 RXL196623 SHH196623 SRD196623 TAZ196623 TKV196623 TUR196623 UEN196623 UOJ196623 UYF196623 VIB196623 VRX196623 WBT196623 WLP196623 WVL196623 D262159 IZ262159 SV262159 ACR262159 AMN262159 AWJ262159 BGF262159 BQB262159 BZX262159 CJT262159 CTP262159 DDL262159 DNH262159 DXD262159 EGZ262159 EQV262159 FAR262159 FKN262159 FUJ262159 GEF262159 GOB262159 GXX262159 HHT262159 HRP262159 IBL262159 ILH262159 IVD262159 JEZ262159 JOV262159 JYR262159 KIN262159 KSJ262159 LCF262159 LMB262159 LVX262159 MFT262159 MPP262159 MZL262159 NJH262159 NTD262159 OCZ262159 OMV262159 OWR262159 PGN262159 PQJ262159 QAF262159 QKB262159 QTX262159 RDT262159 RNP262159 RXL262159 SHH262159 SRD262159 TAZ262159 TKV262159 TUR262159 UEN262159 UOJ262159 UYF262159 VIB262159 VRX262159 WBT262159 WLP262159 WVL262159 D327695 IZ327695 SV327695 ACR327695 AMN327695 AWJ327695 BGF327695 BQB327695 BZX327695 CJT327695 CTP327695 DDL327695 DNH327695 DXD327695 EGZ327695 EQV327695 FAR327695 FKN327695 FUJ327695 GEF327695 GOB327695 GXX327695 HHT327695 HRP327695 IBL327695 ILH327695 IVD327695 JEZ327695 JOV327695 JYR327695 KIN327695 KSJ327695 LCF327695 LMB327695 LVX327695 MFT327695 MPP327695 MZL327695 NJH327695 NTD327695 OCZ327695 OMV327695 OWR327695 PGN327695 PQJ327695 QAF327695 QKB327695 QTX327695 RDT327695 RNP327695 RXL327695 SHH327695 SRD327695 TAZ327695 TKV327695 TUR327695 UEN327695 UOJ327695 UYF327695 VIB327695 VRX327695 WBT327695 WLP327695 WVL327695 D393231 IZ393231 SV393231 ACR393231 AMN393231 AWJ393231 BGF393231 BQB393231 BZX393231 CJT393231 CTP393231 DDL393231 DNH393231 DXD393231 EGZ393231 EQV393231 FAR393231 FKN393231 FUJ393231 GEF393231 GOB393231 GXX393231 HHT393231 HRP393231 IBL393231 ILH393231 IVD393231 JEZ393231 JOV393231 JYR393231 KIN393231 KSJ393231 LCF393231 LMB393231 LVX393231 MFT393231 MPP393231 MZL393231 NJH393231 NTD393231 OCZ393231 OMV393231 OWR393231 PGN393231 PQJ393231 QAF393231 QKB393231 QTX393231 RDT393231 RNP393231 RXL393231 SHH393231 SRD393231 TAZ393231 TKV393231 TUR393231 UEN393231 UOJ393231 UYF393231 VIB393231 VRX393231 WBT393231 WLP393231 WVL393231 D458767 IZ458767 SV458767 ACR458767 AMN458767 AWJ458767 BGF458767 BQB458767 BZX458767 CJT458767 CTP458767 DDL458767 DNH458767 DXD458767 EGZ458767 EQV458767 FAR458767 FKN458767 FUJ458767 GEF458767 GOB458767 GXX458767 HHT458767 HRP458767 IBL458767 ILH458767 IVD458767 JEZ458767 JOV458767 JYR458767 KIN458767 KSJ458767 LCF458767 LMB458767 LVX458767 MFT458767 MPP458767 MZL458767 NJH458767 NTD458767 OCZ458767 OMV458767 OWR458767 PGN458767 PQJ458767 QAF458767 QKB458767 QTX458767 RDT458767 RNP458767 RXL458767 SHH458767 SRD458767 TAZ458767 TKV458767 TUR458767 UEN458767 UOJ458767 UYF458767 VIB458767 VRX458767 WBT458767 WLP458767 WVL458767 D524303 IZ524303 SV524303 ACR524303 AMN524303 AWJ524303 BGF524303 BQB524303 BZX524303 CJT524303 CTP524303 DDL524303 DNH524303 DXD524303 EGZ524303 EQV524303 FAR524303 FKN524303 FUJ524303 GEF524303 GOB524303 GXX524303 HHT524303 HRP524303 IBL524303 ILH524303 IVD524303 JEZ524303 JOV524303 JYR524303 KIN524303 KSJ524303 LCF524303 LMB524303 LVX524303 MFT524303 MPP524303 MZL524303 NJH524303 NTD524303 OCZ524303 OMV524303 OWR524303 PGN524303 PQJ524303 QAF524303 QKB524303 QTX524303 RDT524303 RNP524303 RXL524303 SHH524303 SRD524303 TAZ524303 TKV524303 TUR524303 UEN524303 UOJ524303 UYF524303 VIB524303 VRX524303 WBT524303 WLP524303 WVL524303 D589839 IZ589839 SV589839 ACR589839 AMN589839 AWJ589839 BGF589839 BQB589839 BZX589839 CJT589839 CTP589839 DDL589839 DNH589839 DXD589839 EGZ589839 EQV589839 FAR589839 FKN589839 FUJ589839 GEF589839 GOB589839 GXX589839 HHT589839 HRP589839 IBL589839 ILH589839 IVD589839 JEZ589839 JOV589839 JYR589839 KIN589839 KSJ589839 LCF589839 LMB589839 LVX589839 MFT589839 MPP589839 MZL589839 NJH589839 NTD589839 OCZ589839 OMV589839 OWR589839 PGN589839 PQJ589839 QAF589839 QKB589839 QTX589839 RDT589839 RNP589839 RXL589839 SHH589839 SRD589839 TAZ589839 TKV589839 TUR589839 UEN589839 UOJ589839 UYF589839 VIB589839 VRX589839 WBT589839 WLP589839 WVL589839 D655375 IZ655375 SV655375 ACR655375 AMN655375 AWJ655375 BGF655375 BQB655375 BZX655375 CJT655375 CTP655375 DDL655375 DNH655375 DXD655375 EGZ655375 EQV655375 FAR655375 FKN655375 FUJ655375 GEF655375 GOB655375 GXX655375 HHT655375 HRP655375 IBL655375 ILH655375 IVD655375 JEZ655375 JOV655375 JYR655375 KIN655375 KSJ655375 LCF655375 LMB655375 LVX655375 MFT655375 MPP655375 MZL655375 NJH655375 NTD655375 OCZ655375 OMV655375 OWR655375 PGN655375 PQJ655375 QAF655375 QKB655375 QTX655375 RDT655375 RNP655375 RXL655375 SHH655375 SRD655375 TAZ655375 TKV655375 TUR655375 UEN655375 UOJ655375 UYF655375 VIB655375 VRX655375 WBT655375 WLP655375 WVL655375 D720911 IZ720911 SV720911 ACR720911 AMN720911 AWJ720911 BGF720911 BQB720911 BZX720911 CJT720911 CTP720911 DDL720911 DNH720911 DXD720911 EGZ720911 EQV720911 FAR720911 FKN720911 FUJ720911 GEF720911 GOB720911 GXX720911 HHT720911 HRP720911 IBL720911 ILH720911 IVD720911 JEZ720911 JOV720911 JYR720911 KIN720911 KSJ720911 LCF720911 LMB720911 LVX720911 MFT720911 MPP720911 MZL720911 NJH720911 NTD720911 OCZ720911 OMV720911 OWR720911 PGN720911 PQJ720911 QAF720911 QKB720911 QTX720911 RDT720911 RNP720911 RXL720911 SHH720911 SRD720911 TAZ720911 TKV720911 TUR720911 UEN720911 UOJ720911 UYF720911 VIB720911 VRX720911 WBT720911 WLP720911 WVL720911 D786447 IZ786447 SV786447 ACR786447 AMN786447 AWJ786447 BGF786447 BQB786447 BZX786447 CJT786447 CTP786447 DDL786447 DNH786447 DXD786447 EGZ786447 EQV786447 FAR786447 FKN786447 FUJ786447 GEF786447 GOB786447 GXX786447 HHT786447 HRP786447 IBL786447 ILH786447 IVD786447 JEZ786447 JOV786447 JYR786447 KIN786447 KSJ786447 LCF786447 LMB786447 LVX786447 MFT786447 MPP786447 MZL786447 NJH786447 NTD786447 OCZ786447 OMV786447 OWR786447 PGN786447 PQJ786447 QAF786447 QKB786447 QTX786447 RDT786447 RNP786447 RXL786447 SHH786447 SRD786447 TAZ786447 TKV786447 TUR786447 UEN786447 UOJ786447 UYF786447 VIB786447 VRX786447 WBT786447 WLP786447 WVL786447 D851983 IZ851983 SV851983 ACR851983 AMN851983 AWJ851983 BGF851983 BQB851983 BZX851983 CJT851983 CTP851983 DDL851983 DNH851983 DXD851983 EGZ851983 EQV851983 FAR851983 FKN851983 FUJ851983 GEF851983 GOB851983 GXX851983 HHT851983 HRP851983 IBL851983 ILH851983 IVD851983 JEZ851983 JOV851983 JYR851983 KIN851983 KSJ851983 LCF851983 LMB851983 LVX851983 MFT851983 MPP851983 MZL851983 NJH851983 NTD851983 OCZ851983 OMV851983 OWR851983 PGN851983 PQJ851983 QAF851983 QKB851983 QTX851983 RDT851983 RNP851983 RXL851983 SHH851983 SRD851983 TAZ851983 TKV851983 TUR851983 UEN851983 UOJ851983 UYF851983 VIB851983 VRX851983 WBT851983 WLP851983 WVL851983 D917519 IZ917519 SV917519 ACR917519 AMN917519 AWJ917519 BGF917519 BQB917519 BZX917519 CJT917519 CTP917519 DDL917519 DNH917519 DXD917519 EGZ917519 EQV917519 FAR917519 FKN917519 FUJ917519 GEF917519 GOB917519 GXX917519 HHT917519 HRP917519 IBL917519 ILH917519 IVD917519 JEZ917519 JOV917519 JYR917519 KIN917519 KSJ917519 LCF917519 LMB917519 LVX917519 MFT917519 MPP917519 MZL917519 NJH917519 NTD917519 OCZ917519 OMV917519 OWR917519 PGN917519 PQJ917519 QAF917519 QKB917519 QTX917519 RDT917519 RNP917519 RXL917519 SHH917519 SRD917519 TAZ917519 TKV917519 TUR917519 UEN917519 UOJ917519 UYF917519 VIB917519 VRX917519 WBT917519 WLP917519 WVL917519 D983055 IZ983055 SV983055 ACR983055 AMN983055 AWJ983055 BGF983055 BQB983055 BZX983055 CJT983055 CTP983055 DDL983055 DNH983055 DXD983055 EGZ983055 EQV983055 FAR983055 FKN983055 FUJ983055 GEF983055 GOB983055 GXX983055 HHT983055 HRP983055 IBL983055 ILH983055 IVD983055 JEZ983055 JOV983055 JYR983055 KIN983055 KSJ983055 LCF983055 LMB983055 LVX983055 MFT983055 MPP983055 MZL983055 NJH983055 NTD983055 OCZ983055 OMV983055 OWR983055 PGN983055 PQJ983055 QAF983055 QKB983055 QTX983055 RDT983055 RNP983055 RXL983055 SHH983055 SRD983055 TAZ983055 TKV983055 TUR983055 UEN983055 UOJ983055 UYF983055 VIB983055 VRX983055 WBT983055 WLP983055 WVL983055"/>
    <dataValidation allowBlank="1" showInputMessage="1" showErrorMessage="1" prompt="You may write remarks regarding Sales Tax here."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53:E65553 IZ65553:JA65553 SV65553:SW65553 ACR65553:ACS65553 AMN65553:AMO65553 AWJ65553:AWK65553 BGF65553:BGG65553 BQB65553:BQC65553 BZX65553:BZY65553 CJT65553:CJU65553 CTP65553:CTQ65553 DDL65553:DDM65553 DNH65553:DNI65553 DXD65553:DXE65553 EGZ65553:EHA65553 EQV65553:EQW65553 FAR65553:FAS65553 FKN65553:FKO65553 FUJ65553:FUK65553 GEF65553:GEG65553 GOB65553:GOC65553 GXX65553:GXY65553 HHT65553:HHU65553 HRP65553:HRQ65553 IBL65553:IBM65553 ILH65553:ILI65553 IVD65553:IVE65553 JEZ65553:JFA65553 JOV65553:JOW65553 JYR65553:JYS65553 KIN65553:KIO65553 KSJ65553:KSK65553 LCF65553:LCG65553 LMB65553:LMC65553 LVX65553:LVY65553 MFT65553:MFU65553 MPP65553:MPQ65553 MZL65553:MZM65553 NJH65553:NJI65553 NTD65553:NTE65553 OCZ65553:ODA65553 OMV65553:OMW65553 OWR65553:OWS65553 PGN65553:PGO65553 PQJ65553:PQK65553 QAF65553:QAG65553 QKB65553:QKC65553 QTX65553:QTY65553 RDT65553:RDU65553 RNP65553:RNQ65553 RXL65553:RXM65553 SHH65553:SHI65553 SRD65553:SRE65553 TAZ65553:TBA65553 TKV65553:TKW65553 TUR65553:TUS65553 UEN65553:UEO65553 UOJ65553:UOK65553 UYF65553:UYG65553 VIB65553:VIC65553 VRX65553:VRY65553 WBT65553:WBU65553 WLP65553:WLQ65553 WVL65553:WVM65553 D131089:E131089 IZ131089:JA131089 SV131089:SW131089 ACR131089:ACS131089 AMN131089:AMO131089 AWJ131089:AWK131089 BGF131089:BGG131089 BQB131089:BQC131089 BZX131089:BZY131089 CJT131089:CJU131089 CTP131089:CTQ131089 DDL131089:DDM131089 DNH131089:DNI131089 DXD131089:DXE131089 EGZ131089:EHA131089 EQV131089:EQW131089 FAR131089:FAS131089 FKN131089:FKO131089 FUJ131089:FUK131089 GEF131089:GEG131089 GOB131089:GOC131089 GXX131089:GXY131089 HHT131089:HHU131089 HRP131089:HRQ131089 IBL131089:IBM131089 ILH131089:ILI131089 IVD131089:IVE131089 JEZ131089:JFA131089 JOV131089:JOW131089 JYR131089:JYS131089 KIN131089:KIO131089 KSJ131089:KSK131089 LCF131089:LCG131089 LMB131089:LMC131089 LVX131089:LVY131089 MFT131089:MFU131089 MPP131089:MPQ131089 MZL131089:MZM131089 NJH131089:NJI131089 NTD131089:NTE131089 OCZ131089:ODA131089 OMV131089:OMW131089 OWR131089:OWS131089 PGN131089:PGO131089 PQJ131089:PQK131089 QAF131089:QAG131089 QKB131089:QKC131089 QTX131089:QTY131089 RDT131089:RDU131089 RNP131089:RNQ131089 RXL131089:RXM131089 SHH131089:SHI131089 SRD131089:SRE131089 TAZ131089:TBA131089 TKV131089:TKW131089 TUR131089:TUS131089 UEN131089:UEO131089 UOJ131089:UOK131089 UYF131089:UYG131089 VIB131089:VIC131089 VRX131089:VRY131089 WBT131089:WBU131089 WLP131089:WLQ131089 WVL131089:WVM131089 D196625:E196625 IZ196625:JA196625 SV196625:SW196625 ACR196625:ACS196625 AMN196625:AMO196625 AWJ196625:AWK196625 BGF196625:BGG196625 BQB196625:BQC196625 BZX196625:BZY196625 CJT196625:CJU196625 CTP196625:CTQ196625 DDL196625:DDM196625 DNH196625:DNI196625 DXD196625:DXE196625 EGZ196625:EHA196625 EQV196625:EQW196625 FAR196625:FAS196625 FKN196625:FKO196625 FUJ196625:FUK196625 GEF196625:GEG196625 GOB196625:GOC196625 GXX196625:GXY196625 HHT196625:HHU196625 HRP196625:HRQ196625 IBL196625:IBM196625 ILH196625:ILI196625 IVD196625:IVE196625 JEZ196625:JFA196625 JOV196625:JOW196625 JYR196625:JYS196625 KIN196625:KIO196625 KSJ196625:KSK196625 LCF196625:LCG196625 LMB196625:LMC196625 LVX196625:LVY196625 MFT196625:MFU196625 MPP196625:MPQ196625 MZL196625:MZM196625 NJH196625:NJI196625 NTD196625:NTE196625 OCZ196625:ODA196625 OMV196625:OMW196625 OWR196625:OWS196625 PGN196625:PGO196625 PQJ196625:PQK196625 QAF196625:QAG196625 QKB196625:QKC196625 QTX196625:QTY196625 RDT196625:RDU196625 RNP196625:RNQ196625 RXL196625:RXM196625 SHH196625:SHI196625 SRD196625:SRE196625 TAZ196625:TBA196625 TKV196625:TKW196625 TUR196625:TUS196625 UEN196625:UEO196625 UOJ196625:UOK196625 UYF196625:UYG196625 VIB196625:VIC196625 VRX196625:VRY196625 WBT196625:WBU196625 WLP196625:WLQ196625 WVL196625:WVM196625 D262161:E262161 IZ262161:JA262161 SV262161:SW262161 ACR262161:ACS262161 AMN262161:AMO262161 AWJ262161:AWK262161 BGF262161:BGG262161 BQB262161:BQC262161 BZX262161:BZY262161 CJT262161:CJU262161 CTP262161:CTQ262161 DDL262161:DDM262161 DNH262161:DNI262161 DXD262161:DXE262161 EGZ262161:EHA262161 EQV262161:EQW262161 FAR262161:FAS262161 FKN262161:FKO262161 FUJ262161:FUK262161 GEF262161:GEG262161 GOB262161:GOC262161 GXX262161:GXY262161 HHT262161:HHU262161 HRP262161:HRQ262161 IBL262161:IBM262161 ILH262161:ILI262161 IVD262161:IVE262161 JEZ262161:JFA262161 JOV262161:JOW262161 JYR262161:JYS262161 KIN262161:KIO262161 KSJ262161:KSK262161 LCF262161:LCG262161 LMB262161:LMC262161 LVX262161:LVY262161 MFT262161:MFU262161 MPP262161:MPQ262161 MZL262161:MZM262161 NJH262161:NJI262161 NTD262161:NTE262161 OCZ262161:ODA262161 OMV262161:OMW262161 OWR262161:OWS262161 PGN262161:PGO262161 PQJ262161:PQK262161 QAF262161:QAG262161 QKB262161:QKC262161 QTX262161:QTY262161 RDT262161:RDU262161 RNP262161:RNQ262161 RXL262161:RXM262161 SHH262161:SHI262161 SRD262161:SRE262161 TAZ262161:TBA262161 TKV262161:TKW262161 TUR262161:TUS262161 UEN262161:UEO262161 UOJ262161:UOK262161 UYF262161:UYG262161 VIB262161:VIC262161 VRX262161:VRY262161 WBT262161:WBU262161 WLP262161:WLQ262161 WVL262161:WVM262161 D327697:E327697 IZ327697:JA327697 SV327697:SW327697 ACR327697:ACS327697 AMN327697:AMO327697 AWJ327697:AWK327697 BGF327697:BGG327697 BQB327697:BQC327697 BZX327697:BZY327697 CJT327697:CJU327697 CTP327697:CTQ327697 DDL327697:DDM327697 DNH327697:DNI327697 DXD327697:DXE327697 EGZ327697:EHA327697 EQV327697:EQW327697 FAR327697:FAS327697 FKN327697:FKO327697 FUJ327697:FUK327697 GEF327697:GEG327697 GOB327697:GOC327697 GXX327697:GXY327697 HHT327697:HHU327697 HRP327697:HRQ327697 IBL327697:IBM327697 ILH327697:ILI327697 IVD327697:IVE327697 JEZ327697:JFA327697 JOV327697:JOW327697 JYR327697:JYS327697 KIN327697:KIO327697 KSJ327697:KSK327697 LCF327697:LCG327697 LMB327697:LMC327697 LVX327697:LVY327697 MFT327697:MFU327697 MPP327697:MPQ327697 MZL327697:MZM327697 NJH327697:NJI327697 NTD327697:NTE327697 OCZ327697:ODA327697 OMV327697:OMW327697 OWR327697:OWS327697 PGN327697:PGO327697 PQJ327697:PQK327697 QAF327697:QAG327697 QKB327697:QKC327697 QTX327697:QTY327697 RDT327697:RDU327697 RNP327697:RNQ327697 RXL327697:RXM327697 SHH327697:SHI327697 SRD327697:SRE327697 TAZ327697:TBA327697 TKV327697:TKW327697 TUR327697:TUS327697 UEN327697:UEO327697 UOJ327697:UOK327697 UYF327697:UYG327697 VIB327697:VIC327697 VRX327697:VRY327697 WBT327697:WBU327697 WLP327697:WLQ327697 WVL327697:WVM327697 D393233:E393233 IZ393233:JA393233 SV393233:SW393233 ACR393233:ACS393233 AMN393233:AMO393233 AWJ393233:AWK393233 BGF393233:BGG393233 BQB393233:BQC393233 BZX393233:BZY393233 CJT393233:CJU393233 CTP393233:CTQ393233 DDL393233:DDM393233 DNH393233:DNI393233 DXD393233:DXE393233 EGZ393233:EHA393233 EQV393233:EQW393233 FAR393233:FAS393233 FKN393233:FKO393233 FUJ393233:FUK393233 GEF393233:GEG393233 GOB393233:GOC393233 GXX393233:GXY393233 HHT393233:HHU393233 HRP393233:HRQ393233 IBL393233:IBM393233 ILH393233:ILI393233 IVD393233:IVE393233 JEZ393233:JFA393233 JOV393233:JOW393233 JYR393233:JYS393233 KIN393233:KIO393233 KSJ393233:KSK393233 LCF393233:LCG393233 LMB393233:LMC393233 LVX393233:LVY393233 MFT393233:MFU393233 MPP393233:MPQ393233 MZL393233:MZM393233 NJH393233:NJI393233 NTD393233:NTE393233 OCZ393233:ODA393233 OMV393233:OMW393233 OWR393233:OWS393233 PGN393233:PGO393233 PQJ393233:PQK393233 QAF393233:QAG393233 QKB393233:QKC393233 QTX393233:QTY393233 RDT393233:RDU393233 RNP393233:RNQ393233 RXL393233:RXM393233 SHH393233:SHI393233 SRD393233:SRE393233 TAZ393233:TBA393233 TKV393233:TKW393233 TUR393233:TUS393233 UEN393233:UEO393233 UOJ393233:UOK393233 UYF393233:UYG393233 VIB393233:VIC393233 VRX393233:VRY393233 WBT393233:WBU393233 WLP393233:WLQ393233 WVL393233:WVM393233 D458769:E458769 IZ458769:JA458769 SV458769:SW458769 ACR458769:ACS458769 AMN458769:AMO458769 AWJ458769:AWK458769 BGF458769:BGG458769 BQB458769:BQC458769 BZX458769:BZY458769 CJT458769:CJU458769 CTP458769:CTQ458769 DDL458769:DDM458769 DNH458769:DNI458769 DXD458769:DXE458769 EGZ458769:EHA458769 EQV458769:EQW458769 FAR458769:FAS458769 FKN458769:FKO458769 FUJ458769:FUK458769 GEF458769:GEG458769 GOB458769:GOC458769 GXX458769:GXY458769 HHT458769:HHU458769 HRP458769:HRQ458769 IBL458769:IBM458769 ILH458769:ILI458769 IVD458769:IVE458769 JEZ458769:JFA458769 JOV458769:JOW458769 JYR458769:JYS458769 KIN458769:KIO458769 KSJ458769:KSK458769 LCF458769:LCG458769 LMB458769:LMC458769 LVX458769:LVY458769 MFT458769:MFU458769 MPP458769:MPQ458769 MZL458769:MZM458769 NJH458769:NJI458769 NTD458769:NTE458769 OCZ458769:ODA458769 OMV458769:OMW458769 OWR458769:OWS458769 PGN458769:PGO458769 PQJ458769:PQK458769 QAF458769:QAG458769 QKB458769:QKC458769 QTX458769:QTY458769 RDT458769:RDU458769 RNP458769:RNQ458769 RXL458769:RXM458769 SHH458769:SHI458769 SRD458769:SRE458769 TAZ458769:TBA458769 TKV458769:TKW458769 TUR458769:TUS458769 UEN458769:UEO458769 UOJ458769:UOK458769 UYF458769:UYG458769 VIB458769:VIC458769 VRX458769:VRY458769 WBT458769:WBU458769 WLP458769:WLQ458769 WVL458769:WVM458769 D524305:E524305 IZ524305:JA524305 SV524305:SW524305 ACR524305:ACS524305 AMN524305:AMO524305 AWJ524305:AWK524305 BGF524305:BGG524305 BQB524305:BQC524305 BZX524305:BZY524305 CJT524305:CJU524305 CTP524305:CTQ524305 DDL524305:DDM524305 DNH524305:DNI524305 DXD524305:DXE524305 EGZ524305:EHA524305 EQV524305:EQW524305 FAR524305:FAS524305 FKN524305:FKO524305 FUJ524305:FUK524305 GEF524305:GEG524305 GOB524305:GOC524305 GXX524305:GXY524305 HHT524305:HHU524305 HRP524305:HRQ524305 IBL524305:IBM524305 ILH524305:ILI524305 IVD524305:IVE524305 JEZ524305:JFA524305 JOV524305:JOW524305 JYR524305:JYS524305 KIN524305:KIO524305 KSJ524305:KSK524305 LCF524305:LCG524305 LMB524305:LMC524305 LVX524305:LVY524305 MFT524305:MFU524305 MPP524305:MPQ524305 MZL524305:MZM524305 NJH524305:NJI524305 NTD524305:NTE524305 OCZ524305:ODA524305 OMV524305:OMW524305 OWR524305:OWS524305 PGN524305:PGO524305 PQJ524305:PQK524305 QAF524305:QAG524305 QKB524305:QKC524305 QTX524305:QTY524305 RDT524305:RDU524305 RNP524305:RNQ524305 RXL524305:RXM524305 SHH524305:SHI524305 SRD524305:SRE524305 TAZ524305:TBA524305 TKV524305:TKW524305 TUR524305:TUS524305 UEN524305:UEO524305 UOJ524305:UOK524305 UYF524305:UYG524305 VIB524305:VIC524305 VRX524305:VRY524305 WBT524305:WBU524305 WLP524305:WLQ524305 WVL524305:WVM524305 D589841:E589841 IZ589841:JA589841 SV589841:SW589841 ACR589841:ACS589841 AMN589841:AMO589841 AWJ589841:AWK589841 BGF589841:BGG589841 BQB589841:BQC589841 BZX589841:BZY589841 CJT589841:CJU589841 CTP589841:CTQ589841 DDL589841:DDM589841 DNH589841:DNI589841 DXD589841:DXE589841 EGZ589841:EHA589841 EQV589841:EQW589841 FAR589841:FAS589841 FKN589841:FKO589841 FUJ589841:FUK589841 GEF589841:GEG589841 GOB589841:GOC589841 GXX589841:GXY589841 HHT589841:HHU589841 HRP589841:HRQ589841 IBL589841:IBM589841 ILH589841:ILI589841 IVD589841:IVE589841 JEZ589841:JFA589841 JOV589841:JOW589841 JYR589841:JYS589841 KIN589841:KIO589841 KSJ589841:KSK589841 LCF589841:LCG589841 LMB589841:LMC589841 LVX589841:LVY589841 MFT589841:MFU589841 MPP589841:MPQ589841 MZL589841:MZM589841 NJH589841:NJI589841 NTD589841:NTE589841 OCZ589841:ODA589841 OMV589841:OMW589841 OWR589841:OWS589841 PGN589841:PGO589841 PQJ589841:PQK589841 QAF589841:QAG589841 QKB589841:QKC589841 QTX589841:QTY589841 RDT589841:RDU589841 RNP589841:RNQ589841 RXL589841:RXM589841 SHH589841:SHI589841 SRD589841:SRE589841 TAZ589841:TBA589841 TKV589841:TKW589841 TUR589841:TUS589841 UEN589841:UEO589841 UOJ589841:UOK589841 UYF589841:UYG589841 VIB589841:VIC589841 VRX589841:VRY589841 WBT589841:WBU589841 WLP589841:WLQ589841 WVL589841:WVM589841 D655377:E655377 IZ655377:JA655377 SV655377:SW655377 ACR655377:ACS655377 AMN655377:AMO655377 AWJ655377:AWK655377 BGF655377:BGG655377 BQB655377:BQC655377 BZX655377:BZY655377 CJT655377:CJU655377 CTP655377:CTQ655377 DDL655377:DDM655377 DNH655377:DNI655377 DXD655377:DXE655377 EGZ655377:EHA655377 EQV655377:EQW655377 FAR655377:FAS655377 FKN655377:FKO655377 FUJ655377:FUK655377 GEF655377:GEG655377 GOB655377:GOC655377 GXX655377:GXY655377 HHT655377:HHU655377 HRP655377:HRQ655377 IBL655377:IBM655377 ILH655377:ILI655377 IVD655377:IVE655377 JEZ655377:JFA655377 JOV655377:JOW655377 JYR655377:JYS655377 KIN655377:KIO655377 KSJ655377:KSK655377 LCF655377:LCG655377 LMB655377:LMC655377 LVX655377:LVY655377 MFT655377:MFU655377 MPP655377:MPQ655377 MZL655377:MZM655377 NJH655377:NJI655377 NTD655377:NTE655377 OCZ655377:ODA655377 OMV655377:OMW655377 OWR655377:OWS655377 PGN655377:PGO655377 PQJ655377:PQK655377 QAF655377:QAG655377 QKB655377:QKC655377 QTX655377:QTY655377 RDT655377:RDU655377 RNP655377:RNQ655377 RXL655377:RXM655377 SHH655377:SHI655377 SRD655377:SRE655377 TAZ655377:TBA655377 TKV655377:TKW655377 TUR655377:TUS655377 UEN655377:UEO655377 UOJ655377:UOK655377 UYF655377:UYG655377 VIB655377:VIC655377 VRX655377:VRY655377 WBT655377:WBU655377 WLP655377:WLQ655377 WVL655377:WVM655377 D720913:E720913 IZ720913:JA720913 SV720913:SW720913 ACR720913:ACS720913 AMN720913:AMO720913 AWJ720913:AWK720913 BGF720913:BGG720913 BQB720913:BQC720913 BZX720913:BZY720913 CJT720913:CJU720913 CTP720913:CTQ720913 DDL720913:DDM720913 DNH720913:DNI720913 DXD720913:DXE720913 EGZ720913:EHA720913 EQV720913:EQW720913 FAR720913:FAS720913 FKN720913:FKO720913 FUJ720913:FUK720913 GEF720913:GEG720913 GOB720913:GOC720913 GXX720913:GXY720913 HHT720913:HHU720913 HRP720913:HRQ720913 IBL720913:IBM720913 ILH720913:ILI720913 IVD720913:IVE720913 JEZ720913:JFA720913 JOV720913:JOW720913 JYR720913:JYS720913 KIN720913:KIO720913 KSJ720913:KSK720913 LCF720913:LCG720913 LMB720913:LMC720913 LVX720913:LVY720913 MFT720913:MFU720913 MPP720913:MPQ720913 MZL720913:MZM720913 NJH720913:NJI720913 NTD720913:NTE720913 OCZ720913:ODA720913 OMV720913:OMW720913 OWR720913:OWS720913 PGN720913:PGO720913 PQJ720913:PQK720913 QAF720913:QAG720913 QKB720913:QKC720913 QTX720913:QTY720913 RDT720913:RDU720913 RNP720913:RNQ720913 RXL720913:RXM720913 SHH720913:SHI720913 SRD720913:SRE720913 TAZ720913:TBA720913 TKV720913:TKW720913 TUR720913:TUS720913 UEN720913:UEO720913 UOJ720913:UOK720913 UYF720913:UYG720913 VIB720913:VIC720913 VRX720913:VRY720913 WBT720913:WBU720913 WLP720913:WLQ720913 WVL720913:WVM720913 D786449:E786449 IZ786449:JA786449 SV786449:SW786449 ACR786449:ACS786449 AMN786449:AMO786449 AWJ786449:AWK786449 BGF786449:BGG786449 BQB786449:BQC786449 BZX786449:BZY786449 CJT786449:CJU786449 CTP786449:CTQ786449 DDL786449:DDM786449 DNH786449:DNI786449 DXD786449:DXE786449 EGZ786449:EHA786449 EQV786449:EQW786449 FAR786449:FAS786449 FKN786449:FKO786449 FUJ786449:FUK786449 GEF786449:GEG786449 GOB786449:GOC786449 GXX786449:GXY786449 HHT786449:HHU786449 HRP786449:HRQ786449 IBL786449:IBM786449 ILH786449:ILI786449 IVD786449:IVE786449 JEZ786449:JFA786449 JOV786449:JOW786449 JYR786449:JYS786449 KIN786449:KIO786449 KSJ786449:KSK786449 LCF786449:LCG786449 LMB786449:LMC786449 LVX786449:LVY786449 MFT786449:MFU786449 MPP786449:MPQ786449 MZL786449:MZM786449 NJH786449:NJI786449 NTD786449:NTE786449 OCZ786449:ODA786449 OMV786449:OMW786449 OWR786449:OWS786449 PGN786449:PGO786449 PQJ786449:PQK786449 QAF786449:QAG786449 QKB786449:QKC786449 QTX786449:QTY786449 RDT786449:RDU786449 RNP786449:RNQ786449 RXL786449:RXM786449 SHH786449:SHI786449 SRD786449:SRE786449 TAZ786449:TBA786449 TKV786449:TKW786449 TUR786449:TUS786449 UEN786449:UEO786449 UOJ786449:UOK786449 UYF786449:UYG786449 VIB786449:VIC786449 VRX786449:VRY786449 WBT786449:WBU786449 WLP786449:WLQ786449 WVL786449:WVM786449 D851985:E851985 IZ851985:JA851985 SV851985:SW851985 ACR851985:ACS851985 AMN851985:AMO851985 AWJ851985:AWK851985 BGF851985:BGG851985 BQB851985:BQC851985 BZX851985:BZY851985 CJT851985:CJU851985 CTP851985:CTQ851985 DDL851985:DDM851985 DNH851985:DNI851985 DXD851985:DXE851985 EGZ851985:EHA851985 EQV851985:EQW851985 FAR851985:FAS851985 FKN851985:FKO851985 FUJ851985:FUK851985 GEF851985:GEG851985 GOB851985:GOC851985 GXX851985:GXY851985 HHT851985:HHU851985 HRP851985:HRQ851985 IBL851985:IBM851985 ILH851985:ILI851985 IVD851985:IVE851985 JEZ851985:JFA851985 JOV851985:JOW851985 JYR851985:JYS851985 KIN851985:KIO851985 KSJ851985:KSK851985 LCF851985:LCG851985 LMB851985:LMC851985 LVX851985:LVY851985 MFT851985:MFU851985 MPP851985:MPQ851985 MZL851985:MZM851985 NJH851985:NJI851985 NTD851985:NTE851985 OCZ851985:ODA851985 OMV851985:OMW851985 OWR851985:OWS851985 PGN851985:PGO851985 PQJ851985:PQK851985 QAF851985:QAG851985 QKB851985:QKC851985 QTX851985:QTY851985 RDT851985:RDU851985 RNP851985:RNQ851985 RXL851985:RXM851985 SHH851985:SHI851985 SRD851985:SRE851985 TAZ851985:TBA851985 TKV851985:TKW851985 TUR851985:TUS851985 UEN851985:UEO851985 UOJ851985:UOK851985 UYF851985:UYG851985 VIB851985:VIC851985 VRX851985:VRY851985 WBT851985:WBU851985 WLP851985:WLQ851985 WVL851985:WVM851985 D917521:E917521 IZ917521:JA917521 SV917521:SW917521 ACR917521:ACS917521 AMN917521:AMO917521 AWJ917521:AWK917521 BGF917521:BGG917521 BQB917521:BQC917521 BZX917521:BZY917521 CJT917521:CJU917521 CTP917521:CTQ917521 DDL917521:DDM917521 DNH917521:DNI917521 DXD917521:DXE917521 EGZ917521:EHA917521 EQV917521:EQW917521 FAR917521:FAS917521 FKN917521:FKO917521 FUJ917521:FUK917521 GEF917521:GEG917521 GOB917521:GOC917521 GXX917521:GXY917521 HHT917521:HHU917521 HRP917521:HRQ917521 IBL917521:IBM917521 ILH917521:ILI917521 IVD917521:IVE917521 JEZ917521:JFA917521 JOV917521:JOW917521 JYR917521:JYS917521 KIN917521:KIO917521 KSJ917521:KSK917521 LCF917521:LCG917521 LMB917521:LMC917521 LVX917521:LVY917521 MFT917521:MFU917521 MPP917521:MPQ917521 MZL917521:MZM917521 NJH917521:NJI917521 NTD917521:NTE917521 OCZ917521:ODA917521 OMV917521:OMW917521 OWR917521:OWS917521 PGN917521:PGO917521 PQJ917521:PQK917521 QAF917521:QAG917521 QKB917521:QKC917521 QTX917521:QTY917521 RDT917521:RDU917521 RNP917521:RNQ917521 RXL917521:RXM917521 SHH917521:SHI917521 SRD917521:SRE917521 TAZ917521:TBA917521 TKV917521:TKW917521 TUR917521:TUS917521 UEN917521:UEO917521 UOJ917521:UOK917521 UYF917521:UYG917521 VIB917521:VIC917521 VRX917521:VRY917521 WBT917521:WBU917521 WLP917521:WLQ917521 WVL917521:WVM917521 D983057:E983057 IZ983057:JA983057 SV983057:SW983057 ACR983057:ACS983057 AMN983057:AMO983057 AWJ983057:AWK983057 BGF983057:BGG983057 BQB983057:BQC983057 BZX983057:BZY983057 CJT983057:CJU983057 CTP983057:CTQ983057 DDL983057:DDM983057 DNH983057:DNI983057 DXD983057:DXE983057 EGZ983057:EHA983057 EQV983057:EQW983057 FAR983057:FAS983057 FKN983057:FKO983057 FUJ983057:FUK983057 GEF983057:GEG983057 GOB983057:GOC983057 GXX983057:GXY983057 HHT983057:HHU983057 HRP983057:HRQ983057 IBL983057:IBM983057 ILH983057:ILI983057 IVD983057:IVE983057 JEZ983057:JFA983057 JOV983057:JOW983057 JYR983057:JYS983057 KIN983057:KIO983057 KSJ983057:KSK983057 LCF983057:LCG983057 LMB983057:LMC983057 LVX983057:LVY983057 MFT983057:MFU983057 MPP983057:MPQ983057 MZL983057:MZM983057 NJH983057:NJI983057 NTD983057:NTE983057 OCZ983057:ODA983057 OMV983057:OMW983057 OWR983057:OWS983057 PGN983057:PGO983057 PQJ983057:PQK983057 QAF983057:QAG983057 QKB983057:QKC983057 QTX983057:QTY983057 RDT983057:RDU983057 RNP983057:RNQ983057 RXL983057:RXM983057 SHH983057:SHI983057 SRD983057:SRE983057 TAZ983057:TBA983057 TKV983057:TKW983057 TUR983057:TUS983057 UEN983057:UEO983057 UOJ983057:UOK983057 UYF983057:UYG983057 VIB983057:VIC983057 VRX983057:VRY983057 WBT983057:WBU983057 WLP983057:WLQ983057 WVL983057:WVM983057"/>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sheetPr>
  <dimension ref="A1:I34"/>
  <sheetViews>
    <sheetView view="pageBreakPreview" topLeftCell="A10" zoomScaleSheetLayoutView="100" workbookViewId="0">
      <selection activeCell="G23" sqref="G23"/>
    </sheetView>
  </sheetViews>
  <sheetFormatPr defaultColWidth="10" defaultRowHeight="16.5"/>
  <cols>
    <col min="1" max="1" width="10.625" style="45" customWidth="1"/>
    <col min="2" max="2" width="27.5" style="45" customWidth="1"/>
    <col min="3" max="3" width="21" style="45" customWidth="1"/>
    <col min="4" max="4" width="37.5" style="45" customWidth="1"/>
    <col min="5" max="6" width="10" style="42"/>
    <col min="7" max="7" width="10.375" style="42" bestFit="1" customWidth="1"/>
    <col min="8" max="16384" width="10" style="42"/>
  </cols>
  <sheetData>
    <row r="1" spans="1:6" ht="18" customHeight="1">
      <c r="A1" s="91" t="str">
        <f>Basic!B5</f>
        <v>NESH/CSM/G1/SRM/OT/1500-1286/NIT  dated 27/05/2024.</v>
      </c>
      <c r="B1" s="92"/>
      <c r="C1" s="94"/>
      <c r="D1" s="95" t="s">
        <v>438</v>
      </c>
    </row>
    <row r="2" spans="1:6" ht="8.25" customHeight="1">
      <c r="A2" s="74"/>
      <c r="B2" s="98"/>
      <c r="C2" s="100"/>
      <c r="D2" s="100"/>
    </row>
    <row r="3" spans="1:6" ht="49.5" customHeight="1">
      <c r="A3" s="1738" t="str">
        <f>Cover!$B$2</f>
        <v>Rate Contract for Engagement of Surveying Agency for various Survey Works of Transmission Lines 132kv &amp; Above under NERTS for period of 1 Year (With 6 Months Provision for Extension)</v>
      </c>
      <c r="B3" s="1738"/>
      <c r="C3" s="1738"/>
      <c r="D3" s="1738"/>
      <c r="E3" s="58"/>
      <c r="F3" s="58"/>
    </row>
    <row r="4" spans="1:6" ht="21.95" customHeight="1">
      <c r="A4" s="1739" t="s">
        <v>391</v>
      </c>
      <c r="B4" s="1739"/>
      <c r="C4" s="1739"/>
      <c r="D4" s="1739"/>
    </row>
    <row r="5" spans="1:6" ht="18" customHeight="1">
      <c r="A5" s="44"/>
    </row>
    <row r="6" spans="1:6" ht="18" customHeight="1">
      <c r="A6" s="35" t="str">
        <f>'Sch-1'!A6</f>
        <v>Bidder’s Name and Address (e) :</v>
      </c>
      <c r="D6" s="70" t="s">
        <v>400</v>
      </c>
    </row>
    <row r="7" spans="1:6" ht="25.5" customHeight="1">
      <c r="A7" s="1737">
        <f>'Sch-1'!A7</f>
        <v>0</v>
      </c>
      <c r="B7" s="1737"/>
      <c r="C7" s="1737"/>
      <c r="D7" s="71" t="str">
        <f>'Sch-1'!M7</f>
        <v>Sr General Manager (C&amp;M)</v>
      </c>
    </row>
    <row r="8" spans="1:6" ht="18" customHeight="1">
      <c r="A8" s="46" t="s">
        <v>416</v>
      </c>
      <c r="B8" s="1697" t="str">
        <f>IF('Sch-1'!B8=0, "", 'Sch-1'!B8)</f>
        <v>Name_Name</v>
      </c>
      <c r="C8" s="1697"/>
      <c r="D8" s="71" t="str">
        <f>'Sch-1'!M8</f>
        <v xml:space="preserve">Power Grid Corporation of India Limited </v>
      </c>
    </row>
    <row r="9" spans="1:6" ht="18" customHeight="1">
      <c r="A9" s="46" t="s">
        <v>417</v>
      </c>
      <c r="B9" s="1697" t="str">
        <f>IF('Sch-1'!B9=0, "", 'Sch-1'!B9)</f>
        <v>Address1</v>
      </c>
      <c r="C9" s="1697"/>
      <c r="D9" s="71" t="str">
        <f>'Sch-1'!M9</f>
        <v>North Eastern Region</v>
      </c>
    </row>
    <row r="10" spans="1:6" ht="18" customHeight="1">
      <c r="A10" s="47"/>
      <c r="B10" s="1697" t="str">
        <f>IF('Sch-1'!B10=0, "", 'Sch-1'!B10)</f>
        <v>Address2</v>
      </c>
      <c r="C10" s="1697"/>
      <c r="D10" s="71" t="str">
        <f>'Sch-1'!M10</f>
        <v xml:space="preserve">Dongtieh, Lower Nongrah, Lapalang </v>
      </c>
    </row>
    <row r="11" spans="1:6" ht="18" customHeight="1">
      <c r="A11" s="47"/>
      <c r="B11" s="1697" t="str">
        <f>IF('Sch-1'!B11=0, "", 'Sch-1'!B11)</f>
        <v/>
      </c>
      <c r="C11" s="1697"/>
      <c r="D11" s="71" t="str">
        <f>'Sch-1'!M11</f>
        <v>Shillong – 793 006 (Meghalaya).</v>
      </c>
    </row>
    <row r="12" spans="1:6" ht="18" customHeight="1">
      <c r="A12" s="59"/>
      <c r="B12" s="59"/>
      <c r="C12" s="59"/>
      <c r="D12" s="72"/>
    </row>
    <row r="13" spans="1:6" ht="21.95" customHeight="1">
      <c r="A13" s="60" t="s">
        <v>382</v>
      </c>
      <c r="B13" s="1695" t="s">
        <v>372</v>
      </c>
      <c r="C13" s="1696"/>
      <c r="D13" s="61" t="s">
        <v>384</v>
      </c>
    </row>
    <row r="14" spans="1:6" ht="15.75">
      <c r="A14" s="49" t="s">
        <v>385</v>
      </c>
      <c r="B14" s="1746" t="s">
        <v>420</v>
      </c>
      <c r="C14" s="1746"/>
      <c r="D14" s="79">
        <f>'Sch-1'!N30</f>
        <v>0</v>
      </c>
    </row>
    <row r="15" spans="1:6" ht="23.25" customHeight="1">
      <c r="A15" s="62"/>
      <c r="B15" s="1747" t="s">
        <v>586</v>
      </c>
      <c r="C15" s="1742"/>
      <c r="D15" s="52"/>
    </row>
    <row r="16" spans="1:6" ht="15.75">
      <c r="A16" s="49" t="s">
        <v>387</v>
      </c>
      <c r="B16" s="1746" t="s">
        <v>421</v>
      </c>
      <c r="C16" s="1746"/>
      <c r="D16" s="79">
        <f>'Sch-2'!J30</f>
        <v>0</v>
      </c>
    </row>
    <row r="17" spans="1:9" ht="28.5" customHeight="1">
      <c r="A17" s="62"/>
      <c r="B17" s="1741" t="s">
        <v>392</v>
      </c>
      <c r="C17" s="1742"/>
      <c r="D17" s="52"/>
    </row>
    <row r="18" spans="1:9" ht="21.95" customHeight="1">
      <c r="A18" s="49" t="s">
        <v>388</v>
      </c>
      <c r="B18" s="1746" t="s">
        <v>422</v>
      </c>
      <c r="C18" s="1746"/>
      <c r="D18" s="79">
        <f>'Sch-3 '!O18</f>
        <v>0</v>
      </c>
    </row>
    <row r="19" spans="1:9">
      <c r="A19" s="62"/>
      <c r="B19" s="1741" t="s">
        <v>393</v>
      </c>
      <c r="C19" s="1742"/>
      <c r="D19" s="52"/>
    </row>
    <row r="20" spans="1:9" ht="21.95" customHeight="1">
      <c r="A20" s="49" t="s">
        <v>389</v>
      </c>
      <c r="B20" s="1746" t="s">
        <v>423</v>
      </c>
      <c r="C20" s="1746"/>
      <c r="D20" s="218"/>
    </row>
    <row r="21" spans="1:9">
      <c r="A21" s="62"/>
      <c r="B21" s="1741" t="s">
        <v>394</v>
      </c>
      <c r="C21" s="1742"/>
      <c r="D21" s="52"/>
    </row>
    <row r="22" spans="1:9" ht="15.75">
      <c r="A22" s="49">
        <v>5</v>
      </c>
      <c r="B22" s="1746" t="s">
        <v>441</v>
      </c>
      <c r="C22" s="1746"/>
      <c r="D22" s="79">
        <f>'Sch-4'!D18</f>
        <v>0</v>
      </c>
    </row>
    <row r="23" spans="1:9">
      <c r="A23" s="62"/>
      <c r="B23" s="1741" t="s">
        <v>396</v>
      </c>
      <c r="C23" s="1742"/>
      <c r="D23" s="1027"/>
    </row>
    <row r="24" spans="1:9" ht="21.95" hidden="1" customHeight="1">
      <c r="A24" s="49" t="s">
        <v>397</v>
      </c>
      <c r="B24" s="1746" t="s">
        <v>442</v>
      </c>
      <c r="C24" s="1746"/>
      <c r="D24" s="218" t="s">
        <v>571</v>
      </c>
    </row>
    <row r="25" spans="1:9" ht="35.1" hidden="1" customHeight="1">
      <c r="A25" s="62"/>
      <c r="B25" s="1741" t="s">
        <v>72</v>
      </c>
      <c r="C25" s="1742"/>
      <c r="D25" s="52"/>
    </row>
    <row r="26" spans="1:9" ht="15.75">
      <c r="A26" s="1740"/>
      <c r="B26" s="1743" t="s">
        <v>398</v>
      </c>
      <c r="C26" s="1743"/>
      <c r="D26" s="1744">
        <f>SUM(D14:D23)</f>
        <v>0</v>
      </c>
      <c r="F26" s="780"/>
    </row>
    <row r="27" spans="1:9" ht="15.75">
      <c r="A27" s="1740"/>
      <c r="B27" s="1743"/>
      <c r="C27" s="1743"/>
      <c r="D27" s="1745"/>
      <c r="I27" s="780"/>
    </row>
    <row r="28" spans="1:9" ht="11.25" customHeight="1">
      <c r="A28" s="87"/>
      <c r="B28" s="88"/>
      <c r="C28" s="88"/>
      <c r="D28" s="89"/>
    </row>
    <row r="29" spans="1:9" ht="15.75" customHeight="1">
      <c r="A29" s="87"/>
      <c r="B29" s="88"/>
      <c r="C29" s="105"/>
      <c r="D29" s="89"/>
    </row>
    <row r="30" spans="1:9" ht="27.95" customHeight="1">
      <c r="A30" s="103" t="s">
        <v>410</v>
      </c>
      <c r="B30" s="119" t="str">
        <f>IF('Sch-1'!B35=0,"", 'Sch-1'!B35)</f>
        <v>30  Apr  2024</v>
      </c>
      <c r="C30" s="105" t="s">
        <v>412</v>
      </c>
      <c r="D30" s="115" t="str">
        <f>'Names of Bidder'!D39</f>
        <v>Printed_Name</v>
      </c>
      <c r="F30" s="106"/>
    </row>
    <row r="31" spans="1:9" ht="27.95" customHeight="1">
      <c r="A31" s="103" t="s">
        <v>411</v>
      </c>
      <c r="B31" s="119" t="str">
        <f>IF('Sch-1'!B36=0,"", 'Sch-1'!B36)</f>
        <v>Place_Place</v>
      </c>
      <c r="C31" s="105" t="s">
        <v>413</v>
      </c>
      <c r="D31" s="115" t="str">
        <f>'Names of Bidder'!D40</f>
        <v>Designation</v>
      </c>
      <c r="F31" s="124"/>
    </row>
    <row r="32" spans="1:9" ht="16.5" customHeight="1">
      <c r="A32" s="99"/>
      <c r="B32" s="98"/>
      <c r="C32" s="105"/>
      <c r="F32" s="124"/>
      <c r="G32" s="780"/>
    </row>
    <row r="33" spans="1:6" ht="30" customHeight="1">
      <c r="A33" s="99"/>
      <c r="B33" s="98"/>
      <c r="C33" s="105"/>
      <c r="D33" s="99"/>
      <c r="F33" s="106"/>
    </row>
    <row r="34" spans="1:6" ht="30" customHeight="1">
      <c r="A34" s="57"/>
      <c r="B34" s="57"/>
      <c r="C34" s="63"/>
      <c r="E34" s="64"/>
    </row>
  </sheetData>
  <sheetProtection algorithmName="SHA-512" hashValue="0vn0+mxAUVCdQ/tw0CBwFooofjPcxq36MfbqHQvDz9/a1Fg2oq5BlxSJH5QU0LpZjEMdGGpGlj0brUfFRJyxPQ==" saltValue="3BAqZFBUcO9am2NH/saY8A==" spinCount="100000" sheet="1" selectLockedCells="1"/>
  <customSheetViews>
    <customSheetView guid="{92E4643E-E153-4A15-ADC8-B3E5FA86113E}" showPageBreaks="1" printArea="1" view="pageBreakPreview">
      <selection activeCell="G27" sqref="G27"/>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1A69D62F-E881-40D6-8A9A-90D0B2FD17F9}" showPageBreaks="1" printArea="1" view="pageBreakPreview" topLeftCell="A7">
      <selection activeCell="D18" sqref="D18"/>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7FEA3959-92A6-4B7E-927B-087EAC5E7414}" showPageBreaks="1" printArea="1" view="pageBreakPreview" topLeftCell="A13">
      <selection activeCell="F26" sqref="F26"/>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8DCF598F-E3E8-4517-8889-6DF83747DD2A}" showPageBreaks="1" printArea="1" view="pageBreakPreview" topLeftCell="A6">
      <selection activeCell="H17" sqref="H17"/>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B7DA3930-F502-4F10-B6E9-DF93489BC550}" topLeftCell="A16">
      <selection activeCell="D26" sqref="D26"/>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89820FCD-8AFD-42C4-B05F-5701FCC12354}" topLeftCell="A13">
      <selection activeCell="B15" sqref="B15:C15"/>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DECF7153-B692-414F-BA42-AEEFA09CA6EC}" topLeftCell="A7">
      <selection activeCell="B15" sqref="B15:C15"/>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693AE0F1-9847-4E6A-B08E-BAB67D33B621}">
      <selection activeCell="D24" sqref="D24"/>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38BADFEC-005D-4348-A1C4-C10C151F5DFC}" topLeftCell="A10">
      <selection activeCell="D14" sqref="D14"/>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3AF5D368-0F40-4903-B06B-A4E8DE0BBD2F}" topLeftCell="A1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091A6405-72DB-46E0-B81A-EC53A5C58396}">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27A45B7A-04F2-4516-B80B-5ED0825D4ED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611D8B62-9C40-451B-ABB4-92F111B2BF43}" topLeftCell="A1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75ADC1CB-B2FC-4413-A994-9BBA99DCA57A}" topLeftCell="A13">
      <selection activeCell="B15" sqref="B15:C15"/>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2CE5BBB8-7D2C-4EA1-98DE-92BEDF0C8A97}" topLeftCell="A16">
      <selection activeCell="D24" sqref="D24"/>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B95AE71C-5BDA-4E26-8FE3-DB001AA67062}">
      <selection activeCell="A2" sqref="A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85C5F000-3F2E-4A34-B83F-6CE80CF74968}" showPageBreaks="1" printArea="1" view="pageBreakPreview">
      <selection activeCell="F26" sqref="F26"/>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996AFBE6-B482-42C1-8052-EFE8998821C2}" showPageBreaks="1" printArea="1" view="pageBreakPreview">
      <selection activeCell="F26" sqref="F26"/>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AD86AC6C-B2E5-489A-BA08-94D78CF752AB}" showPageBreaks="1" printArea="1" view="pageBreakPreview" topLeftCell="A20">
      <selection activeCell="D14" sqref="D14"/>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2F2FBC91-79AB-49BF-B046-986FA957665E}" showPageBreaks="1" printArea="1" view="pageBreakPreview">
      <selection activeCell="H17" sqref="H17"/>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6F13BD3-B96C-452C-968D-78F6E5959979}" showPageBreaks="1" printArea="1" view="pageBreakPreview">
      <selection activeCell="G27" sqref="G27"/>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s>
  <mergeCells count="23">
    <mergeCell ref="D26:D27"/>
    <mergeCell ref="B14:C14"/>
    <mergeCell ref="B15:C15"/>
    <mergeCell ref="B17:C17"/>
    <mergeCell ref="B20:C20"/>
    <mergeCell ref="B24:C24"/>
    <mergeCell ref="B21:C21"/>
    <mergeCell ref="B22:C22"/>
    <mergeCell ref="B18:C18"/>
    <mergeCell ref="B16:C16"/>
    <mergeCell ref="A26:A27"/>
    <mergeCell ref="B19:C19"/>
    <mergeCell ref="B25:C25"/>
    <mergeCell ref="B26:C27"/>
    <mergeCell ref="B23:C23"/>
    <mergeCell ref="A7:C7"/>
    <mergeCell ref="A3:D3"/>
    <mergeCell ref="A4:D4"/>
    <mergeCell ref="B13:C13"/>
    <mergeCell ref="B8:C8"/>
    <mergeCell ref="B9:C9"/>
    <mergeCell ref="B10:C10"/>
    <mergeCell ref="B11:C11"/>
  </mergeCells>
  <phoneticPr fontId="2" type="noConversion"/>
  <printOptions horizontalCentered="1"/>
  <pageMargins left="0.5" right="0.38" top="0.56999999999999995" bottom="0.48" header="0.38" footer="0.24"/>
  <pageSetup paperSize="9" scale="99" fitToHeight="0" orientation="portrait" r:id="rId25"/>
  <headerFooter alignWithMargins="0">
    <oddFooter>&amp;R&amp;"Book Antiqua,Bold"&amp;10Schedule-6/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4"/>
  <sheetViews>
    <sheetView view="pageBreakPreview" topLeftCell="A4" zoomScaleSheetLayoutView="100" workbookViewId="0">
      <selection activeCell="D15" sqref="D15"/>
    </sheetView>
  </sheetViews>
  <sheetFormatPr defaultColWidth="10" defaultRowHeight="16.5"/>
  <cols>
    <col min="1" max="1" width="10.625" style="45" customWidth="1"/>
    <col min="2" max="2" width="27.5" style="45" customWidth="1"/>
    <col min="3" max="3" width="21" style="45" customWidth="1"/>
    <col min="4" max="4" width="34.375" style="45" customWidth="1"/>
    <col min="5" max="16384" width="10" style="42"/>
  </cols>
  <sheetData>
    <row r="1" spans="1:6" ht="18" customHeight="1">
      <c r="A1" s="91" t="e">
        <f>#REF!</f>
        <v>#REF!</v>
      </c>
      <c r="B1" s="92"/>
      <c r="C1" s="94"/>
      <c r="D1" s="95" t="s">
        <v>68</v>
      </c>
    </row>
    <row r="2" spans="1:6" ht="18" customHeight="1">
      <c r="A2" s="74"/>
      <c r="B2" s="98"/>
      <c r="C2" s="100"/>
      <c r="D2" s="100"/>
    </row>
    <row r="3" spans="1:6" ht="41.25" customHeight="1">
      <c r="A3" s="1694" t="str">
        <f>Cover!$B$2</f>
        <v>Rate Contract for Engagement of Surveying Agency for various Survey Works of Transmission Lines 132kv &amp; Above under NERTS for period of 1 Year (With 6 Months Provision for Extension)</v>
      </c>
      <c r="B3" s="1694"/>
      <c r="C3" s="1694"/>
      <c r="D3" s="1694"/>
      <c r="E3" s="58"/>
      <c r="F3" s="58"/>
    </row>
    <row r="4" spans="1:6" ht="21.95" customHeight="1">
      <c r="A4" s="1698" t="s">
        <v>490</v>
      </c>
      <c r="B4" s="1698"/>
      <c r="C4" s="1698"/>
      <c r="D4" s="1698"/>
    </row>
    <row r="5" spans="1:6" ht="18" customHeight="1">
      <c r="A5" s="44"/>
    </row>
    <row r="6" spans="1:6" ht="18" customHeight="1">
      <c r="A6" s="35" t="str">
        <f>'Sch-1'!A6</f>
        <v>Bidder’s Name and Address (e) :</v>
      </c>
      <c r="D6" s="70" t="s">
        <v>400</v>
      </c>
    </row>
    <row r="7" spans="1:6" ht="36" customHeight="1">
      <c r="A7" s="1737">
        <f>'Sch-1'!A7</f>
        <v>0</v>
      </c>
      <c r="B7" s="1737"/>
      <c r="C7" s="1737"/>
      <c r="D7" s="71" t="str">
        <f>'Sch-1'!M7</f>
        <v>Sr General Manager (C&amp;M)</v>
      </c>
    </row>
    <row r="8" spans="1:6" ht="18" customHeight="1">
      <c r="A8" s="46" t="s">
        <v>416</v>
      </c>
      <c r="B8" s="1697" t="str">
        <f>IF('Sch-1'!B8=0, "", 'Sch-1'!B8)</f>
        <v>Name_Name</v>
      </c>
      <c r="C8" s="1697"/>
      <c r="D8" s="71" t="str">
        <f>'Sch-1'!M8</f>
        <v xml:space="preserve">Power Grid Corporation of India Limited </v>
      </c>
    </row>
    <row r="9" spans="1:6" ht="18" customHeight="1">
      <c r="A9" s="46" t="s">
        <v>417</v>
      </c>
      <c r="B9" s="1697" t="str">
        <f>IF('Sch-1'!B9=0, "", 'Sch-1'!B9)</f>
        <v>Address1</v>
      </c>
      <c r="C9" s="1697"/>
      <c r="D9" s="71" t="str">
        <f>'Sch-1'!M9</f>
        <v>North Eastern Region</v>
      </c>
    </row>
    <row r="10" spans="1:6" ht="18" customHeight="1">
      <c r="A10" s="47"/>
      <c r="B10" s="1697" t="str">
        <f>IF('Sch-1'!B10=0, "", 'Sch-1'!B10)</f>
        <v>Address2</v>
      </c>
      <c r="C10" s="1697"/>
      <c r="D10" s="71" t="str">
        <f>'Sch-1'!M10</f>
        <v xml:space="preserve">Dongtieh, Lower Nongrah, Lapalang </v>
      </c>
    </row>
    <row r="11" spans="1:6" ht="18" customHeight="1">
      <c r="A11" s="47"/>
      <c r="B11" s="1697" t="str">
        <f>IF('Sch-1'!B11=0, "", 'Sch-1'!B11)</f>
        <v/>
      </c>
      <c r="C11" s="1697"/>
      <c r="D11" s="71" t="str">
        <f>'Sch-1'!M11</f>
        <v>Shillong – 793 006 (Meghalaya).</v>
      </c>
    </row>
    <row r="12" spans="1:6" ht="18" customHeight="1">
      <c r="A12" s="59"/>
      <c r="B12" s="59"/>
      <c r="C12" s="59"/>
      <c r="D12" s="72"/>
    </row>
    <row r="13" spans="1:6" ht="21.95" customHeight="1">
      <c r="A13" s="60" t="s">
        <v>382</v>
      </c>
      <c r="B13" s="1695" t="s">
        <v>372</v>
      </c>
      <c r="C13" s="1696"/>
      <c r="D13" s="61" t="s">
        <v>384</v>
      </c>
    </row>
    <row r="14" spans="1:6" ht="21.95" customHeight="1">
      <c r="A14" s="49" t="s">
        <v>385</v>
      </c>
      <c r="B14" s="1746" t="s">
        <v>420</v>
      </c>
      <c r="C14" s="1746"/>
      <c r="D14" s="79" t="e">
        <f>Discount!R18</f>
        <v>#REF!</v>
      </c>
    </row>
    <row r="15" spans="1:6" ht="35.1" customHeight="1">
      <c r="A15" s="62"/>
      <c r="B15" s="1747" t="s">
        <v>586</v>
      </c>
      <c r="C15" s="1742"/>
      <c r="D15" s="52"/>
    </row>
    <row r="16" spans="1:6" ht="21.95" customHeight="1">
      <c r="A16" s="49" t="s">
        <v>387</v>
      </c>
      <c r="B16" s="1746" t="s">
        <v>421</v>
      </c>
      <c r="C16" s="1746"/>
      <c r="D16" s="79" t="e">
        <f>Discount!R20</f>
        <v>#REF!</v>
      </c>
    </row>
    <row r="17" spans="1:6" ht="35.1" customHeight="1">
      <c r="A17" s="62"/>
      <c r="B17" s="1741" t="s">
        <v>392</v>
      </c>
      <c r="C17" s="1742"/>
      <c r="D17" s="52"/>
    </row>
    <row r="18" spans="1:6" ht="21.95" customHeight="1">
      <c r="A18" s="49" t="s">
        <v>388</v>
      </c>
      <c r="B18" s="1746" t="s">
        <v>422</v>
      </c>
      <c r="C18" s="1746"/>
      <c r="D18" s="79" t="e">
        <f>Discount!R21</f>
        <v>#REF!</v>
      </c>
    </row>
    <row r="19" spans="1:6" ht="30" customHeight="1">
      <c r="A19" s="62"/>
      <c r="B19" s="1741" t="s">
        <v>393</v>
      </c>
      <c r="C19" s="1742"/>
      <c r="D19" s="52"/>
    </row>
    <row r="20" spans="1:6" ht="21.95" customHeight="1">
      <c r="A20" s="49" t="s">
        <v>389</v>
      </c>
      <c r="B20" s="1746" t="s">
        <v>423</v>
      </c>
      <c r="C20" s="1746"/>
      <c r="D20" s="218" t="e">
        <f>Discount!R22</f>
        <v>#REF!</v>
      </c>
    </row>
    <row r="21" spans="1:6" ht="30" customHeight="1">
      <c r="A21" s="62"/>
      <c r="B21" s="1741" t="s">
        <v>394</v>
      </c>
      <c r="C21" s="1742"/>
      <c r="D21" s="52"/>
    </row>
    <row r="22" spans="1:6" ht="30" customHeight="1">
      <c r="A22" s="49">
        <v>5</v>
      </c>
      <c r="B22" s="1746" t="s">
        <v>441</v>
      </c>
      <c r="C22" s="1746"/>
      <c r="D22" s="79" t="e">
        <f>'Sch-5 Dis'!D18:E18</f>
        <v>#REF!</v>
      </c>
    </row>
    <row r="23" spans="1:6" ht="51" customHeight="1">
      <c r="A23" s="62"/>
      <c r="B23" s="1741" t="s">
        <v>396</v>
      </c>
      <c r="C23" s="1742"/>
      <c r="D23" s="217"/>
    </row>
    <row r="24" spans="1:6" ht="21.95" customHeight="1">
      <c r="A24" s="49" t="s">
        <v>397</v>
      </c>
      <c r="B24" s="1746" t="s">
        <v>442</v>
      </c>
      <c r="C24" s="1746"/>
      <c r="D24" s="218" t="e">
        <f>Discount!R24</f>
        <v>#REF!</v>
      </c>
    </row>
    <row r="25" spans="1:6" ht="35.1" customHeight="1">
      <c r="A25" s="62"/>
      <c r="B25" s="1741" t="s">
        <v>72</v>
      </c>
      <c r="C25" s="1742"/>
      <c r="D25" s="52"/>
    </row>
    <row r="26" spans="1:6" ht="28.5" customHeight="1">
      <c r="A26" s="1667"/>
      <c r="B26" s="1748" t="s">
        <v>649</v>
      </c>
      <c r="C26" s="1748"/>
      <c r="D26" s="80" t="e">
        <f>SUM(D14,D16,D18,D20,D22,D24)</f>
        <v>#REF!</v>
      </c>
    </row>
    <row r="27" spans="1:6" ht="25.5" customHeight="1">
      <c r="A27" s="1667"/>
      <c r="B27" s="1748"/>
      <c r="C27" s="1748"/>
      <c r="D27" s="131"/>
    </row>
    <row r="28" spans="1:6" ht="18.75" customHeight="1">
      <c r="A28" s="87"/>
      <c r="B28" s="88"/>
      <c r="C28" s="88"/>
      <c r="D28" s="89"/>
    </row>
    <row r="29" spans="1:6" ht="27.75" hidden="1" customHeight="1">
      <c r="A29" s="87"/>
      <c r="B29" s="88"/>
      <c r="C29" s="105"/>
      <c r="D29" s="89"/>
    </row>
    <row r="30" spans="1:6" ht="27.95" customHeight="1">
      <c r="A30" s="103" t="s">
        <v>410</v>
      </c>
      <c r="B30" s="119" t="str">
        <f>IF('Sch-1'!B35=0,"", 'Sch-1'!B35)</f>
        <v>30  Apr  2024</v>
      </c>
      <c r="C30" s="105" t="s">
        <v>412</v>
      </c>
      <c r="D30" s="115" t="e">
        <f xml:space="preserve"> IF(#REF!=0, "",#REF!)</f>
        <v>#REF!</v>
      </c>
      <c r="F30" s="106"/>
    </row>
    <row r="31" spans="1:6" ht="27.95" customHeight="1">
      <c r="A31" s="103" t="s">
        <v>411</v>
      </c>
      <c r="B31" s="119" t="str">
        <f>IF('Sch-1'!B36=0,"", 'Sch-1'!B36)</f>
        <v>Place_Place</v>
      </c>
      <c r="C31" s="105" t="s">
        <v>413</v>
      </c>
      <c r="D31" s="115" t="e">
        <f xml:space="preserve"> IF(#REF!=0, "",#REF!)</f>
        <v>#REF!</v>
      </c>
      <c r="F31" s="124"/>
    </row>
    <row r="32" spans="1:6" ht="4.5" customHeight="1">
      <c r="A32" s="99"/>
      <c r="B32" s="98"/>
      <c r="C32" s="105"/>
      <c r="F32" s="124"/>
    </row>
    <row r="33" spans="1:6" ht="30" customHeight="1">
      <c r="A33" s="99"/>
      <c r="B33" s="98"/>
      <c r="C33" s="105"/>
      <c r="D33" s="99"/>
      <c r="F33" s="106"/>
    </row>
    <row r="34" spans="1:6" ht="30" customHeight="1">
      <c r="A34" s="57"/>
      <c r="B34" s="57"/>
      <c r="C34" s="63"/>
      <c r="E34" s="64"/>
    </row>
  </sheetData>
  <sheetProtection password="CD7E" sheet="1" objects="1" scenarios="1" selectLockedCells="1"/>
  <customSheetViews>
    <customSheetView guid="{92E4643E-E153-4A15-ADC8-B3E5FA86113E}" showPageBreaks="1" printArea="1" hiddenRows="1" view="pageBreakPreview" topLeftCell="A13">
      <selection activeCell="I21" sqref="I21"/>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1A69D62F-E881-40D6-8A9A-90D0B2FD17F9}" showPageBreaks="1" printArea="1" hiddenRows="1" view="pageBreakPreview" topLeftCell="A10">
      <selection activeCell="J24" sqref="J2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7FEA3959-92A6-4B7E-927B-087EAC5E7414}" showPageBreaks="1" printArea="1" hiddenRows="1" view="pageBreakPreview" topLeftCell="A22">
      <selection activeCell="D24" sqref="D2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8DCF598F-E3E8-4517-8889-6DF83747DD2A}" showPageBreaks="1" printArea="1" hiddenRows="1" view="pageBreakPreview" topLeftCell="A19">
      <selection activeCell="D24" sqref="D24"/>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B7DA3930-F502-4F10-B6E9-DF93489BC550}" topLeftCell="A10">
      <selection activeCell="D24" sqref="D24"/>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89820FCD-8AFD-42C4-B05F-5701FCC12354}" topLeftCell="A13">
      <selection activeCell="D24" sqref="D24"/>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DECF7153-B692-414F-BA42-AEEFA09CA6EC}" topLeftCell="A4">
      <selection activeCell="D24" sqref="D24"/>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693AE0F1-9847-4E6A-B08E-BAB67D33B621}">
      <selection activeCell="D24" sqref="D24"/>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38BADFEC-005D-4348-A1C4-C10C151F5DFC}">
      <selection activeCell="E17" sqref="E17"/>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3AF5D368-0F40-4903-B06B-A4E8DE0BBD2F}" topLeftCell="A13">
      <selection activeCell="D18" sqref="D1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091A6405-72DB-46E0-B81A-EC53A5C58396}" topLeftCell="A4">
      <selection activeCell="D18" sqref="D1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27A45B7A-04F2-4516-B80B-5ED0825D4ED3}">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611D8B62-9C40-451B-ABB4-92F111B2BF43}" topLeftCell="A13">
      <selection activeCell="D18" sqref="D1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75ADC1CB-B2FC-4413-A994-9BBA99DCA57A}" topLeftCell="A13">
      <selection activeCell="D24" sqref="D24"/>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2CE5BBB8-7D2C-4EA1-98DE-92BEDF0C8A97}">
      <selection activeCell="D14" sqref="D14"/>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95AE71C-5BDA-4E26-8FE3-DB001AA67062}">
      <selection activeCell="A2" sqref="A2"/>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85C5F000-3F2E-4A34-B83F-6CE80CF74968}" showPageBreaks="1" printArea="1" view="pageBreakPreview" topLeftCell="A13">
      <selection activeCell="D18" sqref="D18"/>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996AFBE6-B482-42C1-8052-EFE8998821C2}" showPageBreaks="1" printArea="1" view="pageBreakPreview" topLeftCell="A13">
      <selection activeCell="D18" sqref="D18"/>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AD86AC6C-B2E5-489A-BA08-94D78CF752AB}" showPageBreaks="1" printArea="1" hiddenRows="1" view="pageBreakPreview" topLeftCell="A10">
      <selection activeCell="D18" sqref="D18"/>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2F2FBC91-79AB-49BF-B046-986FA957665E}" showPageBreaks="1" printArea="1" hiddenRows="1" view="pageBreakPreview" topLeftCell="A7">
      <selection activeCell="D24" sqref="D24"/>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6F13BD3-B96C-452C-968D-78F6E5959979}" showPageBreaks="1" printArea="1" hiddenRows="1" view="pageBreakPreview" topLeftCell="A13">
      <selection activeCell="I21" sqref="I21"/>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s>
  <mergeCells count="22">
    <mergeCell ref="B24:C24"/>
    <mergeCell ref="B25:C25"/>
    <mergeCell ref="A26:A27"/>
    <mergeCell ref="B26:C27"/>
    <mergeCell ref="B22:C22"/>
    <mergeCell ref="B23:C23"/>
    <mergeCell ref="B21:C21"/>
    <mergeCell ref="B18:C18"/>
    <mergeCell ref="B19:C19"/>
    <mergeCell ref="A3:D3"/>
    <mergeCell ref="A4:D4"/>
    <mergeCell ref="A7:C7"/>
    <mergeCell ref="B8:C8"/>
    <mergeCell ref="B11:C11"/>
    <mergeCell ref="B13:C13"/>
    <mergeCell ref="B9:C9"/>
    <mergeCell ref="B10:C10"/>
    <mergeCell ref="B14:C14"/>
    <mergeCell ref="B15:C15"/>
    <mergeCell ref="B16:C16"/>
    <mergeCell ref="B17:C17"/>
    <mergeCell ref="B20:C20"/>
  </mergeCells>
  <phoneticPr fontId="30" type="noConversion"/>
  <printOptions horizontalCentered="1"/>
  <pageMargins left="0.5" right="0.38" top="0.56999999999999995" bottom="0.48" header="0.38" footer="0.24"/>
  <pageSetup paperSize="9" fitToHeight="0" orientation="portrait" r:id="rId22"/>
  <headerFooter alignWithMargins="0">
    <oddFooter>&amp;R&amp;"Book Antiqua,Bold"&amp;10Schedule-6/ Page &amp;P of &amp;N</oddFooter>
  </headerFooter>
  <drawing r:id="rId2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53"/>
  </sheetPr>
  <dimension ref="A1:AS236"/>
  <sheetViews>
    <sheetView view="pageBreakPreview" zoomScale="110" zoomScaleSheetLayoutView="110" workbookViewId="0">
      <selection activeCell="D15" sqref="D15:E15"/>
    </sheetView>
  </sheetViews>
  <sheetFormatPr defaultRowHeight="16.5"/>
  <cols>
    <col min="1" max="1" width="11.375" style="374" customWidth="1"/>
    <col min="2" max="2" width="15.125" style="375" customWidth="1"/>
    <col min="3" max="3" width="39.625" style="375" customWidth="1"/>
    <col min="4" max="4" width="10.25" style="375" hidden="1" customWidth="1"/>
    <col min="5" max="5" width="31.875" style="375" customWidth="1"/>
    <col min="6" max="6" width="5.25" style="375" hidden="1" customWidth="1"/>
    <col min="7" max="7" width="13.625" style="375" customWidth="1"/>
    <col min="8" max="8" width="20.75" style="221" customWidth="1"/>
    <col min="9" max="9" width="0.125" style="366" customWidth="1"/>
    <col min="10" max="12" width="9" style="366"/>
    <col min="13" max="29" width="9" style="127"/>
    <col min="30" max="30" width="0" style="179" hidden="1" customWidth="1"/>
    <col min="31" max="31" width="13.875" style="179" hidden="1" customWidth="1"/>
    <col min="32" max="32" width="13.625" style="179" hidden="1" customWidth="1"/>
    <col min="33" max="33" width="21.375" style="127" hidden="1" customWidth="1"/>
    <col min="34" max="34" width="12" style="127" hidden="1" customWidth="1"/>
    <col min="35" max="36" width="0" style="127" hidden="1" customWidth="1"/>
    <col min="37" max="41" width="9" style="127"/>
    <col min="42" max="45" width="9" style="132"/>
    <col min="46" max="16384" width="9" style="367"/>
  </cols>
  <sheetData>
    <row r="1" spans="1:33" ht="18" customHeight="1">
      <c r="A1" s="91" t="e">
        <f>#REF!</f>
        <v>#REF!</v>
      </c>
      <c r="B1" s="92"/>
      <c r="C1" s="93"/>
      <c r="D1" s="93"/>
      <c r="E1" s="95" t="s">
        <v>456</v>
      </c>
      <c r="F1" s="93"/>
    </row>
    <row r="2" spans="1:33" ht="18.600000000000001" customHeight="1">
      <c r="A2" s="368"/>
      <c r="B2" s="369"/>
      <c r="C2" s="370"/>
      <c r="D2" s="370"/>
      <c r="E2" s="370"/>
      <c r="F2" s="370"/>
      <c r="G2" s="370"/>
    </row>
    <row r="3" spans="1:33" ht="102" customHeight="1">
      <c r="A3" s="1756" t="str">
        <f>Cover!$B$2</f>
        <v>Rate Contract for Engagement of Surveying Agency for various Survey Works of Transmission Lines 132kv &amp; Above under NERTS for period of 1 Year (With 6 Months Provision for Extension)</v>
      </c>
      <c r="B3" s="1756"/>
      <c r="C3" s="1756"/>
      <c r="D3" s="1756"/>
      <c r="E3" s="1756"/>
      <c r="F3" s="722"/>
      <c r="G3" s="722"/>
      <c r="AD3" s="185" t="s">
        <v>346</v>
      </c>
      <c r="AF3" s="175">
        <f>IF(ISERROR(#REF!/('Sch-5'!D14+'Sch-5'!D16+'Sch-5'!D18)),0,#REF!/( 'Sch-5'!D14+'Sch-5'!D16+'Sch-5'!D18))</f>
        <v>0</v>
      </c>
    </row>
    <row r="4" spans="1:33" ht="21.95" customHeight="1">
      <c r="A4" s="1649" t="s">
        <v>487</v>
      </c>
      <c r="B4" s="1649"/>
      <c r="C4" s="1649"/>
      <c r="D4" s="1649"/>
      <c r="E4" s="1649"/>
      <c r="F4" s="1649"/>
      <c r="G4" s="1649"/>
      <c r="AD4" s="185" t="s">
        <v>347</v>
      </c>
      <c r="AF4" s="175" t="e">
        <f>#REF!</f>
        <v>#REF!</v>
      </c>
    </row>
    <row r="5" spans="1:33" ht="18.600000000000001" customHeight="1">
      <c r="A5" s="78"/>
      <c r="B5" s="112"/>
      <c r="C5" s="112"/>
      <c r="D5" s="112"/>
      <c r="E5" s="112"/>
      <c r="F5" s="112"/>
      <c r="G5" s="112"/>
      <c r="AD5" s="185" t="s">
        <v>354</v>
      </c>
      <c r="AF5" s="175">
        <f>IF(ISERROR(#REF!/#REF!),0,#REF! /#REF!)</f>
        <v>0</v>
      </c>
    </row>
    <row r="6" spans="1:33" ht="16.5" customHeight="1">
      <c r="A6" s="35" t="str">
        <f>'Sch-1'!A6</f>
        <v>Bidder’s Name and Address (e) :</v>
      </c>
      <c r="B6" s="45"/>
      <c r="C6" s="45"/>
      <c r="D6" s="45"/>
      <c r="E6" s="608" t="s">
        <v>400</v>
      </c>
      <c r="F6" s="45"/>
      <c r="G6" s="69"/>
      <c r="H6" s="222"/>
      <c r="AD6" s="185" t="s">
        <v>355</v>
      </c>
      <c r="AF6" s="175" t="e">
        <f>#REF!</f>
        <v>#REF!</v>
      </c>
    </row>
    <row r="7" spans="1:33" ht="15" customHeight="1">
      <c r="A7" s="1755">
        <f>'Sch-1'!A7</f>
        <v>0</v>
      </c>
      <c r="B7" s="1755"/>
      <c r="C7" s="1755"/>
      <c r="D7" s="757"/>
      <c r="E7" s="609" t="str">
        <f>'Sch-1'!M7</f>
        <v>Sr General Manager (C&amp;M)</v>
      </c>
      <c r="F7" s="757"/>
      <c r="G7" s="68"/>
      <c r="H7" s="222"/>
      <c r="AD7" s="185" t="s">
        <v>350</v>
      </c>
      <c r="AF7" s="175" t="e">
        <f>SUM(AF3:AF6)</f>
        <v>#REF!</v>
      </c>
    </row>
    <row r="8" spans="1:33" ht="15.75" customHeight="1">
      <c r="A8" s="46" t="s">
        <v>416</v>
      </c>
      <c r="B8" s="1697" t="str">
        <f>IF('Sch-1'!B8=0, "", 'Sch-1'!B8)</f>
        <v>Name_Name</v>
      </c>
      <c r="C8" s="1697"/>
      <c r="D8" s="755"/>
      <c r="E8" s="609" t="str">
        <f>'Sch-1'!M8</f>
        <v xml:space="preserve">Power Grid Corporation of India Limited </v>
      </c>
      <c r="F8" s="755"/>
      <c r="G8" s="68"/>
      <c r="H8" s="222"/>
    </row>
    <row r="9" spans="1:33" ht="15.75" customHeight="1">
      <c r="A9" s="46" t="s">
        <v>417</v>
      </c>
      <c r="B9" s="1697" t="str">
        <f>IF('Sch-1'!B9=0, "", 'Sch-1'!B9)</f>
        <v>Address1</v>
      </c>
      <c r="C9" s="1697"/>
      <c r="D9" s="755"/>
      <c r="E9" s="609" t="str">
        <f>'Sch-1'!M9</f>
        <v>North Eastern Region</v>
      </c>
      <c r="F9" s="755"/>
      <c r="G9" s="68"/>
      <c r="H9" s="222"/>
    </row>
    <row r="10" spans="1:33" ht="15.75" customHeight="1">
      <c r="A10" s="371"/>
      <c r="B10" s="1759" t="str">
        <f>IF('Sch-1'!B10=0, "", 'Sch-1'!B10)</f>
        <v>Address2</v>
      </c>
      <c r="C10" s="1759"/>
      <c r="D10" s="756"/>
      <c r="E10" s="609" t="str">
        <f>'Sch-1'!M10</f>
        <v xml:space="preserve">Dongtieh, Lower Nongrah, Lapalang </v>
      </c>
      <c r="F10" s="756"/>
      <c r="G10" s="301"/>
      <c r="H10" s="222"/>
      <c r="AD10" s="185" t="s">
        <v>297</v>
      </c>
      <c r="AF10" s="187">
        <f>'Sch-1'!AA10</f>
        <v>0</v>
      </c>
    </row>
    <row r="11" spans="1:33" ht="15.75" customHeight="1">
      <c r="A11" s="371"/>
      <c r="B11" s="1759" t="str">
        <f>IF('Sch-1'!B11=0, "", 'Sch-1'!B11)</f>
        <v/>
      </c>
      <c r="C11" s="1759"/>
      <c r="D11" s="756"/>
      <c r="E11" s="609" t="str">
        <f>'Sch-1'!M11</f>
        <v>Shillong – 793 006 (Meghalaya).</v>
      </c>
      <c r="F11" s="756"/>
      <c r="G11" s="301"/>
      <c r="H11" s="222"/>
      <c r="AD11" s="185"/>
      <c r="AF11" s="175"/>
    </row>
    <row r="12" spans="1:33" ht="15.75" customHeight="1">
      <c r="A12" s="371"/>
      <c r="B12" s="756"/>
      <c r="C12" s="756"/>
      <c r="D12" s="756"/>
      <c r="E12" s="756"/>
      <c r="F12" s="756"/>
      <c r="G12" s="301"/>
      <c r="H12" s="222"/>
      <c r="AD12" s="185"/>
      <c r="AF12" s="175"/>
    </row>
    <row r="13" spans="1:33" ht="27.95" customHeight="1">
      <c r="A13" s="1754" t="s">
        <v>491</v>
      </c>
      <c r="B13" s="1754"/>
      <c r="C13" s="1754"/>
      <c r="D13" s="1754"/>
      <c r="E13" s="1754"/>
      <c r="F13" s="1754"/>
      <c r="G13" s="37"/>
      <c r="AG13" s="179"/>
    </row>
    <row r="14" spans="1:33" ht="27.75" customHeight="1">
      <c r="A14" s="806" t="s">
        <v>10</v>
      </c>
      <c r="B14" s="807" t="s">
        <v>11</v>
      </c>
      <c r="C14" s="807" t="s">
        <v>12</v>
      </c>
      <c r="D14" s="766" t="s">
        <v>13</v>
      </c>
      <c r="E14" s="718" t="s">
        <v>14</v>
      </c>
      <c r="F14" s="717"/>
      <c r="G14" s="37"/>
      <c r="AG14" s="179"/>
    </row>
    <row r="15" spans="1:33" ht="17.25" hidden="1" customHeight="1">
      <c r="A15" s="1760">
        <v>1</v>
      </c>
      <c r="B15" s="1760" t="s">
        <v>551</v>
      </c>
      <c r="C15" s="808" t="s">
        <v>552</v>
      </c>
      <c r="D15" s="765"/>
      <c r="E15" s="770"/>
      <c r="F15" s="717"/>
      <c r="G15" s="37"/>
      <c r="AG15" s="179"/>
    </row>
    <row r="16" spans="1:33" ht="31.5" hidden="1" customHeight="1">
      <c r="A16" s="1760"/>
      <c r="B16" s="1760"/>
      <c r="C16" s="808" t="s">
        <v>553</v>
      </c>
      <c r="D16" s="765"/>
      <c r="E16" s="726"/>
      <c r="F16" s="717"/>
      <c r="G16" s="37"/>
      <c r="AG16" s="179"/>
    </row>
    <row r="17" spans="1:33" ht="38.25" hidden="1" customHeight="1">
      <c r="A17" s="1760"/>
      <c r="B17" s="1760"/>
      <c r="C17" s="808" t="s">
        <v>554</v>
      </c>
      <c r="D17" s="765"/>
      <c r="E17" s="726"/>
      <c r="F17" s="717"/>
      <c r="G17" s="37"/>
      <c r="AG17" s="179"/>
    </row>
    <row r="18" spans="1:33" ht="36.75" hidden="1" customHeight="1">
      <c r="A18" s="1760"/>
      <c r="B18" s="1760"/>
      <c r="C18" s="808" t="s">
        <v>555</v>
      </c>
      <c r="D18" s="765"/>
      <c r="E18" s="770"/>
      <c r="F18" s="717"/>
      <c r="G18" s="37"/>
      <c r="AG18" s="179"/>
    </row>
    <row r="19" spans="1:33" ht="41.25" hidden="1" customHeight="1">
      <c r="A19" s="1760"/>
      <c r="B19" s="1760"/>
      <c r="C19" s="808" t="s">
        <v>556</v>
      </c>
      <c r="D19" s="767"/>
      <c r="E19" s="726"/>
      <c r="F19" s="717"/>
      <c r="G19" s="37"/>
      <c r="AG19" s="179"/>
    </row>
    <row r="20" spans="1:33" ht="24" hidden="1" customHeight="1">
      <c r="A20" s="1760"/>
      <c r="B20" s="1760"/>
      <c r="C20" s="808" t="s">
        <v>557</v>
      </c>
      <c r="D20" s="767"/>
      <c r="E20" s="726"/>
      <c r="F20" s="37"/>
      <c r="G20" s="37"/>
      <c r="AG20" s="179"/>
    </row>
    <row r="21" spans="1:33" ht="65.25" customHeight="1">
      <c r="A21" s="809"/>
      <c r="B21" s="809"/>
      <c r="C21" s="810" t="s">
        <v>571</v>
      </c>
      <c r="D21" s="767"/>
      <c r="E21" s="771"/>
      <c r="F21" s="37"/>
      <c r="G21" s="37"/>
      <c r="AG21" s="179"/>
    </row>
    <row r="22" spans="1:33" ht="22.5" hidden="1" customHeight="1">
      <c r="A22" s="1760">
        <v>2</v>
      </c>
      <c r="B22" s="1760" t="s">
        <v>547</v>
      </c>
      <c r="C22" s="808" t="s">
        <v>543</v>
      </c>
      <c r="D22" s="767"/>
      <c r="E22" s="770"/>
      <c r="F22" s="37"/>
      <c r="G22" s="37"/>
      <c r="AG22" s="179"/>
    </row>
    <row r="23" spans="1:33" ht="18.75" hidden="1" customHeight="1">
      <c r="A23" s="1760"/>
      <c r="B23" s="1760"/>
      <c r="C23" s="808" t="s">
        <v>544</v>
      </c>
      <c r="D23" s="767"/>
      <c r="E23" s="726"/>
      <c r="F23" s="37"/>
      <c r="G23" s="37"/>
      <c r="AG23" s="179"/>
    </row>
    <row r="24" spans="1:33" ht="20.25" hidden="1" customHeight="1">
      <c r="A24" s="1760"/>
      <c r="B24" s="1760"/>
      <c r="C24" s="808" t="s">
        <v>545</v>
      </c>
      <c r="D24" s="767"/>
      <c r="E24" s="726"/>
      <c r="F24" s="37"/>
      <c r="G24" s="37"/>
      <c r="AG24" s="179"/>
    </row>
    <row r="25" spans="1:33" ht="36" hidden="1" customHeight="1">
      <c r="A25" s="1760"/>
      <c r="B25" s="1760"/>
      <c r="C25" s="808" t="s">
        <v>558</v>
      </c>
      <c r="D25" s="767"/>
      <c r="E25" s="726"/>
      <c r="F25" s="37"/>
      <c r="G25" s="37"/>
      <c r="AG25" s="179"/>
    </row>
    <row r="26" spans="1:33" ht="18.75" hidden="1" customHeight="1">
      <c r="A26" s="1760"/>
      <c r="B26" s="1760"/>
      <c r="C26" s="772" t="s">
        <v>546</v>
      </c>
      <c r="D26" s="767"/>
      <c r="E26" s="726"/>
      <c r="F26" s="37"/>
      <c r="G26" s="37"/>
      <c r="AG26" s="179"/>
    </row>
    <row r="27" spans="1:33" hidden="1">
      <c r="A27" s="809"/>
      <c r="B27" s="809"/>
      <c r="C27" s="808"/>
      <c r="D27" s="767"/>
      <c r="E27" s="771"/>
      <c r="F27" s="37"/>
      <c r="G27" s="37"/>
      <c r="AG27" s="179"/>
    </row>
    <row r="28" spans="1:33" ht="20.25" hidden="1" customHeight="1">
      <c r="A28" s="1760">
        <v>3</v>
      </c>
      <c r="B28" s="1760" t="s">
        <v>559</v>
      </c>
      <c r="C28" s="808" t="s">
        <v>552</v>
      </c>
      <c r="D28" s="767"/>
      <c r="E28" s="770"/>
      <c r="F28" s="37"/>
      <c r="G28" s="37"/>
      <c r="AG28" s="179"/>
    </row>
    <row r="29" spans="1:33" ht="22.5" hidden="1" customHeight="1">
      <c r="A29" s="1760"/>
      <c r="B29" s="1760"/>
      <c r="C29" s="808" t="s">
        <v>553</v>
      </c>
      <c r="D29" s="767"/>
      <c r="E29" s="726"/>
      <c r="F29" s="37"/>
      <c r="G29" s="37"/>
      <c r="AG29" s="179"/>
    </row>
    <row r="30" spans="1:33" ht="21.75" hidden="1" customHeight="1">
      <c r="A30" s="1760"/>
      <c r="B30" s="1760"/>
      <c r="C30" s="808" t="s">
        <v>554</v>
      </c>
      <c r="D30" s="767"/>
      <c r="E30" s="726"/>
      <c r="F30" s="37"/>
      <c r="G30" s="37"/>
      <c r="AG30" s="179"/>
    </row>
    <row r="31" spans="1:33" ht="32.25" hidden="1" customHeight="1">
      <c r="A31" s="1760"/>
      <c r="B31" s="1760"/>
      <c r="C31" s="808" t="s">
        <v>555</v>
      </c>
      <c r="D31" s="767"/>
      <c r="E31" s="770"/>
      <c r="F31" s="37"/>
      <c r="G31" s="37"/>
      <c r="AG31" s="179"/>
    </row>
    <row r="32" spans="1:33" ht="30" hidden="1">
      <c r="A32" s="1760"/>
      <c r="B32" s="1760"/>
      <c r="C32" s="808" t="s">
        <v>556</v>
      </c>
      <c r="D32" s="767"/>
      <c r="E32" s="726"/>
      <c r="F32" s="37"/>
      <c r="G32" s="37"/>
      <c r="AG32" s="179"/>
    </row>
    <row r="33" spans="1:45" s="601" customFormat="1" ht="18.600000000000001" customHeight="1">
      <c r="A33" s="811"/>
      <c r="B33" s="795"/>
      <c r="C33" s="795" t="s">
        <v>15</v>
      </c>
      <c r="D33" s="618"/>
      <c r="E33" s="768"/>
      <c r="F33" s="278"/>
      <c r="G33" s="606"/>
      <c r="H33" s="221"/>
      <c r="I33" s="742"/>
      <c r="J33" s="742"/>
      <c r="K33" s="742"/>
      <c r="L33" s="742"/>
      <c r="M33" s="743"/>
      <c r="N33" s="743"/>
      <c r="O33" s="743"/>
      <c r="P33" s="743"/>
      <c r="Q33" s="743"/>
      <c r="R33" s="743"/>
      <c r="S33" s="743"/>
      <c r="T33" s="743"/>
      <c r="U33" s="743"/>
      <c r="V33" s="743"/>
      <c r="W33" s="743"/>
      <c r="X33" s="743"/>
      <c r="Y33" s="743"/>
      <c r="Z33" s="743"/>
      <c r="AA33" s="743"/>
      <c r="AB33" s="743"/>
      <c r="AC33" s="743"/>
      <c r="AD33" s="744"/>
      <c r="AE33" s="745"/>
      <c r="AF33" s="745"/>
      <c r="AG33" s="744"/>
      <c r="AH33" s="745"/>
      <c r="AI33" s="745"/>
      <c r="AJ33" s="743"/>
      <c r="AK33" s="743"/>
      <c r="AL33" s="743"/>
      <c r="AM33" s="743"/>
      <c r="AN33" s="743"/>
      <c r="AO33" s="743"/>
      <c r="AP33" s="746"/>
      <c r="AQ33" s="746"/>
      <c r="AR33" s="746"/>
      <c r="AS33" s="746"/>
    </row>
    <row r="34" spans="1:45">
      <c r="A34" s="628"/>
      <c r="B34" s="628"/>
      <c r="C34" s="628"/>
      <c r="D34" s="628"/>
      <c r="E34" s="628"/>
      <c r="F34" s="628"/>
      <c r="G34" s="628"/>
      <c r="H34" s="223"/>
      <c r="AD34" s="220" t="s">
        <v>273</v>
      </c>
      <c r="AE34" s="189" t="e">
        <f>#REF!-#REF!</f>
        <v>#REF!</v>
      </c>
      <c r="AG34" s="220" t="s">
        <v>300</v>
      </c>
      <c r="AH34" s="189" t="e">
        <f>#REF!-#REF!</f>
        <v>#REF!</v>
      </c>
      <c r="AI34" s="179"/>
    </row>
    <row r="35" spans="1:45" ht="27.95" customHeight="1">
      <c r="A35" s="98" t="s">
        <v>410</v>
      </c>
      <c r="B35" s="630" t="str">
        <f>'Sch-1'!B35</f>
        <v>30  Apr  2024</v>
      </c>
      <c r="C35" s="763" t="str">
        <f>'Sch-5-old'!C42</f>
        <v>Printed Name   :</v>
      </c>
      <c r="D35" s="763"/>
      <c r="E35" s="763" t="e">
        <f xml:space="preserve"> IF(#REF!=0, "",#REF!)</f>
        <v>#REF!</v>
      </c>
      <c r="F35" s="763"/>
      <c r="G35" s="763"/>
      <c r="AG35" s="179"/>
    </row>
    <row r="36" spans="1:45" ht="27.95" customHeight="1">
      <c r="A36" s="98" t="s">
        <v>411</v>
      </c>
      <c r="B36" s="779" t="str">
        <f>'Sch-1'!B36</f>
        <v>Place_Place</v>
      </c>
      <c r="C36" s="763" t="str">
        <f>'Sch-5'!C31</f>
        <v>Designation   :</v>
      </c>
      <c r="D36" s="763"/>
      <c r="E36" s="763" t="e">
        <f xml:space="preserve"> IF(#REF!=0, "",#REF!)</f>
        <v>#REF!</v>
      </c>
      <c r="F36" s="763"/>
      <c r="G36" s="763"/>
      <c r="AG36" s="179"/>
    </row>
    <row r="37" spans="1:45" ht="27.95" customHeight="1">
      <c r="A37" s="99"/>
      <c r="B37" s="98"/>
      <c r="C37" s="763"/>
      <c r="D37" s="763"/>
      <c r="E37" s="763"/>
      <c r="F37" s="763"/>
      <c r="G37" s="763"/>
      <c r="AG37" s="179"/>
    </row>
    <row r="38" spans="1:45" ht="27.95" customHeight="1">
      <c r="A38" s="99"/>
      <c r="B38" s="98"/>
      <c r="C38" s="631"/>
      <c r="D38" s="631"/>
      <c r="E38" s="631"/>
      <c r="F38" s="631"/>
      <c r="G38" s="631"/>
      <c r="AG38" s="179"/>
    </row>
    <row r="39" spans="1:45" ht="33.75" customHeight="1">
      <c r="A39" s="629"/>
      <c r="B39" s="1758"/>
      <c r="C39" s="1758"/>
      <c r="D39" s="1758"/>
      <c r="E39" s="1758"/>
      <c r="F39" s="1758"/>
      <c r="G39" s="764"/>
    </row>
    <row r="40" spans="1:45" ht="31.5" customHeight="1">
      <c r="H40" s="224"/>
    </row>
    <row r="112" spans="1:12" s="179" customFormat="1">
      <c r="A112" s="754"/>
      <c r="B112" s="164"/>
      <c r="C112" s="164"/>
      <c r="D112" s="164"/>
      <c r="E112" s="164"/>
      <c r="F112" s="164"/>
      <c r="G112" s="164"/>
      <c r="H112" s="225"/>
      <c r="I112" s="376"/>
      <c r="J112" s="376"/>
      <c r="K112" s="376"/>
      <c r="L112" s="376"/>
    </row>
    <row r="113" spans="1:35" s="179" customFormat="1">
      <c r="A113" s="754"/>
      <c r="B113" s="164"/>
      <c r="C113" s="164"/>
      <c r="D113" s="164"/>
      <c r="E113" s="164"/>
      <c r="F113" s="164"/>
      <c r="G113" s="164"/>
      <c r="H113" s="225"/>
      <c r="I113" s="376"/>
      <c r="J113" s="376"/>
      <c r="K113" s="376"/>
      <c r="L113" s="376"/>
    </row>
    <row r="114" spans="1:35" s="179" customFormat="1">
      <c r="A114" s="754"/>
      <c r="B114" s="164"/>
      <c r="C114" s="164"/>
      <c r="D114" s="164"/>
      <c r="E114" s="164"/>
      <c r="F114" s="164"/>
      <c r="G114" s="164"/>
      <c r="H114" s="225"/>
      <c r="I114" s="376"/>
      <c r="J114" s="376"/>
      <c r="K114" s="376"/>
      <c r="L114" s="376"/>
    </row>
    <row r="115" spans="1:35" s="226" customFormat="1" hidden="1">
      <c r="A115" s="135" t="e">
        <f>A1</f>
        <v>#REF!</v>
      </c>
      <c r="B115" s="103"/>
      <c r="C115" s="134"/>
      <c r="D115" s="134"/>
      <c r="E115" s="134"/>
      <c r="F115" s="134"/>
      <c r="G115" s="134"/>
      <c r="H115" s="133"/>
    </row>
    <row r="116" spans="1:35" s="226" customFormat="1" hidden="1">
      <c r="A116" s="74"/>
      <c r="B116" s="98"/>
      <c r="C116" s="99"/>
      <c r="D116" s="99"/>
      <c r="E116" s="99"/>
      <c r="F116" s="99"/>
      <c r="G116" s="99"/>
      <c r="H116" s="133"/>
    </row>
    <row r="117" spans="1:35" s="226" customFormat="1" ht="35.25" hidden="1" customHeight="1">
      <c r="A117" s="1756" t="str">
        <f t="shared" ref="A117:C118" si="0">A3</f>
        <v>Rate Contract for Engagement of Surveying Agency for various Survey Works of Transmission Lines 132kv &amp; Above under NERTS for period of 1 Year (With 6 Months Provision for Extension)</v>
      </c>
      <c r="B117" s="1756">
        <f t="shared" si="0"/>
        <v>0</v>
      </c>
      <c r="C117" s="1756">
        <f t="shared" si="0"/>
        <v>0</v>
      </c>
      <c r="D117" s="1756"/>
      <c r="E117" s="1756"/>
      <c r="F117" s="1756"/>
      <c r="G117" s="1756">
        <f>G3</f>
        <v>0</v>
      </c>
      <c r="H117" s="133"/>
    </row>
    <row r="118" spans="1:35" s="226" customFormat="1" hidden="1">
      <c r="A118" s="1757" t="str">
        <f t="shared" si="0"/>
        <v>(SCHEDULE OF RATES AND PRICES)</v>
      </c>
      <c r="B118" s="1757">
        <f t="shared" si="0"/>
        <v>0</v>
      </c>
      <c r="C118" s="1757">
        <f t="shared" si="0"/>
        <v>0</v>
      </c>
      <c r="D118" s="1757"/>
      <c r="E118" s="1757"/>
      <c r="F118" s="1757"/>
      <c r="G118" s="1757">
        <f>G4</f>
        <v>0</v>
      </c>
      <c r="H118" s="133"/>
    </row>
    <row r="119" spans="1:35" s="226" customFormat="1" hidden="1">
      <c r="A119" s="273"/>
      <c r="B119" s="758"/>
      <c r="C119" s="758"/>
      <c r="D119" s="758"/>
      <c r="E119" s="758"/>
      <c r="F119" s="758"/>
      <c r="G119" s="758"/>
      <c r="H119" s="133"/>
    </row>
    <row r="120" spans="1:35" s="226" customFormat="1" hidden="1">
      <c r="A120" s="111" t="str">
        <f>A6</f>
        <v>Bidder’s Name and Address (e) :</v>
      </c>
      <c r="B120" s="275"/>
      <c r="C120" s="275"/>
      <c r="D120" s="275"/>
      <c r="E120" s="275"/>
      <c r="F120" s="275"/>
      <c r="G120" s="69">
        <f t="shared" ref="G120:G125" si="1">G6</f>
        <v>0</v>
      </c>
      <c r="H120" s="133"/>
    </row>
    <row r="121" spans="1:35" s="226" customFormat="1" hidden="1">
      <c r="A121" s="1755">
        <f>A7</f>
        <v>0</v>
      </c>
      <c r="B121" s="1755">
        <f t="shared" ref="B121:C125" si="2">B7</f>
        <v>0</v>
      </c>
      <c r="C121" s="1755">
        <f t="shared" si="2"/>
        <v>0</v>
      </c>
      <c r="D121" s="757"/>
      <c r="E121" s="757"/>
      <c r="F121" s="757"/>
      <c r="G121" s="262">
        <f t="shared" si="1"/>
        <v>0</v>
      </c>
      <c r="H121" s="133"/>
    </row>
    <row r="122" spans="1:35" s="226" customFormat="1" hidden="1">
      <c r="A122" s="276" t="str">
        <f>A8</f>
        <v>Name     :</v>
      </c>
      <c r="B122" s="1753" t="str">
        <f t="shared" si="2"/>
        <v>Name_Name</v>
      </c>
      <c r="C122" s="1753">
        <f t="shared" si="2"/>
        <v>0</v>
      </c>
      <c r="D122" s="759"/>
      <c r="E122" s="759"/>
      <c r="F122" s="759"/>
      <c r="G122" s="262">
        <f t="shared" si="1"/>
        <v>0</v>
      </c>
      <c r="H122" s="133"/>
    </row>
    <row r="123" spans="1:35" s="226" customFormat="1" hidden="1">
      <c r="A123" s="276" t="str">
        <f>A9</f>
        <v>Address :</v>
      </c>
      <c r="B123" s="1753" t="str">
        <f t="shared" si="2"/>
        <v>Address1</v>
      </c>
      <c r="C123" s="1753">
        <f t="shared" si="2"/>
        <v>0</v>
      </c>
      <c r="D123" s="759"/>
      <c r="E123" s="759"/>
      <c r="F123" s="759"/>
      <c r="G123" s="262">
        <f t="shared" si="1"/>
        <v>0</v>
      </c>
      <c r="H123" s="133"/>
    </row>
    <row r="124" spans="1:35" s="226" customFormat="1" hidden="1">
      <c r="A124" s="277"/>
      <c r="B124" s="1753" t="str">
        <f t="shared" si="2"/>
        <v>Address2</v>
      </c>
      <c r="C124" s="1753">
        <f t="shared" si="2"/>
        <v>0</v>
      </c>
      <c r="D124" s="759"/>
      <c r="E124" s="759"/>
      <c r="F124" s="759"/>
      <c r="G124" s="262">
        <f t="shared" si="1"/>
        <v>0</v>
      </c>
      <c r="H124" s="133"/>
    </row>
    <row r="125" spans="1:35" s="226" customFormat="1" hidden="1">
      <c r="A125" s="277"/>
      <c r="B125" s="1753" t="str">
        <f t="shared" si="2"/>
        <v/>
      </c>
      <c r="C125" s="1753">
        <f t="shared" si="2"/>
        <v>0</v>
      </c>
      <c r="D125" s="759"/>
      <c r="E125" s="759"/>
      <c r="F125" s="759"/>
      <c r="G125" s="262">
        <f t="shared" si="1"/>
        <v>0</v>
      </c>
      <c r="H125" s="133"/>
    </row>
    <row r="126" spans="1:35" s="226" customFormat="1" hidden="1">
      <c r="A126" s="264"/>
      <c r="B126" s="77"/>
      <c r="C126" s="77"/>
      <c r="D126" s="77"/>
      <c r="E126" s="77"/>
      <c r="F126" s="77"/>
      <c r="G126" s="77"/>
      <c r="H126" s="133"/>
    </row>
    <row r="127" spans="1:35" s="226" customFormat="1" ht="33.75" hidden="1" customHeight="1">
      <c r="A127" s="278" t="e">
        <f>#REF!</f>
        <v>#REF!</v>
      </c>
      <c r="B127" s="279" t="e">
        <f>#REF!</f>
        <v>#REF!</v>
      </c>
      <c r="C127" s="1749" t="e">
        <f>#REF!</f>
        <v>#REF!</v>
      </c>
      <c r="D127" s="1749"/>
      <c r="E127" s="1749"/>
      <c r="F127" s="1749"/>
      <c r="G127" s="1749"/>
      <c r="H127" s="133"/>
      <c r="AE127" s="1749"/>
      <c r="AF127" s="1749"/>
      <c r="AH127" s="1749"/>
      <c r="AI127" s="1749"/>
    </row>
    <row r="128" spans="1:35" s="226" customFormat="1" hidden="1">
      <c r="A128" s="758" t="e">
        <f>#REF!</f>
        <v>#REF!</v>
      </c>
      <c r="B128" s="758" t="e">
        <f>#REF!</f>
        <v>#REF!</v>
      </c>
      <c r="C128" s="1750" t="e">
        <f>#REF!</f>
        <v>#REF!</v>
      </c>
      <c r="D128" s="1750"/>
      <c r="E128" s="1750"/>
      <c r="F128" s="1750"/>
      <c r="G128" s="1750"/>
      <c r="H128" s="133"/>
      <c r="AE128" s="1750"/>
      <c r="AF128" s="1750"/>
      <c r="AH128" s="1750"/>
      <c r="AI128" s="1750"/>
    </row>
    <row r="129" spans="1:35" s="226" customFormat="1" hidden="1">
      <c r="A129" s="281" t="e">
        <f>#REF!</f>
        <v>#REF!</v>
      </c>
      <c r="B129" s="282" t="e">
        <f>#REF!</f>
        <v>#REF!</v>
      </c>
      <c r="C129" s="1750"/>
      <c r="D129" s="1750"/>
      <c r="E129" s="1750"/>
      <c r="F129" s="1750"/>
      <c r="G129" s="1750"/>
      <c r="H129" s="133"/>
      <c r="AE129" s="1750"/>
      <c r="AF129" s="1750"/>
      <c r="AH129" s="1750"/>
      <c r="AI129" s="1750"/>
    </row>
    <row r="130" spans="1:35" s="226" customFormat="1" hidden="1">
      <c r="A130" s="283" t="e">
        <f>#REF!</f>
        <v>#REF!</v>
      </c>
      <c r="B130" s="284" t="e">
        <f>#REF!</f>
        <v>#REF!</v>
      </c>
      <c r="C130" s="1751" t="e">
        <f>#REF!</f>
        <v>#REF!</v>
      </c>
      <c r="D130" s="1751"/>
      <c r="E130" s="1751"/>
      <c r="F130" s="1751"/>
      <c r="G130" s="1751"/>
      <c r="H130" s="286"/>
      <c r="AE130" s="762"/>
      <c r="AF130" s="762"/>
      <c r="AH130" s="762"/>
      <c r="AI130" s="762"/>
    </row>
    <row r="131" spans="1:35" s="226" customFormat="1" hidden="1">
      <c r="A131" s="283" t="e">
        <f>#REF!</f>
        <v>#REF!</v>
      </c>
      <c r="B131" s="284" t="e">
        <f>#REF!</f>
        <v>#REF!</v>
      </c>
      <c r="C131" s="1751" t="e">
        <f>#REF!</f>
        <v>#REF!</v>
      </c>
      <c r="D131" s="1751"/>
      <c r="E131" s="1751"/>
      <c r="F131" s="1751"/>
      <c r="G131" s="1751"/>
      <c r="H131" s="286"/>
      <c r="AE131" s="287"/>
      <c r="AF131" s="287"/>
      <c r="AH131" s="762"/>
      <c r="AI131" s="287"/>
    </row>
    <row r="132" spans="1:35" s="226" customFormat="1" ht="20.100000000000001" hidden="1" customHeight="1">
      <c r="A132" s="288"/>
      <c r="B132" s="282" t="e">
        <f>#REF!</f>
        <v>#REF!</v>
      </c>
      <c r="C132" s="1751" t="e">
        <f>#REF!</f>
        <v>#REF!</v>
      </c>
      <c r="D132" s="1751"/>
      <c r="E132" s="1751"/>
      <c r="F132" s="1751"/>
      <c r="G132" s="1751"/>
      <c r="H132" s="133"/>
      <c r="AE132" s="287"/>
      <c r="AF132" s="287"/>
      <c r="AH132" s="287"/>
      <c r="AI132" s="287"/>
    </row>
    <row r="133" spans="1:35" s="226" customFormat="1" hidden="1">
      <c r="A133" s="281" t="e">
        <f>#REF!</f>
        <v>#REF!</v>
      </c>
      <c r="B133" s="282" t="e">
        <f>#REF!</f>
        <v>#REF!</v>
      </c>
      <c r="C133" s="1751"/>
      <c r="D133" s="1751"/>
      <c r="E133" s="1751"/>
      <c r="F133" s="1751"/>
      <c r="G133" s="1751"/>
      <c r="H133" s="133"/>
      <c r="AE133" s="1751"/>
      <c r="AF133" s="1751"/>
      <c r="AH133" s="1751"/>
      <c r="AI133" s="1751"/>
    </row>
    <row r="134" spans="1:35" s="226" customFormat="1" hidden="1">
      <c r="A134" s="289" t="e">
        <f>#REF!</f>
        <v>#REF!</v>
      </c>
      <c r="B134" s="282" t="e">
        <f>#REF!</f>
        <v>#REF!</v>
      </c>
      <c r="C134" s="1751"/>
      <c r="D134" s="1751"/>
      <c r="E134" s="1751"/>
      <c r="F134" s="1751"/>
      <c r="G134" s="1751"/>
      <c r="H134" s="133"/>
      <c r="AE134" s="1751"/>
      <c r="AF134" s="1751"/>
      <c r="AH134" s="1751"/>
      <c r="AI134" s="1751"/>
    </row>
    <row r="135" spans="1:35" s="226" customFormat="1" hidden="1">
      <c r="A135" s="290" t="e">
        <f>#REF!</f>
        <v>#REF!</v>
      </c>
      <c r="B135" s="282" t="e">
        <f>#REF!</f>
        <v>#REF!</v>
      </c>
      <c r="C135" s="1751"/>
      <c r="D135" s="1751"/>
      <c r="E135" s="1751"/>
      <c r="F135" s="1751"/>
      <c r="G135" s="1751"/>
      <c r="H135" s="133"/>
      <c r="AE135" s="1751"/>
      <c r="AF135" s="1751"/>
      <c r="AH135" s="1751"/>
      <c r="AI135" s="1751"/>
    </row>
    <row r="136" spans="1:35" s="226" customFormat="1" hidden="1">
      <c r="A136" s="283" t="e">
        <f>#REF!</f>
        <v>#REF!</v>
      </c>
      <c r="B136" s="284" t="e">
        <f>#REF!</f>
        <v>#REF!</v>
      </c>
      <c r="C136" s="1751" t="e">
        <f>#REF!</f>
        <v>#REF!</v>
      </c>
      <c r="D136" s="1751"/>
      <c r="E136" s="1751"/>
      <c r="F136" s="1751"/>
      <c r="G136" s="1751"/>
      <c r="H136" s="286"/>
      <c r="AE136" s="287"/>
      <c r="AF136" s="287"/>
      <c r="AH136" s="762"/>
      <c r="AI136" s="287"/>
    </row>
    <row r="137" spans="1:35" s="226" customFormat="1" hidden="1">
      <c r="A137" s="283" t="e">
        <f>#REF!</f>
        <v>#REF!</v>
      </c>
      <c r="B137" s="284" t="e">
        <f>#REF!</f>
        <v>#REF!</v>
      </c>
      <c r="C137" s="1751" t="e">
        <f>#REF!</f>
        <v>#REF!</v>
      </c>
      <c r="D137" s="1751"/>
      <c r="E137" s="1751"/>
      <c r="F137" s="1751"/>
      <c r="G137" s="1751"/>
      <c r="H137" s="286"/>
      <c r="AE137" s="287"/>
      <c r="AF137" s="287"/>
      <c r="AH137" s="762"/>
      <c r="AI137" s="287"/>
    </row>
    <row r="138" spans="1:35" s="226" customFormat="1" hidden="1">
      <c r="A138" s="283" t="e">
        <f>#REF!</f>
        <v>#REF!</v>
      </c>
      <c r="B138" s="284" t="e">
        <f>#REF!</f>
        <v>#REF!</v>
      </c>
      <c r="C138" s="1751" t="e">
        <f>#REF!</f>
        <v>#REF!</v>
      </c>
      <c r="D138" s="1751"/>
      <c r="E138" s="1751"/>
      <c r="F138" s="1751"/>
      <c r="G138" s="1751"/>
      <c r="H138" s="286"/>
      <c r="AE138" s="287"/>
      <c r="AF138" s="287"/>
      <c r="AH138" s="762"/>
      <c r="AI138" s="287"/>
    </row>
    <row r="139" spans="1:35" s="226" customFormat="1" hidden="1">
      <c r="A139" s="283" t="e">
        <f>#REF!</f>
        <v>#REF!</v>
      </c>
      <c r="B139" s="284" t="e">
        <f>#REF!</f>
        <v>#REF!</v>
      </c>
      <c r="C139" s="1751" t="e">
        <f>#REF!</f>
        <v>#REF!</v>
      </c>
      <c r="D139" s="1751"/>
      <c r="E139" s="1751"/>
      <c r="F139" s="1751"/>
      <c r="G139" s="1751"/>
      <c r="H139" s="286"/>
      <c r="AE139" s="287"/>
      <c r="AF139" s="287"/>
      <c r="AH139" s="762"/>
      <c r="AI139" s="287"/>
    </row>
    <row r="140" spans="1:35" s="226" customFormat="1" hidden="1">
      <c r="A140" s="283"/>
      <c r="B140" s="282" t="e">
        <f>#REF!</f>
        <v>#REF!</v>
      </c>
      <c r="C140" s="1751" t="e">
        <f>#REF!</f>
        <v>#REF!</v>
      </c>
      <c r="D140" s="1751"/>
      <c r="E140" s="1751"/>
      <c r="F140" s="1751"/>
      <c r="G140" s="1751"/>
      <c r="H140" s="286"/>
      <c r="AE140" s="287"/>
      <c r="AF140" s="287"/>
      <c r="AH140" s="287"/>
      <c r="AI140" s="287"/>
    </row>
    <row r="141" spans="1:35" s="226" customFormat="1" ht="20.100000000000001" hidden="1" customHeight="1">
      <c r="A141" s="290" t="e">
        <f>#REF!</f>
        <v>#REF!</v>
      </c>
      <c r="B141" s="282" t="e">
        <f>#REF!</f>
        <v>#REF!</v>
      </c>
      <c r="C141" s="1751"/>
      <c r="D141" s="1751"/>
      <c r="E141" s="1751"/>
      <c r="F141" s="1751"/>
      <c r="G141" s="1751"/>
      <c r="H141" s="286"/>
      <c r="AE141" s="287"/>
      <c r="AF141" s="287"/>
      <c r="AH141" s="287"/>
      <c r="AI141" s="287"/>
    </row>
    <row r="142" spans="1:35" s="226" customFormat="1" hidden="1">
      <c r="A142" s="283" t="e">
        <f>#REF!</f>
        <v>#REF!</v>
      </c>
      <c r="B142" s="284" t="e">
        <f>#REF!</f>
        <v>#REF!</v>
      </c>
      <c r="C142" s="1751" t="e">
        <f>#REF!</f>
        <v>#REF!</v>
      </c>
      <c r="D142" s="1751"/>
      <c r="E142" s="1751"/>
      <c r="F142" s="1751"/>
      <c r="G142" s="1751"/>
      <c r="H142" s="286"/>
      <c r="AE142" s="287"/>
      <c r="AF142" s="287"/>
      <c r="AH142" s="762"/>
      <c r="AI142" s="287"/>
    </row>
    <row r="143" spans="1:35" s="226" customFormat="1" hidden="1">
      <c r="A143" s="283" t="e">
        <f>#REF!</f>
        <v>#REF!</v>
      </c>
      <c r="B143" s="284" t="e">
        <f>#REF!</f>
        <v>#REF!</v>
      </c>
      <c r="C143" s="1751" t="e">
        <f>#REF!</f>
        <v>#REF!</v>
      </c>
      <c r="D143" s="1751"/>
      <c r="E143" s="1751"/>
      <c r="F143" s="1751"/>
      <c r="G143" s="1751"/>
      <c r="H143" s="286"/>
      <c r="AE143" s="287"/>
      <c r="AF143" s="287"/>
      <c r="AH143" s="762"/>
      <c r="AI143" s="287"/>
    </row>
    <row r="144" spans="1:35" s="226" customFormat="1" ht="20.100000000000001" hidden="1" customHeight="1">
      <c r="A144" s="283" t="e">
        <f>#REF!</f>
        <v>#REF!</v>
      </c>
      <c r="B144" s="284" t="e">
        <f>#REF!</f>
        <v>#REF!</v>
      </c>
      <c r="C144" s="1751" t="e">
        <f>#REF!</f>
        <v>#REF!</v>
      </c>
      <c r="D144" s="1751"/>
      <c r="E144" s="1751"/>
      <c r="F144" s="1751"/>
      <c r="G144" s="1751"/>
      <c r="H144" s="286"/>
      <c r="AE144" s="287"/>
      <c r="AF144" s="287"/>
      <c r="AH144" s="762"/>
      <c r="AI144" s="287"/>
    </row>
    <row r="145" spans="1:35" s="226" customFormat="1" hidden="1">
      <c r="A145" s="283" t="e">
        <f>#REF!</f>
        <v>#REF!</v>
      </c>
      <c r="B145" s="284" t="e">
        <f>#REF!</f>
        <v>#REF!</v>
      </c>
      <c r="C145" s="1751" t="e">
        <f>#REF!</f>
        <v>#REF!</v>
      </c>
      <c r="D145" s="1751"/>
      <c r="E145" s="1751"/>
      <c r="F145" s="1751"/>
      <c r="G145" s="1751"/>
      <c r="H145" s="286"/>
      <c r="AE145" s="287"/>
      <c r="AF145" s="287"/>
      <c r="AH145" s="762"/>
      <c r="AI145" s="287"/>
    </row>
    <row r="146" spans="1:35" s="227" customFormat="1" ht="20.100000000000001" hidden="1" customHeight="1">
      <c r="A146" s="291"/>
      <c r="B146" s="282" t="e">
        <f>#REF!</f>
        <v>#REF!</v>
      </c>
      <c r="C146" s="1751" t="e">
        <f>#REF!</f>
        <v>#REF!</v>
      </c>
      <c r="D146" s="1751"/>
      <c r="E146" s="1751"/>
      <c r="F146" s="1751"/>
      <c r="G146" s="1751"/>
      <c r="H146" s="286"/>
      <c r="AE146" s="287"/>
      <c r="AF146" s="287"/>
      <c r="AH146" s="287"/>
      <c r="AI146" s="287"/>
    </row>
    <row r="147" spans="1:35" s="226" customFormat="1" ht="24" hidden="1" customHeight="1">
      <c r="A147" s="290" t="e">
        <f>#REF!</f>
        <v>#REF!</v>
      </c>
      <c r="B147" s="282" t="e">
        <f>#REF!</f>
        <v>#REF!</v>
      </c>
      <c r="C147" s="1751"/>
      <c r="D147" s="1751"/>
      <c r="E147" s="1751"/>
      <c r="F147" s="1751"/>
      <c r="G147" s="1751"/>
      <c r="H147" s="286"/>
      <c r="AE147" s="287"/>
      <c r="AF147" s="287"/>
      <c r="AH147" s="287"/>
      <c r="AI147" s="287"/>
    </row>
    <row r="148" spans="1:35" s="226" customFormat="1" hidden="1">
      <c r="A148" s="283" t="e">
        <f>#REF!</f>
        <v>#REF!</v>
      </c>
      <c r="B148" s="284" t="e">
        <f>#REF!</f>
        <v>#REF!</v>
      </c>
      <c r="C148" s="1751" t="e">
        <f>#REF!</f>
        <v>#REF!</v>
      </c>
      <c r="D148" s="1751"/>
      <c r="E148" s="1751"/>
      <c r="F148" s="1751"/>
      <c r="G148" s="1751"/>
      <c r="H148" s="286"/>
      <c r="AE148" s="287"/>
      <c r="AF148" s="287"/>
      <c r="AH148" s="762"/>
      <c r="AI148" s="287"/>
    </row>
    <row r="149" spans="1:35" s="226" customFormat="1" hidden="1">
      <c r="A149" s="283" t="e">
        <f>#REF!</f>
        <v>#REF!</v>
      </c>
      <c r="B149" s="284" t="e">
        <f>#REF!</f>
        <v>#REF!</v>
      </c>
      <c r="C149" s="1751" t="e">
        <f>#REF!</f>
        <v>#REF!</v>
      </c>
      <c r="D149" s="1751"/>
      <c r="E149" s="1751"/>
      <c r="F149" s="1751"/>
      <c r="G149" s="1751"/>
      <c r="H149" s="286"/>
      <c r="AE149" s="287"/>
      <c r="AF149" s="287"/>
      <c r="AH149" s="762"/>
      <c r="AI149" s="287"/>
    </row>
    <row r="150" spans="1:35" s="226" customFormat="1" ht="33" hidden="1" customHeight="1">
      <c r="A150" s="283" t="e">
        <f>#REF!</f>
        <v>#REF!</v>
      </c>
      <c r="B150" s="284" t="e">
        <f>#REF!</f>
        <v>#REF!</v>
      </c>
      <c r="C150" s="1751" t="e">
        <f>#REF!</f>
        <v>#REF!</v>
      </c>
      <c r="D150" s="1751"/>
      <c r="E150" s="1751"/>
      <c r="F150" s="1751"/>
      <c r="G150" s="1751"/>
      <c r="H150" s="286"/>
      <c r="AE150" s="287"/>
      <c r="AF150" s="287"/>
      <c r="AH150" s="762"/>
      <c r="AI150" s="287"/>
    </row>
    <row r="151" spans="1:35" s="227" customFormat="1" ht="20.100000000000001" hidden="1" customHeight="1">
      <c r="A151" s="283"/>
      <c r="B151" s="282" t="e">
        <f>#REF!</f>
        <v>#REF!</v>
      </c>
      <c r="C151" s="1751" t="e">
        <f>#REF!</f>
        <v>#REF!</v>
      </c>
      <c r="D151" s="1751"/>
      <c r="E151" s="1751"/>
      <c r="F151" s="1751"/>
      <c r="G151" s="1751"/>
      <c r="H151" s="286"/>
      <c r="AE151" s="287"/>
      <c r="AF151" s="287"/>
      <c r="AH151" s="287"/>
      <c r="AI151" s="287"/>
    </row>
    <row r="152" spans="1:35" s="226" customFormat="1" ht="20.100000000000001" hidden="1" customHeight="1">
      <c r="A152" s="290" t="e">
        <f>#REF!</f>
        <v>#REF!</v>
      </c>
      <c r="B152" s="282" t="e">
        <f>#REF!</f>
        <v>#REF!</v>
      </c>
      <c r="C152" s="1751"/>
      <c r="D152" s="1751"/>
      <c r="E152" s="1751"/>
      <c r="F152" s="1751"/>
      <c r="G152" s="1751"/>
      <c r="H152" s="286"/>
      <c r="AE152" s="287"/>
      <c r="AF152" s="287"/>
      <c r="AH152" s="287"/>
      <c r="AI152" s="287"/>
    </row>
    <row r="153" spans="1:35" s="226" customFormat="1" hidden="1">
      <c r="A153" s="283" t="e">
        <f>#REF!</f>
        <v>#REF!</v>
      </c>
      <c r="B153" s="284" t="e">
        <f>#REF!</f>
        <v>#REF!</v>
      </c>
      <c r="C153" s="1751" t="e">
        <f>#REF!</f>
        <v>#REF!</v>
      </c>
      <c r="D153" s="1751"/>
      <c r="E153" s="1751"/>
      <c r="F153" s="1751"/>
      <c r="G153" s="1751"/>
      <c r="H153" s="286"/>
      <c r="AE153" s="287"/>
      <c r="AF153" s="287"/>
      <c r="AH153" s="762"/>
      <c r="AI153" s="287"/>
    </row>
    <row r="154" spans="1:35" s="226" customFormat="1" hidden="1">
      <c r="A154" s="283" t="e">
        <f>#REF!</f>
        <v>#REF!</v>
      </c>
      <c r="B154" s="284" t="e">
        <f>#REF!</f>
        <v>#REF!</v>
      </c>
      <c r="C154" s="1751" t="e">
        <f>#REF!</f>
        <v>#REF!</v>
      </c>
      <c r="D154" s="1751"/>
      <c r="E154" s="1751"/>
      <c r="F154" s="1751"/>
      <c r="G154" s="1751"/>
      <c r="H154" s="286"/>
      <c r="AE154" s="287"/>
      <c r="AF154" s="287"/>
      <c r="AH154" s="762"/>
      <c r="AI154" s="287"/>
    </row>
    <row r="155" spans="1:35" s="226" customFormat="1" hidden="1">
      <c r="A155" s="283" t="e">
        <f>#REF!</f>
        <v>#REF!</v>
      </c>
      <c r="B155" s="284" t="e">
        <f>#REF!</f>
        <v>#REF!</v>
      </c>
      <c r="C155" s="1751" t="e">
        <f>#REF!</f>
        <v>#REF!</v>
      </c>
      <c r="D155" s="1751"/>
      <c r="E155" s="1751"/>
      <c r="F155" s="1751"/>
      <c r="G155" s="1751"/>
      <c r="H155" s="286"/>
      <c r="AE155" s="287"/>
      <c r="AF155" s="287"/>
      <c r="AH155" s="762"/>
      <c r="AI155" s="287"/>
    </row>
    <row r="156" spans="1:35" s="226" customFormat="1" hidden="1">
      <c r="A156" s="283"/>
      <c r="B156" s="282" t="e">
        <f>#REF!</f>
        <v>#REF!</v>
      </c>
      <c r="C156" s="1751" t="e">
        <f>#REF!</f>
        <v>#REF!</v>
      </c>
      <c r="D156" s="1751"/>
      <c r="E156" s="1751"/>
      <c r="F156" s="1751"/>
      <c r="G156" s="1751"/>
      <c r="H156" s="286"/>
      <c r="AE156" s="287"/>
      <c r="AF156" s="287"/>
      <c r="AH156" s="287"/>
      <c r="AI156" s="287"/>
    </row>
    <row r="157" spans="1:35" s="226" customFormat="1" ht="20.100000000000001" hidden="1" customHeight="1">
      <c r="A157" s="290" t="e">
        <f>#REF!</f>
        <v>#REF!</v>
      </c>
      <c r="B157" s="282" t="e">
        <f>#REF!</f>
        <v>#REF!</v>
      </c>
      <c r="C157" s="1751"/>
      <c r="D157" s="1751"/>
      <c r="E157" s="1751"/>
      <c r="F157" s="1751"/>
      <c r="G157" s="1751"/>
      <c r="H157" s="286"/>
      <c r="AE157" s="287"/>
      <c r="AF157" s="287"/>
      <c r="AH157" s="287"/>
      <c r="AI157" s="287"/>
    </row>
    <row r="158" spans="1:35" s="226" customFormat="1" hidden="1">
      <c r="A158" s="283" t="e">
        <f>#REF!</f>
        <v>#REF!</v>
      </c>
      <c r="B158" s="284" t="e">
        <f>#REF!</f>
        <v>#REF!</v>
      </c>
      <c r="C158" s="1751" t="e">
        <f>#REF!</f>
        <v>#REF!</v>
      </c>
      <c r="D158" s="1751"/>
      <c r="E158" s="1751"/>
      <c r="F158" s="1751"/>
      <c r="G158" s="1751"/>
      <c r="H158" s="286"/>
      <c r="AE158" s="287"/>
      <c r="AF158" s="287"/>
      <c r="AH158" s="762"/>
      <c r="AI158" s="287"/>
    </row>
    <row r="159" spans="1:35" s="226" customFormat="1" hidden="1">
      <c r="A159" s="283" t="e">
        <f>#REF!</f>
        <v>#REF!</v>
      </c>
      <c r="B159" s="284" t="e">
        <f>#REF!</f>
        <v>#REF!</v>
      </c>
      <c r="C159" s="1751" t="e">
        <f>#REF!</f>
        <v>#REF!</v>
      </c>
      <c r="D159" s="1751"/>
      <c r="E159" s="1751"/>
      <c r="F159" s="1751"/>
      <c r="G159" s="1751"/>
      <c r="H159" s="286"/>
      <c r="AE159" s="287"/>
      <c r="AF159" s="287"/>
      <c r="AH159" s="762"/>
      <c r="AI159" s="287"/>
    </row>
    <row r="160" spans="1:35" s="226" customFormat="1" hidden="1">
      <c r="A160" s="283" t="e">
        <f>#REF!</f>
        <v>#REF!</v>
      </c>
      <c r="B160" s="284" t="e">
        <f>#REF!</f>
        <v>#REF!</v>
      </c>
      <c r="C160" s="1751" t="e">
        <f>#REF!</f>
        <v>#REF!</v>
      </c>
      <c r="D160" s="1751"/>
      <c r="E160" s="1751"/>
      <c r="F160" s="1751"/>
      <c r="G160" s="1751"/>
      <c r="H160" s="286"/>
      <c r="AE160" s="287"/>
      <c r="AF160" s="287"/>
      <c r="AH160" s="762"/>
      <c r="AI160" s="287"/>
    </row>
    <row r="161" spans="1:35" s="226" customFormat="1" hidden="1">
      <c r="A161" s="283" t="e">
        <f>#REF!</f>
        <v>#REF!</v>
      </c>
      <c r="B161" s="284" t="e">
        <f>#REF!</f>
        <v>#REF!</v>
      </c>
      <c r="C161" s="1751" t="e">
        <f>#REF!</f>
        <v>#REF!</v>
      </c>
      <c r="D161" s="1751"/>
      <c r="E161" s="1751"/>
      <c r="F161" s="1751"/>
      <c r="G161" s="1751"/>
      <c r="H161" s="286"/>
      <c r="AE161" s="287"/>
      <c r="AF161" s="287"/>
      <c r="AH161" s="762"/>
      <c r="AI161" s="287"/>
    </row>
    <row r="162" spans="1:35" s="227" customFormat="1" ht="20.100000000000001" hidden="1" customHeight="1">
      <c r="A162" s="283"/>
      <c r="B162" s="282" t="e">
        <f>#REF!</f>
        <v>#REF!</v>
      </c>
      <c r="C162" s="1751" t="e">
        <f>#REF!</f>
        <v>#REF!</v>
      </c>
      <c r="D162" s="1751"/>
      <c r="E162" s="1751"/>
      <c r="F162" s="1751"/>
      <c r="G162" s="1751"/>
      <c r="H162" s="286"/>
      <c r="AE162" s="287"/>
      <c r="AF162" s="287"/>
      <c r="AH162" s="287"/>
      <c r="AI162" s="287"/>
    </row>
    <row r="163" spans="1:35" s="226" customFormat="1" ht="20.100000000000001" hidden="1" customHeight="1">
      <c r="A163" s="292"/>
      <c r="B163" s="282" t="e">
        <f>#REF!</f>
        <v>#REF!</v>
      </c>
      <c r="C163" s="1751" t="e">
        <f>#REF!</f>
        <v>#REF!</v>
      </c>
      <c r="D163" s="1751"/>
      <c r="E163" s="1751"/>
      <c r="F163" s="1751"/>
      <c r="G163" s="1751"/>
      <c r="H163" s="286"/>
      <c r="AE163" s="287"/>
      <c r="AF163" s="287"/>
      <c r="AH163" s="287"/>
      <c r="AI163" s="287"/>
    </row>
    <row r="164" spans="1:35" s="226" customFormat="1" hidden="1">
      <c r="A164" s="292"/>
      <c r="B164" s="282"/>
      <c r="C164" s="1751"/>
      <c r="D164" s="1751"/>
      <c r="E164" s="1751"/>
      <c r="F164" s="1751"/>
      <c r="G164" s="1751"/>
      <c r="H164" s="286"/>
      <c r="AE164" s="287"/>
      <c r="AF164" s="287"/>
      <c r="AH164" s="287"/>
      <c r="AI164" s="287"/>
    </row>
    <row r="165" spans="1:35" s="226" customFormat="1" ht="20.100000000000001" hidden="1" customHeight="1">
      <c r="A165" s="289" t="e">
        <f>#REF!</f>
        <v>#REF!</v>
      </c>
      <c r="B165" s="282" t="e">
        <f>#REF!</f>
        <v>#REF!</v>
      </c>
      <c r="C165" s="1751"/>
      <c r="D165" s="1751"/>
      <c r="E165" s="1751"/>
      <c r="F165" s="1751"/>
      <c r="G165" s="1751"/>
      <c r="H165" s="286"/>
      <c r="AE165" s="287"/>
      <c r="AF165" s="287"/>
      <c r="AH165" s="287"/>
      <c r="AI165" s="287"/>
    </row>
    <row r="166" spans="1:35" s="226" customFormat="1" ht="30" hidden="1" customHeight="1">
      <c r="A166" s="290" t="e">
        <f>#REF!</f>
        <v>#REF!</v>
      </c>
      <c r="B166" s="282" t="e">
        <f>#REF!</f>
        <v>#REF!</v>
      </c>
      <c r="C166" s="1751"/>
      <c r="D166" s="1751"/>
      <c r="E166" s="1751"/>
      <c r="F166" s="1751"/>
      <c r="G166" s="1751"/>
      <c r="H166" s="286"/>
      <c r="AE166" s="287"/>
      <c r="AF166" s="287"/>
      <c r="AH166" s="287"/>
      <c r="AI166" s="287"/>
    </row>
    <row r="167" spans="1:35" s="226" customFormat="1" hidden="1">
      <c r="A167" s="283" t="e">
        <f>#REF!</f>
        <v>#REF!</v>
      </c>
      <c r="B167" s="284" t="e">
        <f>#REF!</f>
        <v>#REF!</v>
      </c>
      <c r="C167" s="1751" t="e">
        <f>#REF!</f>
        <v>#REF!</v>
      </c>
      <c r="D167" s="1751"/>
      <c r="E167" s="1751"/>
      <c r="F167" s="1751"/>
      <c r="G167" s="1751"/>
      <c r="H167" s="286"/>
      <c r="AE167" s="287"/>
      <c r="AF167" s="287"/>
      <c r="AH167" s="762"/>
      <c r="AI167" s="287"/>
    </row>
    <row r="168" spans="1:35" s="226" customFormat="1" hidden="1">
      <c r="A168" s="283" t="e">
        <f>#REF!</f>
        <v>#REF!</v>
      </c>
      <c r="B168" s="284" t="e">
        <f>#REF!</f>
        <v>#REF!</v>
      </c>
      <c r="C168" s="1751" t="e">
        <f>#REF!</f>
        <v>#REF!</v>
      </c>
      <c r="D168" s="1751"/>
      <c r="E168" s="1751"/>
      <c r="F168" s="1751"/>
      <c r="G168" s="1751"/>
      <c r="H168" s="286"/>
      <c r="AE168" s="287"/>
      <c r="AF168" s="287"/>
      <c r="AH168" s="762"/>
      <c r="AI168" s="287"/>
    </row>
    <row r="169" spans="1:35" s="226" customFormat="1" hidden="1">
      <c r="A169" s="283" t="e">
        <f>#REF!</f>
        <v>#REF!</v>
      </c>
      <c r="B169" s="284" t="e">
        <f>#REF!</f>
        <v>#REF!</v>
      </c>
      <c r="C169" s="1751" t="e">
        <f>#REF!</f>
        <v>#REF!</v>
      </c>
      <c r="D169" s="1751"/>
      <c r="E169" s="1751"/>
      <c r="F169" s="1751"/>
      <c r="G169" s="1751"/>
      <c r="H169" s="286"/>
      <c r="AE169" s="287"/>
      <c r="AF169" s="287"/>
      <c r="AH169" s="762"/>
      <c r="AI169" s="287"/>
    </row>
    <row r="170" spans="1:35" s="226" customFormat="1" ht="20.100000000000001" hidden="1" customHeight="1">
      <c r="A170" s="293"/>
      <c r="B170" s="282" t="e">
        <f>#REF!</f>
        <v>#REF!</v>
      </c>
      <c r="C170" s="1751" t="e">
        <f>#REF!</f>
        <v>#REF!</v>
      </c>
      <c r="D170" s="1751"/>
      <c r="E170" s="1751"/>
      <c r="F170" s="1751"/>
      <c r="G170" s="1751"/>
      <c r="H170" s="286"/>
      <c r="AE170" s="287"/>
      <c r="AF170" s="287"/>
      <c r="AH170" s="287"/>
      <c r="AI170" s="287"/>
    </row>
    <row r="171" spans="1:35" s="226" customFormat="1" ht="20.100000000000001" hidden="1" customHeight="1">
      <c r="A171" s="292"/>
      <c r="B171" s="282" t="e">
        <f>#REF!</f>
        <v>#REF!</v>
      </c>
      <c r="C171" s="1751" t="e">
        <f>#REF!</f>
        <v>#REF!</v>
      </c>
      <c r="D171" s="1751"/>
      <c r="E171" s="1751"/>
      <c r="F171" s="1751"/>
      <c r="G171" s="1751"/>
      <c r="H171" s="286"/>
      <c r="AE171" s="287"/>
      <c r="AF171" s="287"/>
      <c r="AH171" s="287"/>
      <c r="AI171" s="287"/>
    </row>
    <row r="172" spans="1:35" s="226" customFormat="1" ht="20.100000000000001" hidden="1" customHeight="1">
      <c r="A172" s="281" t="e">
        <f>#REF!</f>
        <v>#REF!</v>
      </c>
      <c r="B172" s="282" t="e">
        <f>#REF!</f>
        <v>#REF!</v>
      </c>
      <c r="C172" s="1751"/>
      <c r="D172" s="1751"/>
      <c r="E172" s="1751"/>
      <c r="F172" s="1751"/>
      <c r="G172" s="1751"/>
      <c r="H172" s="286"/>
      <c r="AE172" s="287"/>
      <c r="AF172" s="287"/>
      <c r="AH172" s="287"/>
      <c r="AI172" s="287"/>
    </row>
    <row r="173" spans="1:35" s="226" customFormat="1" ht="30" hidden="1" customHeight="1">
      <c r="A173" s="289" t="e">
        <f>#REF!</f>
        <v>#REF!</v>
      </c>
      <c r="B173" s="282" t="e">
        <f>#REF!</f>
        <v>#REF!</v>
      </c>
      <c r="C173" s="1751"/>
      <c r="D173" s="1751"/>
      <c r="E173" s="1751"/>
      <c r="F173" s="1751"/>
      <c r="G173" s="1751"/>
      <c r="H173" s="286"/>
      <c r="AE173" s="287"/>
      <c r="AF173" s="287"/>
      <c r="AH173" s="287"/>
      <c r="AI173" s="287"/>
    </row>
    <row r="174" spans="1:35" s="226" customFormat="1" ht="20.100000000000001" hidden="1" customHeight="1">
      <c r="A174" s="283" t="e">
        <f>#REF!</f>
        <v>#REF!</v>
      </c>
      <c r="B174" s="284" t="e">
        <f>#REF!</f>
        <v>#REF!</v>
      </c>
      <c r="C174" s="1751" t="e">
        <f>#REF!</f>
        <v>#REF!</v>
      </c>
      <c r="D174" s="1751"/>
      <c r="E174" s="1751"/>
      <c r="F174" s="1751"/>
      <c r="G174" s="1751"/>
      <c r="H174" s="286"/>
      <c r="AE174" s="287"/>
      <c r="AF174" s="287"/>
      <c r="AH174" s="762"/>
      <c r="AI174" s="287"/>
    </row>
    <row r="175" spans="1:35" s="226" customFormat="1" ht="20.100000000000001" hidden="1" customHeight="1">
      <c r="A175" s="283" t="e">
        <f>#REF!</f>
        <v>#REF!</v>
      </c>
      <c r="B175" s="284" t="e">
        <f>#REF!</f>
        <v>#REF!</v>
      </c>
      <c r="C175" s="1751" t="e">
        <f>#REF!</f>
        <v>#REF!</v>
      </c>
      <c r="D175" s="1751"/>
      <c r="E175" s="1751"/>
      <c r="F175" s="1751"/>
      <c r="G175" s="1751"/>
      <c r="H175" s="286"/>
      <c r="AE175" s="287"/>
      <c r="AF175" s="287"/>
      <c r="AH175" s="762"/>
      <c r="AI175" s="287"/>
    </row>
    <row r="176" spans="1:35" s="226" customFormat="1" ht="20.100000000000001" hidden="1" customHeight="1">
      <c r="A176" s="283" t="e">
        <f>#REF!</f>
        <v>#REF!</v>
      </c>
      <c r="B176" s="284" t="e">
        <f>#REF!</f>
        <v>#REF!</v>
      </c>
      <c r="C176" s="1751" t="e">
        <f>#REF!</f>
        <v>#REF!</v>
      </c>
      <c r="D176" s="1751"/>
      <c r="E176" s="1751"/>
      <c r="F176" s="1751"/>
      <c r="G176" s="1751"/>
      <c r="H176" s="286"/>
      <c r="AE176" s="287"/>
      <c r="AF176" s="287"/>
      <c r="AH176" s="762"/>
      <c r="AI176" s="287"/>
    </row>
    <row r="177" spans="1:35" s="226" customFormat="1" ht="20.100000000000001" hidden="1" customHeight="1">
      <c r="A177" s="283" t="e">
        <f>#REF!</f>
        <v>#REF!</v>
      </c>
      <c r="B177" s="284" t="e">
        <f>#REF!</f>
        <v>#REF!</v>
      </c>
      <c r="C177" s="1751" t="e">
        <f>#REF!</f>
        <v>#REF!</v>
      </c>
      <c r="D177" s="1751"/>
      <c r="E177" s="1751"/>
      <c r="F177" s="1751"/>
      <c r="G177" s="1751"/>
      <c r="H177" s="286"/>
      <c r="AE177" s="287"/>
      <c r="AF177" s="287"/>
      <c r="AH177" s="762"/>
      <c r="AI177" s="287"/>
    </row>
    <row r="178" spans="1:35" s="226" customFormat="1" ht="20.100000000000001" hidden="1" customHeight="1">
      <c r="A178" s="283" t="e">
        <f>#REF!</f>
        <v>#REF!</v>
      </c>
      <c r="B178" s="284" t="e">
        <f>#REF!</f>
        <v>#REF!</v>
      </c>
      <c r="C178" s="1751" t="e">
        <f>#REF!</f>
        <v>#REF!</v>
      </c>
      <c r="D178" s="1751"/>
      <c r="E178" s="1751"/>
      <c r="F178" s="1751"/>
      <c r="G178" s="1751"/>
      <c r="H178" s="286"/>
      <c r="AE178" s="287"/>
      <c r="AF178" s="287"/>
      <c r="AH178" s="762"/>
      <c r="AI178" s="287"/>
    </row>
    <row r="179" spans="1:35" s="226" customFormat="1" ht="20.100000000000001" hidden="1" customHeight="1">
      <c r="A179" s="288"/>
      <c r="B179" s="282" t="e">
        <f>#REF!</f>
        <v>#REF!</v>
      </c>
      <c r="C179" s="1751" t="e">
        <f>#REF!</f>
        <v>#REF!</v>
      </c>
      <c r="D179" s="1751"/>
      <c r="E179" s="1751"/>
      <c r="F179" s="1751"/>
      <c r="G179" s="1751"/>
      <c r="H179" s="286"/>
      <c r="AE179" s="287"/>
      <c r="AF179" s="287"/>
      <c r="AH179" s="287"/>
      <c r="AI179" s="287"/>
    </row>
    <row r="180" spans="1:35" s="226" customFormat="1" ht="20.100000000000001" hidden="1" customHeight="1">
      <c r="A180" s="289" t="e">
        <f>#REF!</f>
        <v>#REF!</v>
      </c>
      <c r="B180" s="282" t="e">
        <f>#REF!</f>
        <v>#REF!</v>
      </c>
      <c r="C180" s="1751"/>
      <c r="D180" s="1751"/>
      <c r="E180" s="1751"/>
      <c r="F180" s="1751"/>
      <c r="G180" s="1751"/>
      <c r="H180" s="286"/>
      <c r="AE180" s="287"/>
      <c r="AF180" s="287"/>
      <c r="AH180" s="287"/>
      <c r="AI180" s="287"/>
    </row>
    <row r="181" spans="1:35" s="226" customFormat="1" ht="20.100000000000001" hidden="1" customHeight="1">
      <c r="A181" s="283" t="e">
        <f>#REF!</f>
        <v>#REF!</v>
      </c>
      <c r="B181" s="294" t="e">
        <f>#REF!</f>
        <v>#REF!</v>
      </c>
      <c r="C181" s="1751" t="e">
        <f>#REF!</f>
        <v>#REF!</v>
      </c>
      <c r="D181" s="1751"/>
      <c r="E181" s="1751"/>
      <c r="F181" s="1751"/>
      <c r="G181" s="1751"/>
      <c r="H181" s="286"/>
      <c r="AE181" s="287"/>
      <c r="AF181" s="287"/>
      <c r="AH181" s="762"/>
      <c r="AI181" s="287"/>
    </row>
    <row r="182" spans="1:35" s="226" customFormat="1" ht="20.100000000000001" hidden="1" customHeight="1">
      <c r="A182" s="283" t="e">
        <f>#REF!</f>
        <v>#REF!</v>
      </c>
      <c r="B182" s="294" t="e">
        <f>#REF!</f>
        <v>#REF!</v>
      </c>
      <c r="C182" s="1751" t="e">
        <f>#REF!</f>
        <v>#REF!</v>
      </c>
      <c r="D182" s="1751"/>
      <c r="E182" s="1751"/>
      <c r="F182" s="1751"/>
      <c r="G182" s="1751"/>
      <c r="H182" s="286"/>
      <c r="AE182" s="287"/>
      <c r="AF182" s="287"/>
      <c r="AH182" s="762"/>
      <c r="AI182" s="287"/>
    </row>
    <row r="183" spans="1:35" s="226" customFormat="1" ht="20.100000000000001" hidden="1" customHeight="1">
      <c r="A183" s="283" t="e">
        <f>#REF!</f>
        <v>#REF!</v>
      </c>
      <c r="B183" s="294" t="e">
        <f>#REF!</f>
        <v>#REF!</v>
      </c>
      <c r="C183" s="1751" t="e">
        <f>#REF!</f>
        <v>#REF!</v>
      </c>
      <c r="D183" s="1751"/>
      <c r="E183" s="1751"/>
      <c r="F183" s="1751"/>
      <c r="G183" s="1751"/>
      <c r="H183" s="286"/>
      <c r="AE183" s="287"/>
      <c r="AF183" s="287"/>
      <c r="AH183" s="762"/>
      <c r="AI183" s="287"/>
    </row>
    <row r="184" spans="1:35" s="226" customFormat="1" ht="20.100000000000001" hidden="1" customHeight="1">
      <c r="A184" s="283" t="e">
        <f>#REF!</f>
        <v>#REF!</v>
      </c>
      <c r="B184" s="294" t="e">
        <f>#REF!</f>
        <v>#REF!</v>
      </c>
      <c r="C184" s="1751" t="e">
        <f>#REF!</f>
        <v>#REF!</v>
      </c>
      <c r="D184" s="1751"/>
      <c r="E184" s="1751"/>
      <c r="F184" s="1751"/>
      <c r="G184" s="1751"/>
      <c r="H184" s="286"/>
      <c r="AE184" s="287"/>
      <c r="AF184" s="287"/>
      <c r="AH184" s="762"/>
      <c r="AI184" s="287"/>
    </row>
    <row r="185" spans="1:35" s="226" customFormat="1" ht="20.100000000000001" hidden="1" customHeight="1">
      <c r="A185" s="283" t="e">
        <f>#REF!</f>
        <v>#REF!</v>
      </c>
      <c r="B185" s="294" t="e">
        <f>#REF!</f>
        <v>#REF!</v>
      </c>
      <c r="C185" s="1751" t="e">
        <f>#REF!</f>
        <v>#REF!</v>
      </c>
      <c r="D185" s="1751"/>
      <c r="E185" s="1751"/>
      <c r="F185" s="1751"/>
      <c r="G185" s="1751"/>
      <c r="H185" s="286"/>
      <c r="AE185" s="287"/>
      <c r="AF185" s="287"/>
      <c r="AH185" s="762"/>
      <c r="AI185" s="287"/>
    </row>
    <row r="186" spans="1:35" s="226" customFormat="1" ht="20.100000000000001" hidden="1" customHeight="1">
      <c r="A186" s="283" t="e">
        <f>#REF!</f>
        <v>#REF!</v>
      </c>
      <c r="B186" s="294" t="e">
        <f>#REF!</f>
        <v>#REF!</v>
      </c>
      <c r="C186" s="1751" t="e">
        <f>#REF!</f>
        <v>#REF!</v>
      </c>
      <c r="D186" s="1751"/>
      <c r="E186" s="1751"/>
      <c r="F186" s="1751"/>
      <c r="G186" s="1751"/>
      <c r="H186" s="286"/>
      <c r="AE186" s="287"/>
      <c r="AF186" s="287"/>
      <c r="AH186" s="762"/>
      <c r="AI186" s="287"/>
    </row>
    <row r="187" spans="1:35" s="226" customFormat="1" ht="20.100000000000001" hidden="1" customHeight="1">
      <c r="A187" s="295"/>
      <c r="B187" s="282" t="e">
        <f>#REF!</f>
        <v>#REF!</v>
      </c>
      <c r="C187" s="1751" t="e">
        <f>#REF!</f>
        <v>#REF!</v>
      </c>
      <c r="D187" s="1751"/>
      <c r="E187" s="1751"/>
      <c r="F187" s="1751"/>
      <c r="G187" s="1751"/>
      <c r="H187" s="286"/>
      <c r="AE187" s="287"/>
      <c r="AF187" s="287"/>
      <c r="AH187" s="287"/>
      <c r="AI187" s="287"/>
    </row>
    <row r="188" spans="1:35" s="226" customFormat="1" ht="35.25" hidden="1" customHeight="1">
      <c r="A188" s="289" t="e">
        <f>#REF!</f>
        <v>#REF!</v>
      </c>
      <c r="B188" s="282" t="e">
        <f>#REF!</f>
        <v>#REF!</v>
      </c>
      <c r="C188" s="1751"/>
      <c r="D188" s="1751"/>
      <c r="E188" s="1751"/>
      <c r="F188" s="1751"/>
      <c r="G188" s="1751"/>
      <c r="H188" s="286"/>
      <c r="AE188" s="287"/>
      <c r="AF188" s="287"/>
      <c r="AH188" s="287"/>
      <c r="AI188" s="287"/>
    </row>
    <row r="189" spans="1:35" s="226" customFormat="1" ht="19.5" hidden="1" customHeight="1">
      <c r="A189" s="283" t="e">
        <f>#REF!</f>
        <v>#REF!</v>
      </c>
      <c r="B189" s="294" t="e">
        <f>#REF!</f>
        <v>#REF!</v>
      </c>
      <c r="C189" s="1751" t="e">
        <f>#REF!</f>
        <v>#REF!</v>
      </c>
      <c r="D189" s="1751"/>
      <c r="E189" s="1751"/>
      <c r="F189" s="1751"/>
      <c r="G189" s="1751"/>
      <c r="H189" s="286"/>
      <c r="AE189" s="287"/>
      <c r="AF189" s="287"/>
      <c r="AH189" s="762"/>
      <c r="AI189" s="287"/>
    </row>
    <row r="190" spans="1:35" s="226" customFormat="1" ht="19.5" hidden="1" customHeight="1">
      <c r="A190" s="283" t="e">
        <f>#REF!</f>
        <v>#REF!</v>
      </c>
      <c r="B190" s="294" t="e">
        <f>#REF!</f>
        <v>#REF!</v>
      </c>
      <c r="C190" s="1751" t="e">
        <f>#REF!</f>
        <v>#REF!</v>
      </c>
      <c r="D190" s="1751"/>
      <c r="E190" s="1751"/>
      <c r="F190" s="1751"/>
      <c r="G190" s="1751"/>
      <c r="H190" s="286"/>
      <c r="AE190" s="287"/>
      <c r="AF190" s="287"/>
      <c r="AH190" s="762"/>
      <c r="AI190" s="287"/>
    </row>
    <row r="191" spans="1:35" s="226" customFormat="1" ht="19.5" hidden="1" customHeight="1">
      <c r="A191" s="283" t="e">
        <f>#REF!</f>
        <v>#REF!</v>
      </c>
      <c r="B191" s="294" t="e">
        <f>#REF!</f>
        <v>#REF!</v>
      </c>
      <c r="C191" s="1751" t="e">
        <f>#REF!</f>
        <v>#REF!</v>
      </c>
      <c r="D191" s="1751"/>
      <c r="E191" s="1751"/>
      <c r="F191" s="1751"/>
      <c r="G191" s="1751"/>
      <c r="H191" s="286"/>
      <c r="AE191" s="287"/>
      <c r="AF191" s="287"/>
      <c r="AH191" s="762"/>
      <c r="AI191" s="287"/>
    </row>
    <row r="192" spans="1:35" s="226" customFormat="1" ht="19.5" hidden="1" customHeight="1">
      <c r="A192" s="283" t="e">
        <f>#REF!</f>
        <v>#REF!</v>
      </c>
      <c r="B192" s="294" t="e">
        <f>#REF!</f>
        <v>#REF!</v>
      </c>
      <c r="C192" s="1751" t="e">
        <f>#REF!</f>
        <v>#REF!</v>
      </c>
      <c r="D192" s="1751"/>
      <c r="E192" s="1751"/>
      <c r="F192" s="1751"/>
      <c r="G192" s="1751"/>
      <c r="H192" s="286"/>
      <c r="AE192" s="287"/>
      <c r="AF192" s="287"/>
      <c r="AH192" s="762"/>
      <c r="AI192" s="287"/>
    </row>
    <row r="193" spans="1:35" s="226" customFormat="1" ht="33" hidden="1" customHeight="1">
      <c r="A193" s="283" t="e">
        <f>#REF!</f>
        <v>#REF!</v>
      </c>
      <c r="B193" s="294" t="e">
        <f>#REF!</f>
        <v>#REF!</v>
      </c>
      <c r="C193" s="1751" t="e">
        <f>#REF!</f>
        <v>#REF!</v>
      </c>
      <c r="D193" s="1751"/>
      <c r="E193" s="1751"/>
      <c r="F193" s="1751"/>
      <c r="G193" s="1751"/>
      <c r="H193" s="286"/>
      <c r="AE193" s="287"/>
      <c r="AF193" s="287"/>
      <c r="AH193" s="762"/>
      <c r="AI193" s="287"/>
    </row>
    <row r="194" spans="1:35" s="226" customFormat="1" ht="19.5" hidden="1" customHeight="1">
      <c r="A194" s="283" t="e">
        <f>#REF!</f>
        <v>#REF!</v>
      </c>
      <c r="B194" s="294" t="e">
        <f>#REF!</f>
        <v>#REF!</v>
      </c>
      <c r="C194" s="1751" t="e">
        <f>#REF!</f>
        <v>#REF!</v>
      </c>
      <c r="D194" s="1751"/>
      <c r="E194" s="1751"/>
      <c r="F194" s="1751"/>
      <c r="G194" s="1751"/>
      <c r="H194" s="286"/>
      <c r="AE194" s="287"/>
      <c r="AF194" s="287"/>
      <c r="AH194" s="762"/>
      <c r="AI194" s="287"/>
    </row>
    <row r="195" spans="1:35" s="226" customFormat="1" ht="19.5" hidden="1" customHeight="1">
      <c r="A195" s="283" t="e">
        <f>#REF!</f>
        <v>#REF!</v>
      </c>
      <c r="B195" s="294" t="e">
        <f>#REF!</f>
        <v>#REF!</v>
      </c>
      <c r="C195" s="1751" t="e">
        <f>#REF!</f>
        <v>#REF!</v>
      </c>
      <c r="D195" s="1751"/>
      <c r="E195" s="1751"/>
      <c r="F195" s="1751"/>
      <c r="G195" s="1751"/>
      <c r="H195" s="286"/>
      <c r="AE195" s="287"/>
      <c r="AF195" s="287"/>
      <c r="AH195" s="762"/>
      <c r="AI195" s="287"/>
    </row>
    <row r="196" spans="1:35" s="226" customFormat="1" ht="19.5" hidden="1" customHeight="1">
      <c r="A196" s="283" t="e">
        <f>#REF!</f>
        <v>#REF!</v>
      </c>
      <c r="B196" s="294" t="e">
        <f>#REF!</f>
        <v>#REF!</v>
      </c>
      <c r="C196" s="1751" t="e">
        <f>#REF!</f>
        <v>#REF!</v>
      </c>
      <c r="D196" s="1751"/>
      <c r="E196" s="1751"/>
      <c r="F196" s="1751"/>
      <c r="G196" s="1751"/>
      <c r="H196" s="286"/>
      <c r="AE196" s="287"/>
      <c r="AF196" s="287"/>
      <c r="AH196" s="762"/>
      <c r="AI196" s="287"/>
    </row>
    <row r="197" spans="1:35" s="226" customFormat="1" ht="19.5" hidden="1" customHeight="1">
      <c r="A197" s="283" t="e">
        <f>#REF!</f>
        <v>#REF!</v>
      </c>
      <c r="B197" s="294" t="e">
        <f>#REF!</f>
        <v>#REF!</v>
      </c>
      <c r="C197" s="1751" t="e">
        <f>#REF!</f>
        <v>#REF!</v>
      </c>
      <c r="D197" s="1751"/>
      <c r="E197" s="1751"/>
      <c r="F197" s="1751"/>
      <c r="G197" s="1751"/>
      <c r="H197" s="286"/>
      <c r="AE197" s="287"/>
      <c r="AF197" s="287"/>
      <c r="AH197" s="762"/>
      <c r="AI197" s="287"/>
    </row>
    <row r="198" spans="1:35" s="226" customFormat="1" ht="19.5" hidden="1" customHeight="1">
      <c r="A198" s="295"/>
      <c r="B198" s="282" t="e">
        <f>#REF!</f>
        <v>#REF!</v>
      </c>
      <c r="C198" s="1751" t="e">
        <f>#REF!</f>
        <v>#REF!</v>
      </c>
      <c r="D198" s="1751"/>
      <c r="E198" s="1751"/>
      <c r="F198" s="1751"/>
      <c r="G198" s="1751"/>
      <c r="H198" s="286"/>
      <c r="AE198" s="287"/>
      <c r="AF198" s="287"/>
      <c r="AH198" s="287"/>
      <c r="AI198" s="287"/>
    </row>
    <row r="199" spans="1:35" s="226" customFormat="1" ht="19.5" hidden="1" customHeight="1">
      <c r="A199" s="289" t="e">
        <f>#REF!</f>
        <v>#REF!</v>
      </c>
      <c r="B199" s="282" t="e">
        <f>#REF!</f>
        <v>#REF!</v>
      </c>
      <c r="C199" s="1751"/>
      <c r="D199" s="1751"/>
      <c r="E199" s="1751"/>
      <c r="F199" s="1751"/>
      <c r="G199" s="1751"/>
      <c r="H199" s="286"/>
      <c r="AE199" s="287"/>
      <c r="AF199" s="287"/>
      <c r="AH199" s="287"/>
      <c r="AI199" s="287"/>
    </row>
    <row r="200" spans="1:35" s="226" customFormat="1" ht="19.5" hidden="1" customHeight="1">
      <c r="A200" s="283" t="e">
        <f>#REF!</f>
        <v>#REF!</v>
      </c>
      <c r="B200" s="284" t="e">
        <f>#REF!</f>
        <v>#REF!</v>
      </c>
      <c r="C200" s="1751" t="e">
        <f>#REF!</f>
        <v>#REF!</v>
      </c>
      <c r="D200" s="1751"/>
      <c r="E200" s="1751"/>
      <c r="F200" s="1751"/>
      <c r="G200" s="1751"/>
      <c r="H200" s="286"/>
      <c r="AE200" s="287"/>
      <c r="AF200" s="287"/>
      <c r="AH200" s="762"/>
      <c r="AI200" s="287"/>
    </row>
    <row r="201" spans="1:35" s="226" customFormat="1" ht="19.5" hidden="1" customHeight="1">
      <c r="A201" s="283" t="e">
        <f>#REF!</f>
        <v>#REF!</v>
      </c>
      <c r="B201" s="284" t="e">
        <f>#REF!</f>
        <v>#REF!</v>
      </c>
      <c r="C201" s="1751" t="e">
        <f>#REF!</f>
        <v>#REF!</v>
      </c>
      <c r="D201" s="1751"/>
      <c r="E201" s="1751"/>
      <c r="F201" s="1751"/>
      <c r="G201" s="1751"/>
      <c r="H201" s="286"/>
      <c r="AE201" s="287"/>
      <c r="AF201" s="287"/>
      <c r="AH201" s="762"/>
      <c r="AI201" s="287"/>
    </row>
    <row r="202" spans="1:35" s="226" customFormat="1" ht="19.5" hidden="1" customHeight="1">
      <c r="A202" s="283" t="e">
        <f>#REF!</f>
        <v>#REF!</v>
      </c>
      <c r="B202" s="284" t="e">
        <f>#REF!</f>
        <v>#REF!</v>
      </c>
      <c r="C202" s="1751" t="e">
        <f>#REF!</f>
        <v>#REF!</v>
      </c>
      <c r="D202" s="1751"/>
      <c r="E202" s="1751"/>
      <c r="F202" s="1751"/>
      <c r="G202" s="1751"/>
      <c r="H202" s="286"/>
      <c r="AE202" s="287"/>
      <c r="AF202" s="287"/>
      <c r="AH202" s="762"/>
      <c r="AI202" s="287"/>
    </row>
    <row r="203" spans="1:35" s="226" customFormat="1" ht="19.5" hidden="1" customHeight="1">
      <c r="A203" s="295"/>
      <c r="B203" s="282" t="e">
        <f>#REF!</f>
        <v>#REF!</v>
      </c>
      <c r="C203" s="1751" t="e">
        <f>#REF!</f>
        <v>#REF!</v>
      </c>
      <c r="D203" s="1751"/>
      <c r="E203" s="1751"/>
      <c r="F203" s="1751"/>
      <c r="G203" s="1751"/>
      <c r="H203" s="286"/>
      <c r="AE203" s="287"/>
      <c r="AF203" s="287"/>
      <c r="AH203" s="287"/>
      <c r="AI203" s="287"/>
    </row>
    <row r="204" spans="1:35" s="226" customFormat="1" ht="33" hidden="1" customHeight="1">
      <c r="A204" s="289" t="e">
        <f>#REF!</f>
        <v>#REF!</v>
      </c>
      <c r="B204" s="282" t="e">
        <f>#REF!</f>
        <v>#REF!</v>
      </c>
      <c r="C204" s="1751"/>
      <c r="D204" s="1751"/>
      <c r="E204" s="1751"/>
      <c r="F204" s="1751"/>
      <c r="G204" s="1751"/>
      <c r="H204" s="286"/>
      <c r="AE204" s="287"/>
      <c r="AF204" s="287"/>
      <c r="AH204" s="287"/>
      <c r="AI204" s="287"/>
    </row>
    <row r="205" spans="1:35" s="226" customFormat="1" ht="19.5" hidden="1" customHeight="1">
      <c r="A205" s="295" t="e">
        <f>#REF!</f>
        <v>#REF!</v>
      </c>
      <c r="B205" s="284" t="e">
        <f>#REF!</f>
        <v>#REF!</v>
      </c>
      <c r="C205" s="1751" t="e">
        <f>#REF!</f>
        <v>#REF!</v>
      </c>
      <c r="D205" s="1751"/>
      <c r="E205" s="1751"/>
      <c r="F205" s="1751"/>
      <c r="G205" s="1751"/>
      <c r="H205" s="286"/>
      <c r="AE205" s="287"/>
      <c r="AF205" s="287"/>
      <c r="AH205" s="762"/>
      <c r="AI205" s="287"/>
    </row>
    <row r="206" spans="1:35" s="226" customFormat="1" ht="19.5" hidden="1" customHeight="1">
      <c r="A206" s="295" t="e">
        <f>#REF!</f>
        <v>#REF!</v>
      </c>
      <c r="B206" s="284" t="e">
        <f>#REF!</f>
        <v>#REF!</v>
      </c>
      <c r="C206" s="1751" t="e">
        <f>#REF!</f>
        <v>#REF!</v>
      </c>
      <c r="D206" s="1751"/>
      <c r="E206" s="1751"/>
      <c r="F206" s="1751"/>
      <c r="G206" s="1751"/>
      <c r="H206" s="286"/>
      <c r="AE206" s="287"/>
      <c r="AF206" s="287"/>
      <c r="AH206" s="762"/>
      <c r="AI206" s="287"/>
    </row>
    <row r="207" spans="1:35" s="226" customFormat="1" ht="19.5" hidden="1" customHeight="1">
      <c r="A207" s="295" t="e">
        <f>#REF!</f>
        <v>#REF!</v>
      </c>
      <c r="B207" s="284" t="e">
        <f>#REF!</f>
        <v>#REF!</v>
      </c>
      <c r="C207" s="1751" t="e">
        <f>#REF!</f>
        <v>#REF!</v>
      </c>
      <c r="D207" s="1751"/>
      <c r="E207" s="1751"/>
      <c r="F207" s="1751"/>
      <c r="G207" s="1751"/>
      <c r="H207" s="286"/>
      <c r="AE207" s="287"/>
      <c r="AF207" s="287"/>
      <c r="AH207" s="762"/>
      <c r="AI207" s="287"/>
    </row>
    <row r="208" spans="1:35" s="226" customFormat="1" ht="19.5" hidden="1" customHeight="1">
      <c r="A208" s="295"/>
      <c r="B208" s="282" t="e">
        <f>#REF!</f>
        <v>#REF!</v>
      </c>
      <c r="C208" s="1751" t="e">
        <f>#REF!</f>
        <v>#REF!</v>
      </c>
      <c r="D208" s="1751"/>
      <c r="E208" s="1751"/>
      <c r="F208" s="1751"/>
      <c r="G208" s="1751"/>
      <c r="H208" s="286"/>
      <c r="AE208" s="287"/>
      <c r="AF208" s="287"/>
      <c r="AH208" s="287"/>
      <c r="AI208" s="287"/>
    </row>
    <row r="209" spans="1:35" s="226" customFormat="1" ht="19.5" hidden="1" customHeight="1">
      <c r="A209" s="289" t="e">
        <f>#REF!</f>
        <v>#REF!</v>
      </c>
      <c r="B209" s="282" t="e">
        <f>#REF!</f>
        <v>#REF!</v>
      </c>
      <c r="C209" s="1751"/>
      <c r="D209" s="1751"/>
      <c r="E209" s="1751"/>
      <c r="F209" s="1751"/>
      <c r="G209" s="1751"/>
      <c r="H209" s="286"/>
      <c r="AE209" s="287"/>
      <c r="AF209" s="287"/>
      <c r="AH209" s="287"/>
      <c r="AI209" s="287"/>
    </row>
    <row r="210" spans="1:35" s="226" customFormat="1" ht="19.5" hidden="1" customHeight="1">
      <c r="A210" s="283" t="e">
        <f>#REF!</f>
        <v>#REF!</v>
      </c>
      <c r="B210" s="284" t="e">
        <f>#REF!</f>
        <v>#REF!</v>
      </c>
      <c r="C210" s="1751" t="e">
        <f>#REF!</f>
        <v>#REF!</v>
      </c>
      <c r="D210" s="1751"/>
      <c r="E210" s="1751"/>
      <c r="F210" s="1751"/>
      <c r="G210" s="1751"/>
      <c r="H210" s="286"/>
      <c r="AE210" s="287"/>
      <c r="AF210" s="287"/>
      <c r="AH210" s="762"/>
      <c r="AI210" s="287"/>
    </row>
    <row r="211" spans="1:35" s="226" customFormat="1" ht="19.5" hidden="1" customHeight="1">
      <c r="A211" s="283" t="e">
        <f>#REF!</f>
        <v>#REF!</v>
      </c>
      <c r="B211" s="284" t="e">
        <f>#REF!</f>
        <v>#REF!</v>
      </c>
      <c r="C211" s="1751" t="e">
        <f>#REF!</f>
        <v>#REF!</v>
      </c>
      <c r="D211" s="1751"/>
      <c r="E211" s="1751"/>
      <c r="F211" s="1751"/>
      <c r="G211" s="1751"/>
      <c r="H211" s="286"/>
      <c r="AE211" s="287"/>
      <c r="AF211" s="287"/>
      <c r="AH211" s="762"/>
      <c r="AI211" s="287"/>
    </row>
    <row r="212" spans="1:35" s="226" customFormat="1" ht="19.5" hidden="1" customHeight="1">
      <c r="A212" s="295"/>
      <c r="B212" s="282" t="e">
        <f>#REF!</f>
        <v>#REF!</v>
      </c>
      <c r="C212" s="1751" t="e">
        <f>#REF!</f>
        <v>#REF!</v>
      </c>
      <c r="D212" s="1751"/>
      <c r="E212" s="1751"/>
      <c r="F212" s="1751"/>
      <c r="G212" s="1751"/>
      <c r="H212" s="286"/>
      <c r="AE212" s="287"/>
      <c r="AF212" s="287"/>
      <c r="AH212" s="287"/>
      <c r="AI212" s="287"/>
    </row>
    <row r="213" spans="1:35" s="226" customFormat="1" ht="33" hidden="1" customHeight="1">
      <c r="A213" s="289" t="e">
        <f>#REF!</f>
        <v>#REF!</v>
      </c>
      <c r="B213" s="282" t="e">
        <f>#REF!</f>
        <v>#REF!</v>
      </c>
      <c r="C213" s="1751"/>
      <c r="D213" s="1751"/>
      <c r="E213" s="1751"/>
      <c r="F213" s="1751"/>
      <c r="G213" s="1751"/>
      <c r="H213" s="286"/>
      <c r="AE213" s="287"/>
      <c r="AF213" s="287"/>
      <c r="AH213" s="287"/>
      <c r="AI213" s="287"/>
    </row>
    <row r="214" spans="1:35" s="226" customFormat="1" ht="19.5" hidden="1" customHeight="1">
      <c r="A214" s="283" t="e">
        <f>#REF!</f>
        <v>#REF!</v>
      </c>
      <c r="B214" s="284" t="e">
        <f>#REF!</f>
        <v>#REF!</v>
      </c>
      <c r="C214" s="1751" t="e">
        <f>#REF!</f>
        <v>#REF!</v>
      </c>
      <c r="D214" s="1751"/>
      <c r="E214" s="1751"/>
      <c r="F214" s="1751"/>
      <c r="G214" s="1751"/>
      <c r="H214" s="286"/>
      <c r="AE214" s="287"/>
      <c r="AF214" s="287"/>
      <c r="AH214" s="762"/>
      <c r="AI214" s="287"/>
    </row>
    <row r="215" spans="1:35" s="226" customFormat="1" ht="19.5" hidden="1" customHeight="1">
      <c r="A215" s="283" t="e">
        <f>#REF!</f>
        <v>#REF!</v>
      </c>
      <c r="B215" s="284" t="e">
        <f>#REF!</f>
        <v>#REF!</v>
      </c>
      <c r="C215" s="1751" t="e">
        <f>#REF!</f>
        <v>#REF!</v>
      </c>
      <c r="D215" s="1751"/>
      <c r="E215" s="1751"/>
      <c r="F215" s="1751"/>
      <c r="G215" s="1751"/>
      <c r="H215" s="286"/>
      <c r="AE215" s="287"/>
      <c r="AF215" s="287"/>
      <c r="AH215" s="762"/>
      <c r="AI215" s="287"/>
    </row>
    <row r="216" spans="1:35" s="226" customFormat="1" ht="19.5" hidden="1" customHeight="1">
      <c r="A216" s="283" t="e">
        <f>#REF!</f>
        <v>#REF!</v>
      </c>
      <c r="B216" s="284" t="e">
        <f>#REF!</f>
        <v>#REF!</v>
      </c>
      <c r="C216" s="1751" t="e">
        <f>#REF!</f>
        <v>#REF!</v>
      </c>
      <c r="D216" s="1751"/>
      <c r="E216" s="1751"/>
      <c r="F216" s="1751"/>
      <c r="G216" s="1751"/>
      <c r="H216" s="286"/>
      <c r="AE216" s="287"/>
      <c r="AF216" s="287"/>
      <c r="AH216" s="762"/>
      <c r="AI216" s="287"/>
    </row>
    <row r="217" spans="1:35" s="226" customFormat="1" ht="19.5" hidden="1" customHeight="1">
      <c r="A217" s="283" t="e">
        <f>#REF!</f>
        <v>#REF!</v>
      </c>
      <c r="B217" s="284" t="e">
        <f>#REF!</f>
        <v>#REF!</v>
      </c>
      <c r="C217" s="1751" t="e">
        <f>#REF!</f>
        <v>#REF!</v>
      </c>
      <c r="D217" s="1751"/>
      <c r="E217" s="1751"/>
      <c r="F217" s="1751"/>
      <c r="G217" s="1751"/>
      <c r="H217" s="286"/>
      <c r="AE217" s="287"/>
      <c r="AF217" s="287"/>
      <c r="AH217" s="762"/>
      <c r="AI217" s="287"/>
    </row>
    <row r="218" spans="1:35" s="226" customFormat="1" ht="19.5" hidden="1" customHeight="1">
      <c r="A218" s="283" t="e">
        <f>#REF!</f>
        <v>#REF!</v>
      </c>
      <c r="B218" s="284" t="e">
        <f>#REF!</f>
        <v>#REF!</v>
      </c>
      <c r="C218" s="1751" t="e">
        <f>#REF!</f>
        <v>#REF!</v>
      </c>
      <c r="D218" s="1751"/>
      <c r="E218" s="1751"/>
      <c r="F218" s="1751"/>
      <c r="G218" s="1751"/>
      <c r="H218" s="286"/>
      <c r="AE218" s="287"/>
      <c r="AF218" s="287"/>
      <c r="AH218" s="762"/>
      <c r="AI218" s="287"/>
    </row>
    <row r="219" spans="1:35" s="226" customFormat="1" ht="19.5" hidden="1" customHeight="1">
      <c r="A219" s="283" t="e">
        <f>#REF!</f>
        <v>#REF!</v>
      </c>
      <c r="B219" s="284" t="e">
        <f>#REF!</f>
        <v>#REF!</v>
      </c>
      <c r="C219" s="1751" t="e">
        <f>#REF!</f>
        <v>#REF!</v>
      </c>
      <c r="D219" s="1751"/>
      <c r="E219" s="1751"/>
      <c r="F219" s="1751"/>
      <c r="G219" s="1751"/>
      <c r="H219" s="286"/>
      <c r="AE219" s="287"/>
      <c r="AF219" s="287"/>
      <c r="AH219" s="762"/>
      <c r="AI219" s="287"/>
    </row>
    <row r="220" spans="1:35" s="226" customFormat="1" ht="19.5" hidden="1" customHeight="1">
      <c r="A220" s="295"/>
      <c r="B220" s="282" t="e">
        <f>#REF!</f>
        <v>#REF!</v>
      </c>
      <c r="C220" s="1751" t="e">
        <f>#REF!</f>
        <v>#REF!</v>
      </c>
      <c r="D220" s="1751"/>
      <c r="E220" s="1751"/>
      <c r="F220" s="1751"/>
      <c r="G220" s="1751"/>
      <c r="H220" s="286"/>
      <c r="AE220" s="287"/>
      <c r="AF220" s="287"/>
      <c r="AH220" s="287"/>
      <c r="AI220" s="287"/>
    </row>
    <row r="221" spans="1:35" s="226" customFormat="1" ht="33" hidden="1" customHeight="1">
      <c r="A221" s="289" t="e">
        <f>#REF!</f>
        <v>#REF!</v>
      </c>
      <c r="B221" s="282" t="e">
        <f>#REF!</f>
        <v>#REF!</v>
      </c>
      <c r="C221" s="1751"/>
      <c r="D221" s="1751"/>
      <c r="E221" s="1751"/>
      <c r="F221" s="1751"/>
      <c r="G221" s="1751"/>
      <c r="H221" s="286"/>
      <c r="AE221" s="287"/>
      <c r="AF221" s="287"/>
      <c r="AH221" s="287"/>
      <c r="AI221" s="287"/>
    </row>
    <row r="222" spans="1:35" s="226" customFormat="1" ht="33" hidden="1" customHeight="1">
      <c r="A222" s="283" t="e">
        <f>#REF!</f>
        <v>#REF!</v>
      </c>
      <c r="B222" s="284" t="e">
        <f>#REF!</f>
        <v>#REF!</v>
      </c>
      <c r="C222" s="1751" t="e">
        <f>#REF!</f>
        <v>#REF!</v>
      </c>
      <c r="D222" s="1751"/>
      <c r="E222" s="1751"/>
      <c r="F222" s="1751"/>
      <c r="G222" s="1751"/>
      <c r="H222" s="286"/>
      <c r="AE222" s="287"/>
      <c r="AF222" s="287"/>
      <c r="AH222" s="762"/>
      <c r="AI222" s="287"/>
    </row>
    <row r="223" spans="1:35" s="226" customFormat="1" ht="19.5" hidden="1" customHeight="1">
      <c r="A223" s="283" t="e">
        <f>#REF!</f>
        <v>#REF!</v>
      </c>
      <c r="B223" s="284" t="e">
        <f>#REF!</f>
        <v>#REF!</v>
      </c>
      <c r="C223" s="1751" t="e">
        <f>#REF!</f>
        <v>#REF!</v>
      </c>
      <c r="D223" s="1751"/>
      <c r="E223" s="1751"/>
      <c r="F223" s="1751"/>
      <c r="G223" s="1751"/>
      <c r="H223" s="286"/>
      <c r="AE223" s="287"/>
      <c r="AF223" s="287"/>
      <c r="AH223" s="762"/>
      <c r="AI223" s="287"/>
    </row>
    <row r="224" spans="1:35" s="226" customFormat="1" ht="19.5" hidden="1" customHeight="1">
      <c r="A224" s="283" t="e">
        <f>#REF!</f>
        <v>#REF!</v>
      </c>
      <c r="B224" s="284" t="e">
        <f>#REF!</f>
        <v>#REF!</v>
      </c>
      <c r="C224" s="1751" t="e">
        <f>#REF!</f>
        <v>#REF!</v>
      </c>
      <c r="D224" s="1751"/>
      <c r="E224" s="1751"/>
      <c r="F224" s="1751"/>
      <c r="G224" s="1751"/>
      <c r="H224" s="286"/>
      <c r="AE224" s="287"/>
      <c r="AF224" s="287"/>
      <c r="AH224" s="762"/>
      <c r="AI224" s="287"/>
    </row>
    <row r="225" spans="1:35" s="226" customFormat="1" ht="19.5" hidden="1" customHeight="1">
      <c r="A225" s="295" t="e">
        <f>#REF!</f>
        <v>#REF!</v>
      </c>
      <c r="B225" s="282" t="e">
        <f>#REF!</f>
        <v>#REF!</v>
      </c>
      <c r="C225" s="1751" t="e">
        <f>#REF!</f>
        <v>#REF!</v>
      </c>
      <c r="D225" s="1751"/>
      <c r="E225" s="1751"/>
      <c r="F225" s="1751"/>
      <c r="G225" s="1751"/>
      <c r="H225" s="286"/>
      <c r="AE225" s="287"/>
      <c r="AF225" s="287"/>
      <c r="AH225" s="287"/>
      <c r="AI225" s="287"/>
    </row>
    <row r="226" spans="1:35" s="226" customFormat="1" ht="33" hidden="1" customHeight="1">
      <c r="A226" s="289" t="e">
        <f>#REF!</f>
        <v>#REF!</v>
      </c>
      <c r="B226" s="282" t="e">
        <f>#REF!</f>
        <v>#REF!</v>
      </c>
      <c r="C226" s="1751"/>
      <c r="D226" s="1751"/>
      <c r="E226" s="1751"/>
      <c r="F226" s="1751"/>
      <c r="G226" s="1751"/>
      <c r="H226" s="286"/>
      <c r="AE226" s="287"/>
      <c r="AF226" s="287"/>
      <c r="AH226" s="287"/>
      <c r="AI226" s="287"/>
    </row>
    <row r="227" spans="1:35" s="226" customFormat="1" ht="19.5" hidden="1" customHeight="1">
      <c r="A227" s="283" t="e">
        <f>#REF!</f>
        <v>#REF!</v>
      </c>
      <c r="B227" s="284" t="e">
        <f>#REF!</f>
        <v>#REF!</v>
      </c>
      <c r="C227" s="1751" t="e">
        <f>#REF!</f>
        <v>#REF!</v>
      </c>
      <c r="D227" s="1751"/>
      <c r="E227" s="1751"/>
      <c r="F227" s="1751"/>
      <c r="G227" s="1751"/>
      <c r="H227" s="286"/>
      <c r="AE227" s="287"/>
      <c r="AF227" s="287"/>
      <c r="AH227" s="762"/>
      <c r="AI227" s="287"/>
    </row>
    <row r="228" spans="1:35" s="226" customFormat="1" ht="19.5" hidden="1" customHeight="1">
      <c r="A228" s="283" t="e">
        <f>#REF!</f>
        <v>#REF!</v>
      </c>
      <c r="B228" s="284" t="e">
        <f>#REF!</f>
        <v>#REF!</v>
      </c>
      <c r="C228" s="1751" t="e">
        <f>#REF!</f>
        <v>#REF!</v>
      </c>
      <c r="D228" s="1751"/>
      <c r="E228" s="1751"/>
      <c r="F228" s="1751"/>
      <c r="G228" s="1751"/>
      <c r="H228" s="286"/>
      <c r="AE228" s="287"/>
      <c r="AF228" s="287"/>
      <c r="AH228" s="762"/>
      <c r="AI228" s="287"/>
    </row>
    <row r="229" spans="1:35" s="226" customFormat="1" ht="32.25" hidden="1" customHeight="1">
      <c r="A229" s="283" t="e">
        <f>#REF!</f>
        <v>#REF!</v>
      </c>
      <c r="B229" s="284" t="e">
        <f>#REF!</f>
        <v>#REF!</v>
      </c>
      <c r="C229" s="1751" t="e">
        <f>#REF!</f>
        <v>#REF!</v>
      </c>
      <c r="D229" s="1751"/>
      <c r="E229" s="1751"/>
      <c r="F229" s="1751"/>
      <c r="G229" s="1751"/>
      <c r="H229" s="286"/>
      <c r="AE229" s="287"/>
      <c r="AF229" s="287"/>
      <c r="AH229" s="762"/>
      <c r="AI229" s="287"/>
    </row>
    <row r="230" spans="1:35" s="226" customFormat="1" ht="19.5" hidden="1" customHeight="1">
      <c r="A230" s="283" t="e">
        <f>#REF!</f>
        <v>#REF!</v>
      </c>
      <c r="B230" s="284" t="e">
        <f>#REF!</f>
        <v>#REF!</v>
      </c>
      <c r="C230" s="1751" t="e">
        <f>#REF!</f>
        <v>#REF!</v>
      </c>
      <c r="D230" s="1751"/>
      <c r="E230" s="1751"/>
      <c r="F230" s="1751"/>
      <c r="G230" s="1751"/>
      <c r="H230" s="286"/>
      <c r="AE230" s="287"/>
      <c r="AF230" s="287"/>
      <c r="AH230" s="762"/>
      <c r="AI230" s="287"/>
    </row>
    <row r="231" spans="1:35" s="226" customFormat="1" ht="19.5" hidden="1" customHeight="1">
      <c r="A231" s="288"/>
      <c r="B231" s="282" t="e">
        <f>#REF!</f>
        <v>#REF!</v>
      </c>
      <c r="C231" s="1751" t="e">
        <f>#REF!</f>
        <v>#REF!</v>
      </c>
      <c r="D231" s="1751"/>
      <c r="E231" s="1751"/>
      <c r="F231" s="1751"/>
      <c r="G231" s="1751"/>
      <c r="H231" s="133"/>
      <c r="AE231" s="287"/>
      <c r="AF231" s="287"/>
      <c r="AH231" s="287"/>
      <c r="AI231" s="287"/>
    </row>
    <row r="232" spans="1:35" s="226" customFormat="1" hidden="1">
      <c r="A232" s="291"/>
      <c r="B232" s="282" t="e">
        <f>#REF!</f>
        <v>#REF!</v>
      </c>
      <c r="C232" s="1751" t="e">
        <f>#REF!</f>
        <v>#REF!</v>
      </c>
      <c r="D232" s="1751"/>
      <c r="E232" s="1751"/>
      <c r="F232" s="1751"/>
      <c r="G232" s="1751"/>
      <c r="H232" s="133"/>
      <c r="AE232" s="287"/>
      <c r="AF232" s="287"/>
      <c r="AH232" s="287"/>
      <c r="AI232" s="287"/>
    </row>
    <row r="233" spans="1:35" s="226" customFormat="1" ht="19.5" hidden="1" customHeight="1">
      <c r="A233" s="292"/>
      <c r="B233" s="282" t="e">
        <f>#REF!</f>
        <v>#REF!</v>
      </c>
      <c r="C233" s="1751" t="e">
        <f>#REF!</f>
        <v>#REF!</v>
      </c>
      <c r="D233" s="1751"/>
      <c r="E233" s="1751"/>
      <c r="F233" s="1751"/>
      <c r="G233" s="1751"/>
      <c r="H233" s="133"/>
      <c r="AE233" s="287"/>
      <c r="AF233" s="287"/>
      <c r="AH233" s="287"/>
      <c r="AI233" s="287"/>
    </row>
    <row r="234" spans="1:35" s="179" customFormat="1">
      <c r="A234" s="190"/>
      <c r="B234" s="191"/>
      <c r="C234" s="1752"/>
      <c r="D234" s="1752"/>
      <c r="E234" s="1752"/>
      <c r="F234" s="1752"/>
      <c r="G234" s="1752"/>
      <c r="H234" s="225"/>
      <c r="I234" s="376"/>
      <c r="J234" s="376"/>
      <c r="K234" s="376"/>
      <c r="L234" s="376"/>
    </row>
    <row r="235" spans="1:35" s="179" customFormat="1">
      <c r="A235" s="754"/>
      <c r="B235" s="164"/>
      <c r="C235" s="164"/>
      <c r="D235" s="164"/>
      <c r="E235" s="164"/>
      <c r="F235" s="164"/>
      <c r="G235" s="164"/>
      <c r="H235" s="225"/>
      <c r="I235" s="376"/>
      <c r="J235" s="376"/>
      <c r="K235" s="376"/>
      <c r="L235" s="376"/>
    </row>
    <row r="236" spans="1:35" s="179" customFormat="1">
      <c r="A236" s="754"/>
      <c r="B236" s="164"/>
      <c r="C236" s="164"/>
      <c r="D236" s="164"/>
      <c r="E236" s="164"/>
      <c r="F236" s="164"/>
      <c r="G236" s="164"/>
      <c r="H236" s="225"/>
      <c r="I236" s="376"/>
      <c r="J236" s="376"/>
      <c r="K236" s="376"/>
      <c r="L236" s="376"/>
    </row>
  </sheetData>
  <sheetProtection password="9278" sheet="1" objects="1" scenarios="1" selectLockedCells="1"/>
  <protectedRanges>
    <protectedRange sqref="E33" name="Range1_32_1_1_6_1"/>
  </protectedRanges>
  <customSheetViews>
    <customSheetView guid="{92E4643E-E153-4A15-ADC8-B3E5FA86113E}" scale="110" showPageBreaks="1" printArea="1" hiddenRows="1" hiddenColumns="1" state="hidden" view="pageBreakPreview">
      <selection activeCell="B39" sqref="B39:F39"/>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1"/>
      <headerFooter alignWithMargins="0">
        <oddFooter>&amp;R&amp;"Book Antiqua,Bold"&amp;10Schedule-7/ Page &amp;P of &amp;N</oddFooter>
      </headerFooter>
    </customSheetView>
    <customSheetView guid="{1A69D62F-E881-40D6-8A9A-90D0B2FD17F9}" scale="110" showPageBreaks="1" printArea="1" hiddenRows="1" hiddenColumns="1" state="hidden" view="pageBreakPreview">
      <selection activeCell="B39" sqref="B39:F39"/>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2"/>
      <headerFooter alignWithMargins="0">
        <oddFooter>&amp;R&amp;"Book Antiqua,Bold"&amp;10Schedule-7/ Page &amp;P of &amp;N</oddFooter>
      </headerFooter>
    </customSheetView>
    <customSheetView guid="{7FEA3959-92A6-4B7E-927B-087EAC5E7414}" scale="110" showPageBreaks="1" printArea="1" hiddenRows="1" hiddenColumns="1" view="pageBreakPreview">
      <selection activeCell="B39" sqref="B39:F39"/>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3"/>
      <headerFooter alignWithMargins="0">
        <oddFooter>&amp;R&amp;"Book Antiqua,Bold"&amp;10Schedule-7/ Page &amp;P of &amp;N</oddFooter>
      </headerFooter>
    </customSheetView>
    <customSheetView guid="{8DCF598F-E3E8-4517-8889-6DF83747DD2A}" scale="110" showPageBreaks="1" printArea="1" hiddenRows="1" hiddenColumns="1" view="pageBreakPreview" topLeftCell="A8">
      <selection activeCell="E35" sqref="E35"/>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4"/>
      <headerFooter alignWithMargins="0">
        <oddFooter>&amp;R&amp;"Book Antiqua,Bold"&amp;10Schedule-7/ Page &amp;P of &amp;N</oddFooter>
      </headerFooter>
    </customSheetView>
    <customSheetView guid="{B7DA3930-F502-4F10-B6E9-DF93489BC550}" showPageBreaks="1" printArea="1" hiddenRows="1" hiddenColumns="1" view="pageBreakPreview" topLeftCell="A10">
      <selection activeCell="E36" sqref="E36"/>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5"/>
      <headerFooter alignWithMargins="0">
        <oddFooter>&amp;R&amp;"Book Antiqua,Bold"&amp;10Schedule-7/ Page &amp;P of &amp;N</oddFooter>
      </headerFooter>
    </customSheetView>
    <customSheetView guid="{89820FCD-8AFD-42C4-B05F-5701FCC12354}" showPageBreaks="1" printArea="1" hiddenRows="1" hiddenColumns="1" view="pageBreakPreview" topLeftCell="A7">
      <selection activeCell="E16" sqref="E16"/>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6"/>
      <headerFooter alignWithMargins="0">
        <oddFooter>&amp;R&amp;"Book Antiqua,Bold"&amp;10Schedule-7/ Page &amp;P of &amp;N</oddFooter>
      </headerFooter>
    </customSheetView>
    <customSheetView guid="{DECF7153-B692-414F-BA42-AEEFA09CA6EC}" showPageBreaks="1" printArea="1" hiddenRows="1" hiddenColumns="1" view="pageBreakPreview" topLeftCell="A10">
      <selection activeCell="E16" sqref="E16"/>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horizontalDpi="300" verticalDpi="300" r:id="rId7"/>
      <headerFooter alignWithMargins="0">
        <oddFooter>&amp;R&amp;"Book Antiqua,Bold"&amp;10Schedule-7/ Page &amp;P of &amp;N</oddFooter>
      </headerFooter>
    </customSheetView>
    <customSheetView guid="{693AE0F1-9847-4E6A-B08E-BAB67D33B621}" showPageBreaks="1" printArea="1" hiddenRows="1" hiddenColumns="1" view="pageBreakPreview">
      <selection activeCell="E19" sqref="E19"/>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horizontalDpi="300" verticalDpi="300" r:id="rId8"/>
      <headerFooter alignWithMargins="0">
        <oddFooter>&amp;R&amp;"Book Antiqua,Bold"&amp;10Schedule-7/ Page &amp;P of &amp;N</oddFooter>
      </headerFooter>
    </customSheetView>
    <customSheetView guid="{38BADFEC-005D-4348-A1C4-C10C151F5DFC}" showPageBreaks="1" printArea="1" hiddenRows="1" hiddenColumns="1" view="pageBreakPreview" topLeftCell="A10">
      <selection activeCell="E15" sqref="E15:E26"/>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horizontalDpi="300" verticalDpi="300" r:id="rId9"/>
      <headerFooter alignWithMargins="0">
        <oddFooter>&amp;R&amp;"Book Antiqua,Bold"&amp;10Schedule-7/ Page &amp;P of &amp;N</oddFooter>
      </headerFooter>
    </customSheetView>
    <customSheetView guid="{3AF5D368-0F40-4903-B06B-A4E8DE0BBD2F}" hiddenRows="1" hiddenColumns="1" topLeftCell="A4">
      <selection activeCell="E18" sqref="E18"/>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orientation="landscape" horizontalDpi="300" verticalDpi="300" r:id="rId10"/>
      <headerFooter alignWithMargins="0">
        <oddFooter>&amp;R&amp;"Book Antiqua,Bold"&amp;10Schedule-7/ Page &amp;P of &amp;N</oddFooter>
      </headerFooter>
    </customSheetView>
    <customSheetView guid="{091A6405-72DB-46E0-B81A-EC53A5C58396}" hiddenRows="1" hiddenColumns="1">
      <selection activeCell="E18" sqref="E18"/>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orientation="landscape" horizontalDpi="300" verticalDpi="300" r:id="rId11"/>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27A45B7A-04F2-4516-B80B-5ED0825D4ED3}" hiddenRows="1" hiddenColumns="1" topLeftCell="A10">
      <selection activeCell="E19" sqref="E19"/>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orientation="landscape" horizontalDpi="300" verticalDpi="300" r:id="rId15"/>
      <headerFooter alignWithMargins="0">
        <oddFooter>&amp;R&amp;"Book Antiqua,Bold"&amp;10Schedule-7/ Page &amp;P of &amp;N</oddFooter>
      </headerFooter>
    </customSheetView>
    <customSheetView guid="{611D8B62-9C40-451B-ABB4-92F111B2BF43}" hiddenRows="1" hiddenColumns="1" topLeftCell="A4">
      <selection activeCell="E18" sqref="E18"/>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orientation="landscape" horizontalDpi="300" verticalDpi="300" r:id="rId16"/>
      <headerFooter alignWithMargins="0">
        <oddFooter>&amp;R&amp;"Book Antiqua,Bold"&amp;10Schedule-7/ Page &amp;P of &amp;N</oddFooter>
      </headerFooter>
    </customSheetView>
    <customSheetView guid="{75ADC1CB-B2FC-4413-A994-9BBA99DCA57A}" showPageBreaks="1" printArea="1" hiddenRows="1" hiddenColumns="1" view="pageBreakPreview" topLeftCell="A7">
      <selection activeCell="E16" sqref="E16"/>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17"/>
      <headerFooter alignWithMargins="0">
        <oddFooter>&amp;R&amp;"Book Antiqua,Bold"&amp;10Schedule-7/ Page &amp;P of &amp;N</oddFooter>
      </headerFooter>
    </customSheetView>
    <customSheetView guid="{2CE5BBB8-7D2C-4EA1-98DE-92BEDF0C8A97}" hiddenRows="1" hiddenColumns="1">
      <selection activeCell="E38" sqref="E38"/>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18"/>
      <headerFooter alignWithMargins="0">
        <oddFooter>&amp;R&amp;"Book Antiqua,Bold"&amp;10Schedule-7/ Page &amp;P of &amp;N</oddFooter>
      </headerFooter>
    </customSheetView>
    <customSheetView guid="{B95AE71C-5BDA-4E26-8FE3-DB001AA67062}" showPageBreaks="1" printArea="1" hiddenRows="1" hiddenColumns="1" view="pageBreakPreview">
      <selection activeCell="A2" sqref="A2"/>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19"/>
      <headerFooter alignWithMargins="0">
        <oddFooter>&amp;R&amp;"Book Antiqua,Bold"&amp;10Schedule-7/ Page &amp;P of &amp;N</oddFooter>
      </headerFooter>
    </customSheetView>
    <customSheetView guid="{85C5F000-3F2E-4A34-B83F-6CE80CF74968}" showPageBreaks="1" printArea="1" hiddenRows="1" hiddenColumns="1" view="pageBreakPreview" topLeftCell="A5">
      <selection activeCell="E21" sqref="E21"/>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20"/>
      <headerFooter alignWithMargins="0">
        <oddFooter>&amp;R&amp;"Book Antiqua,Bold"&amp;10Schedule-7/ Page &amp;P of &amp;N</oddFooter>
      </headerFooter>
    </customSheetView>
    <customSheetView guid="{996AFBE6-B482-42C1-8052-EFE8998821C2}" showPageBreaks="1" printArea="1" hiddenRows="1" hiddenColumns="1" view="pageBreakPreview" topLeftCell="A5">
      <selection activeCell="E21" sqref="E21"/>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21"/>
      <headerFooter alignWithMargins="0">
        <oddFooter>&amp;R&amp;"Book Antiqua,Bold"&amp;10Schedule-7/ Page &amp;P of &amp;N</oddFooter>
      </headerFooter>
    </customSheetView>
    <customSheetView guid="{AD86AC6C-B2E5-489A-BA08-94D78CF752AB}" scale="110" showPageBreaks="1" printArea="1" hiddenRows="1" hiddenColumns="1" view="pageBreakPreview" topLeftCell="A9">
      <selection activeCell="G21" sqref="G21"/>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22"/>
      <headerFooter alignWithMargins="0">
        <oddFooter>&amp;R&amp;"Book Antiqua,Bold"&amp;10Schedule-7/ Page &amp;P of &amp;N</oddFooter>
      </headerFooter>
    </customSheetView>
    <customSheetView guid="{2F2FBC91-79AB-49BF-B046-986FA957665E}" scale="110" showPageBreaks="1" printArea="1" hiddenRows="1" hiddenColumns="1" view="pageBreakPreview">
      <selection activeCell="B39" sqref="B39:F39"/>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23"/>
      <headerFooter alignWithMargins="0">
        <oddFooter>&amp;R&amp;"Book Antiqua,Bold"&amp;10Schedule-7/ Page &amp;P of &amp;N</oddFooter>
      </headerFooter>
    </customSheetView>
    <customSheetView guid="{A6F13BD3-B96C-452C-968D-78F6E5959979}" scale="110" showPageBreaks="1" printArea="1" hiddenRows="1" hiddenColumns="1" state="hidden" view="pageBreakPreview">
      <selection activeCell="B39" sqref="B39:F39"/>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24"/>
      <headerFooter alignWithMargins="0">
        <oddFooter>&amp;R&amp;"Book Antiqua,Bold"&amp;10Schedule-7/ Page &amp;P of &amp;N</oddFooter>
      </headerFooter>
    </customSheetView>
  </customSheetViews>
  <mergeCells count="142">
    <mergeCell ref="B10:C10"/>
    <mergeCell ref="B11:C11"/>
    <mergeCell ref="A4:G4"/>
    <mergeCell ref="B8:C8"/>
    <mergeCell ref="B9:C9"/>
    <mergeCell ref="A7:C7"/>
    <mergeCell ref="A3:E3"/>
    <mergeCell ref="C127:G127"/>
    <mergeCell ref="C128:G128"/>
    <mergeCell ref="A15:A20"/>
    <mergeCell ref="B15:B20"/>
    <mergeCell ref="A22:A26"/>
    <mergeCell ref="B22:B26"/>
    <mergeCell ref="A28:A32"/>
    <mergeCell ref="B28:B32"/>
    <mergeCell ref="C129:G129"/>
    <mergeCell ref="B125:C125"/>
    <mergeCell ref="A13:F13"/>
    <mergeCell ref="C130:G130"/>
    <mergeCell ref="A121:C121"/>
    <mergeCell ref="A117:G117"/>
    <mergeCell ref="A118:G118"/>
    <mergeCell ref="B122:C122"/>
    <mergeCell ref="B123:C123"/>
    <mergeCell ref="B124:C124"/>
    <mergeCell ref="B39:F39"/>
    <mergeCell ref="C131:G131"/>
    <mergeCell ref="C132:G132"/>
    <mergeCell ref="C133:G133"/>
    <mergeCell ref="C134:G134"/>
    <mergeCell ref="C137:G137"/>
    <mergeCell ref="C138:G138"/>
    <mergeCell ref="C135:G135"/>
    <mergeCell ref="C136:G136"/>
    <mergeCell ref="C139:G139"/>
    <mergeCell ref="C140:G140"/>
    <mergeCell ref="C141:G141"/>
    <mergeCell ref="C142:G142"/>
    <mergeCell ref="C143:G143"/>
    <mergeCell ref="C144:G144"/>
    <mergeCell ref="C155:G155"/>
    <mergeCell ref="C154:G154"/>
    <mergeCell ref="C156:G156"/>
    <mergeCell ref="C145:G145"/>
    <mergeCell ref="C146:G146"/>
    <mergeCell ref="C147:G147"/>
    <mergeCell ref="C148:G148"/>
    <mergeCell ref="C149:G149"/>
    <mergeCell ref="C150:G150"/>
    <mergeCell ref="C151:G151"/>
    <mergeCell ref="C161:G161"/>
    <mergeCell ref="C162:G162"/>
    <mergeCell ref="C152:G152"/>
    <mergeCell ref="C153:G153"/>
    <mergeCell ref="C163:G163"/>
    <mergeCell ref="C164:G164"/>
    <mergeCell ref="C157:G157"/>
    <mergeCell ref="C158:G158"/>
    <mergeCell ref="C159:G159"/>
    <mergeCell ref="C160:G160"/>
    <mergeCell ref="C165:G165"/>
    <mergeCell ref="C166:G166"/>
    <mergeCell ref="C175:G175"/>
    <mergeCell ref="C176:G176"/>
    <mergeCell ref="C173:G173"/>
    <mergeCell ref="C174:G174"/>
    <mergeCell ref="C182:G182"/>
    <mergeCell ref="C183:G183"/>
    <mergeCell ref="C184:G184"/>
    <mergeCell ref="C167:G167"/>
    <mergeCell ref="C168:G168"/>
    <mergeCell ref="C177:G177"/>
    <mergeCell ref="C178:G178"/>
    <mergeCell ref="C179:G179"/>
    <mergeCell ref="C180:G180"/>
    <mergeCell ref="C169:G169"/>
    <mergeCell ref="C170:G170"/>
    <mergeCell ref="C171:G171"/>
    <mergeCell ref="C172:G172"/>
    <mergeCell ref="C187:G187"/>
    <mergeCell ref="C188:G188"/>
    <mergeCell ref="C181:G181"/>
    <mergeCell ref="C189:G189"/>
    <mergeCell ref="C190:G190"/>
    <mergeCell ref="C195:G195"/>
    <mergeCell ref="C196:G196"/>
    <mergeCell ref="C193:G193"/>
    <mergeCell ref="C185:G185"/>
    <mergeCell ref="C186:G186"/>
    <mergeCell ref="C194:G194"/>
    <mergeCell ref="C191:G191"/>
    <mergeCell ref="C192:G192"/>
    <mergeCell ref="C215:G215"/>
    <mergeCell ref="C223:G223"/>
    <mergeCell ref="C224:G224"/>
    <mergeCell ref="C209:G209"/>
    <mergeCell ref="C210:G210"/>
    <mergeCell ref="C211:G211"/>
    <mergeCell ref="C214:G214"/>
    <mergeCell ref="C197:G197"/>
    <mergeCell ref="C198:G198"/>
    <mergeCell ref="C201:G201"/>
    <mergeCell ref="C202:G202"/>
    <mergeCell ref="C199:G199"/>
    <mergeCell ref="C200:G200"/>
    <mergeCell ref="C203:G203"/>
    <mergeCell ref="C204:G204"/>
    <mergeCell ref="C234:G234"/>
    <mergeCell ref="AE134:AF134"/>
    <mergeCell ref="C230:G230"/>
    <mergeCell ref="C231:G231"/>
    <mergeCell ref="C232:G232"/>
    <mergeCell ref="C225:G225"/>
    <mergeCell ref="C220:G220"/>
    <mergeCell ref="C218:G218"/>
    <mergeCell ref="C233:G233"/>
    <mergeCell ref="C222:G222"/>
    <mergeCell ref="C217:G217"/>
    <mergeCell ref="C205:G205"/>
    <mergeCell ref="C206:G206"/>
    <mergeCell ref="C207:G207"/>
    <mergeCell ref="C212:G212"/>
    <mergeCell ref="C208:G208"/>
    <mergeCell ref="C226:G226"/>
    <mergeCell ref="C216:G216"/>
    <mergeCell ref="C213:G213"/>
    <mergeCell ref="C229:G229"/>
    <mergeCell ref="C221:G221"/>
    <mergeCell ref="C227:G227"/>
    <mergeCell ref="C228:G228"/>
    <mergeCell ref="C219:G219"/>
    <mergeCell ref="AE127:AF127"/>
    <mergeCell ref="AH127:AI127"/>
    <mergeCell ref="AE128:AF128"/>
    <mergeCell ref="AH128:AI128"/>
    <mergeCell ref="AH134:AI134"/>
    <mergeCell ref="AE135:AF135"/>
    <mergeCell ref="AH135:AI135"/>
    <mergeCell ref="AE129:AF129"/>
    <mergeCell ref="AH129:AI129"/>
    <mergeCell ref="AH133:AI133"/>
    <mergeCell ref="AE133:AF133"/>
  </mergeCells>
  <phoneticPr fontId="4" type="noConversion"/>
  <dataValidations count="2">
    <dataValidation type="decimal" allowBlank="1" showInputMessage="1" showErrorMessage="1" error="PLEASE ENTER ONLY DECIMAL NUMBERS" sqref="E33">
      <formula1>0</formula1>
      <formula2>10000</formula2>
    </dataValidation>
    <dataValidation type="whole" operator="greaterThan" allowBlank="1" showInputMessage="1" showErrorMessage="1" sqref="E28:E32 E22:E26 E15:E20">
      <formula1>0</formula1>
    </dataValidation>
  </dataValidations>
  <printOptions horizontalCentered="1"/>
  <pageMargins left="0.78740157480314965" right="0.39370078740157483" top="0.59055118110236227" bottom="0.59055118110236227" header="0.35433070866141736" footer="0.35433070866141736"/>
  <pageSetup paperSize="9" scale="93" orientation="portrait" r:id="rId25"/>
  <headerFooter alignWithMargins="0">
    <oddFooter>&amp;R&amp;"Book Antiqua,Bold"&amp;10Schedule-7/ Page &amp;P of &amp;N</oddFooter>
  </headerFooter>
  <colBreaks count="1" manualBreakCount="1">
    <brk id="7" max="1048575" man="1"/>
  </colBreaks>
  <drawing r:id="rId2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53"/>
  </sheetPr>
  <dimension ref="A1:AS227"/>
  <sheetViews>
    <sheetView topLeftCell="A10" zoomScale="80" zoomScaleNormal="80" zoomScaleSheetLayoutView="100" workbookViewId="0">
      <selection activeCell="D15" sqref="D15:E15"/>
    </sheetView>
  </sheetViews>
  <sheetFormatPr defaultRowHeight="16.5"/>
  <cols>
    <col min="1" max="1" width="11.375" style="374" customWidth="1"/>
    <col min="2" max="2" width="38.125" style="375" customWidth="1"/>
    <col min="3" max="3" width="7.625" style="375" customWidth="1"/>
    <col min="4" max="4" width="10.25" style="375" customWidth="1"/>
    <col min="5" max="5" width="15.375" style="375" customWidth="1"/>
    <col min="6" max="6" width="11.375" style="375" customWidth="1"/>
    <col min="7" max="7" width="13.625" style="375" customWidth="1"/>
    <col min="8" max="8" width="20.875" style="221" customWidth="1"/>
    <col min="9" max="12" width="9" style="366"/>
    <col min="13" max="29" width="9" style="127"/>
    <col min="30" max="30" width="0" style="179" hidden="1" customWidth="1"/>
    <col min="31" max="31" width="13.875" style="179" hidden="1" customWidth="1"/>
    <col min="32" max="32" width="13.625" style="179" hidden="1" customWidth="1"/>
    <col min="33" max="33" width="21.375" style="127" hidden="1" customWidth="1"/>
    <col min="34" max="34" width="12" style="127" hidden="1" customWidth="1"/>
    <col min="35" max="36" width="0" style="127" hidden="1" customWidth="1"/>
    <col min="37" max="41" width="9" style="127"/>
    <col min="42" max="45" width="9" style="132"/>
    <col min="46" max="16384" width="9" style="367"/>
  </cols>
  <sheetData>
    <row r="1" spans="1:35" ht="18" customHeight="1">
      <c r="A1" s="91" t="str">
        <f>Cover!B3</f>
        <v>NESH/CSM/G1/SRM/OT/1500-1286/NIT  dated 27/05/2024.</v>
      </c>
      <c r="B1" s="92"/>
      <c r="C1" s="93"/>
      <c r="D1" s="93"/>
      <c r="E1" s="93"/>
      <c r="F1" s="93"/>
      <c r="G1" s="93"/>
    </row>
    <row r="2" spans="1:35" ht="18.600000000000001" customHeight="1">
      <c r="A2" s="368"/>
      <c r="B2" s="369"/>
      <c r="C2" s="370"/>
      <c r="D2" s="370"/>
      <c r="E2" s="370"/>
      <c r="F2" s="370"/>
      <c r="G2" s="370"/>
    </row>
    <row r="3" spans="1:35" ht="55.5" customHeight="1">
      <c r="A3" s="1756" t="str">
        <f>Cover!$B$2</f>
        <v>Rate Contract for Engagement of Surveying Agency for various Survey Works of Transmission Lines 132kv &amp; Above under NERTS for period of 1 Year (With 6 Months Provision for Extension)</v>
      </c>
      <c r="B3" s="1756"/>
      <c r="C3" s="1756"/>
      <c r="D3" s="1756"/>
      <c r="E3" s="1756"/>
      <c r="F3" s="1756"/>
      <c r="G3" s="1756"/>
      <c r="AD3" s="185" t="s">
        <v>346</v>
      </c>
      <c r="AF3" s="175">
        <f>IF(ISERROR(#REF!/('Sch-5'!D14+'Sch-5'!D16+'Sch-5'!D18)),0,#REF!/( 'Sch-5'!D14+'Sch-5'!D16+'Sch-5'!D18))</f>
        <v>0</v>
      </c>
    </row>
    <row r="4" spans="1:35" ht="21.95" customHeight="1">
      <c r="A4" s="1649" t="s">
        <v>425</v>
      </c>
      <c r="B4" s="1649"/>
      <c r="C4" s="1649"/>
      <c r="D4" s="1649"/>
      <c r="E4" s="1649"/>
      <c r="F4" s="1649"/>
      <c r="G4" s="1649"/>
      <c r="AD4" s="185" t="s">
        <v>347</v>
      </c>
      <c r="AF4" s="175" t="e">
        <f>#REF!</f>
        <v>#REF!</v>
      </c>
    </row>
    <row r="5" spans="1:35" ht="18.600000000000001" customHeight="1">
      <c r="A5" s="78"/>
      <c r="B5" s="112"/>
      <c r="C5" s="112"/>
      <c r="D5" s="112"/>
      <c r="E5" s="112"/>
      <c r="F5" s="112"/>
      <c r="G5" s="112"/>
      <c r="AD5" s="185" t="s">
        <v>354</v>
      </c>
      <c r="AF5" s="175">
        <f>IF(ISERROR(#REF!/#REF!),0,#REF! /#REF!)</f>
        <v>0</v>
      </c>
    </row>
    <row r="6" spans="1:35" ht="27.95" customHeight="1">
      <c r="A6" s="35" t="str">
        <f>'Sch-1'!A6</f>
        <v>Bidder’s Name and Address (e) :</v>
      </c>
      <c r="B6" s="45"/>
      <c r="C6" s="45"/>
      <c r="D6" s="45"/>
      <c r="E6" s="608" t="s">
        <v>400</v>
      </c>
      <c r="F6" s="45"/>
      <c r="G6" s="69"/>
      <c r="H6" s="222"/>
      <c r="AD6" s="185" t="s">
        <v>355</v>
      </c>
      <c r="AF6" s="175" t="e">
        <f>#REF!</f>
        <v>#REF!</v>
      </c>
    </row>
    <row r="7" spans="1:35" ht="36" customHeight="1">
      <c r="A7" s="1755">
        <f>'Sch-1'!A7</f>
        <v>0</v>
      </c>
      <c r="B7" s="1755"/>
      <c r="C7" s="1755"/>
      <c r="D7" s="481"/>
      <c r="E7" s="609" t="str">
        <f>'Sch-1'!M7</f>
        <v>Sr General Manager (C&amp;M)</v>
      </c>
      <c r="F7" s="481"/>
      <c r="G7" s="68"/>
      <c r="H7" s="222"/>
      <c r="AD7" s="185" t="s">
        <v>350</v>
      </c>
      <c r="AF7" s="175" t="e">
        <f>SUM(AF3:AF6)</f>
        <v>#REF!</v>
      </c>
    </row>
    <row r="8" spans="1:35" ht="27.95" customHeight="1">
      <c r="A8" s="46" t="s">
        <v>416</v>
      </c>
      <c r="B8" s="1697" t="str">
        <f>IF('Sch-1'!B8=0, "", 'Sch-1'!B8)</f>
        <v>Name_Name</v>
      </c>
      <c r="C8" s="1697"/>
      <c r="D8" s="479"/>
      <c r="E8" s="609" t="str">
        <f>'Sch-1'!M8</f>
        <v xml:space="preserve">Power Grid Corporation of India Limited </v>
      </c>
      <c r="F8" s="479"/>
      <c r="G8" s="68"/>
      <c r="H8" s="222"/>
    </row>
    <row r="9" spans="1:35" ht="27.95" customHeight="1">
      <c r="A9" s="46" t="s">
        <v>417</v>
      </c>
      <c r="B9" s="1697" t="str">
        <f>IF('Sch-1'!B9=0, "", 'Sch-1'!B9)</f>
        <v>Address1</v>
      </c>
      <c r="C9" s="1697"/>
      <c r="D9" s="479"/>
      <c r="E9" s="609" t="str">
        <f>'Sch-1'!M9</f>
        <v>North Eastern Region</v>
      </c>
      <c r="F9" s="479"/>
      <c r="G9" s="68"/>
      <c r="H9" s="222"/>
    </row>
    <row r="10" spans="1:35" ht="27.95" customHeight="1">
      <c r="A10" s="371"/>
      <c r="B10" s="1759" t="str">
        <f>IF('Sch-1'!B10=0, "", 'Sch-1'!B10)</f>
        <v>Address2</v>
      </c>
      <c r="C10" s="1759"/>
      <c r="D10" s="372"/>
      <c r="E10" s="609" t="str">
        <f>'Sch-1'!M10</f>
        <v xml:space="preserve">Dongtieh, Lower Nongrah, Lapalang </v>
      </c>
      <c r="F10" s="372"/>
      <c r="G10" s="301"/>
      <c r="H10" s="222"/>
      <c r="AD10" s="185" t="s">
        <v>297</v>
      </c>
      <c r="AF10" s="187">
        <f>'Sch-1'!AA10</f>
        <v>0</v>
      </c>
    </row>
    <row r="11" spans="1:35" ht="27.95" customHeight="1">
      <c r="A11" s="371"/>
      <c r="B11" s="1759" t="str">
        <f>IF('Sch-1'!B11=0, "", 'Sch-1'!B11)</f>
        <v/>
      </c>
      <c r="C11" s="1759"/>
      <c r="D11" s="372"/>
      <c r="E11" s="609" t="str">
        <f>'Sch-1'!M11</f>
        <v>Shillong – 793 006 (Meghalaya).</v>
      </c>
      <c r="F11" s="372"/>
      <c r="G11" s="301"/>
      <c r="H11" s="222"/>
      <c r="AD11" s="185"/>
      <c r="AF11" s="175"/>
    </row>
    <row r="12" spans="1:35" ht="18.600000000000001" customHeight="1">
      <c r="A12" s="371"/>
      <c r="B12" s="372"/>
      <c r="C12" s="372"/>
      <c r="D12" s="372"/>
      <c r="E12" s="372"/>
      <c r="F12" s="372"/>
      <c r="G12" s="301"/>
      <c r="H12" s="222"/>
      <c r="AD12" s="185"/>
      <c r="AF12" s="175"/>
    </row>
    <row r="13" spans="1:35" ht="27.95" customHeight="1">
      <c r="A13" s="1762" t="s">
        <v>77</v>
      </c>
      <c r="B13" s="1762"/>
      <c r="C13" s="1762"/>
      <c r="D13" s="1762"/>
      <c r="E13" s="1762"/>
      <c r="F13" s="1762"/>
      <c r="G13" s="1763"/>
      <c r="AG13" s="179"/>
    </row>
    <row r="14" spans="1:35" ht="45.75" customHeight="1">
      <c r="A14" s="113" t="s">
        <v>443</v>
      </c>
      <c r="B14" s="591" t="s">
        <v>377</v>
      </c>
      <c r="C14" s="591" t="s">
        <v>358</v>
      </c>
      <c r="D14" s="591" t="s">
        <v>359</v>
      </c>
      <c r="E14" s="591" t="s">
        <v>66</v>
      </c>
      <c r="F14" s="114" t="s">
        <v>378</v>
      </c>
      <c r="G14" s="280"/>
      <c r="AE14" s="1752" t="s">
        <v>298</v>
      </c>
      <c r="AF14" s="1752"/>
      <c r="AG14" s="219" t="s">
        <v>306</v>
      </c>
      <c r="AH14" s="1752" t="s">
        <v>299</v>
      </c>
      <c r="AI14" s="1752"/>
    </row>
    <row r="15" spans="1:35" s="487" customFormat="1">
      <c r="A15" s="610" t="s">
        <v>376</v>
      </c>
      <c r="B15" s="611" t="e">
        <f>'Sch-7-old'!#REF!</f>
        <v>#REF!</v>
      </c>
      <c r="C15" s="611"/>
      <c r="D15" s="611"/>
      <c r="E15" s="612"/>
      <c r="F15" s="613"/>
    </row>
    <row r="16" spans="1:35" s="487" customFormat="1">
      <c r="A16" s="614"/>
      <c r="B16" s="611"/>
      <c r="C16" s="611"/>
      <c r="D16" s="611"/>
      <c r="E16" s="612"/>
      <c r="F16" s="613"/>
    </row>
    <row r="17" spans="1:35" s="487" customFormat="1">
      <c r="A17" s="615" t="s">
        <v>495</v>
      </c>
      <c r="B17" s="611" t="e">
        <f>'Sch-7-old'!#REF!</f>
        <v>#REF!</v>
      </c>
      <c r="C17" s="611"/>
      <c r="D17" s="611"/>
      <c r="E17" s="612"/>
      <c r="F17" s="613"/>
    </row>
    <row r="18" spans="1:35" s="487" customFormat="1" hidden="1">
      <c r="A18" s="616" t="s">
        <v>474</v>
      </c>
      <c r="B18" s="611" t="e">
        <f>'Sch-7-old'!#REF!</f>
        <v>#REF!</v>
      </c>
      <c r="C18" s="611" t="e">
        <f>'Sch-7-old'!#REF!</f>
        <v>#REF!</v>
      </c>
      <c r="D18" s="611" t="e">
        <f>'Sch-7-old'!#REF!</f>
        <v>#REF!</v>
      </c>
      <c r="E18" s="612" t="e">
        <f>'Sch-7-old'!#REF!</f>
        <v>#REF!</v>
      </c>
      <c r="F18" s="613" t="e">
        <f>IF(E18=0, "Included", IF(ISERROR(D18*E18), E18, D18*E18))</f>
        <v>#REF!</v>
      </c>
    </row>
    <row r="19" spans="1:35" s="487" customFormat="1" hidden="1">
      <c r="A19" s="616" t="s">
        <v>475</v>
      </c>
      <c r="B19" s="611" t="e">
        <f>'Sch-7-old'!#REF!</f>
        <v>#REF!</v>
      </c>
      <c r="C19" s="611" t="e">
        <f>'Sch-7-old'!#REF!</f>
        <v>#REF!</v>
      </c>
      <c r="D19" s="611" t="e">
        <f>'Sch-7-old'!#REF!</f>
        <v>#REF!</v>
      </c>
      <c r="E19" s="612" t="e">
        <f>'Sch-7-old'!#REF!</f>
        <v>#REF!</v>
      </c>
      <c r="F19" s="613" t="e">
        <f>IF(E19=0, "Included", IF(ISERROR(D19*E19), E19, D19*E19))</f>
        <v>#REF!</v>
      </c>
    </row>
    <row r="20" spans="1:35" s="487" customFormat="1" ht="15.75" hidden="1">
      <c r="A20" s="617"/>
      <c r="B20" s="618" t="s">
        <v>496</v>
      </c>
      <c r="C20" s="618"/>
      <c r="D20" s="618"/>
      <c r="E20" s="618"/>
      <c r="F20" s="619" t="e">
        <f>SUM(F18:F19)</f>
        <v>#REF!</v>
      </c>
    </row>
    <row r="21" spans="1:35" s="487" customFormat="1" ht="15.75">
      <c r="A21" s="719"/>
      <c r="B21" s="720" t="s">
        <v>497</v>
      </c>
      <c r="C21" s="720"/>
      <c r="D21" s="720"/>
      <c r="E21" s="720"/>
      <c r="F21" s="721" t="e">
        <f>'Sch-7-old'!E33*(1-Discount!#REF!)</f>
        <v>#REF!</v>
      </c>
    </row>
    <row r="22" spans="1:35" ht="18.600000000000001" customHeight="1">
      <c r="A22" s="607"/>
      <c r="B22" s="278"/>
      <c r="C22" s="278"/>
      <c r="D22" s="278"/>
      <c r="E22" s="278"/>
      <c r="F22" s="278"/>
      <c r="G22" s="606"/>
      <c r="AE22" s="188"/>
      <c r="AF22" s="188"/>
      <c r="AG22" s="179"/>
      <c r="AH22" s="188"/>
      <c r="AI22" s="188"/>
    </row>
    <row r="23" spans="1:35" ht="30.75" customHeight="1">
      <c r="A23" s="482"/>
      <c r="B23" s="482"/>
      <c r="C23" s="482"/>
      <c r="D23" s="482"/>
      <c r="E23" s="482"/>
      <c r="F23" s="482"/>
      <c r="G23" s="482"/>
      <c r="H23" s="223"/>
      <c r="AD23" s="220" t="s">
        <v>273</v>
      </c>
      <c r="AE23" s="189" t="e">
        <f>#REF!-#REF!</f>
        <v>#REF!</v>
      </c>
      <c r="AG23" s="220" t="s">
        <v>300</v>
      </c>
      <c r="AH23" s="189" t="e">
        <f>#REF!-#REF!</f>
        <v>#REF!</v>
      </c>
      <c r="AI23" s="179"/>
    </row>
    <row r="24" spans="1:35" ht="18.600000000000001" customHeight="1">
      <c r="A24" s="1764"/>
      <c r="B24" s="1764"/>
      <c r="C24" s="1764"/>
      <c r="D24" s="1764"/>
      <c r="E24" s="1764"/>
      <c r="F24" s="1764"/>
      <c r="G24" s="1764"/>
      <c r="AD24" s="179" t="s">
        <v>306</v>
      </c>
      <c r="AE24" s="220" t="e">
        <f>IF(#REF!&gt;0,#REF!&amp; " Item(s) in Sch-3", "")</f>
        <v>#REF!</v>
      </c>
      <c r="AF24" s="189"/>
      <c r="AG24" s="179"/>
    </row>
    <row r="25" spans="1:35" ht="27.95" customHeight="1">
      <c r="A25" s="373"/>
      <c r="B25" s="373"/>
      <c r="C25" s="1761" t="s">
        <v>371</v>
      </c>
      <c r="D25" s="1761"/>
      <c r="E25" s="1761"/>
      <c r="F25" s="1761"/>
      <c r="G25" s="1761"/>
      <c r="AE25" s="220"/>
      <c r="AF25" s="189"/>
      <c r="AG25" s="179"/>
    </row>
    <row r="26" spans="1:35" ht="27.95" customHeight="1">
      <c r="A26" s="103" t="s">
        <v>410</v>
      </c>
      <c r="B26" s="119" t="str">
        <f>'Sch-1'!B35</f>
        <v>30  Apr  2024</v>
      </c>
      <c r="C26" s="1761" t="e">
        <f>"Printed Name   : " &amp; 'Sch-1'!#REF!</f>
        <v>#REF!</v>
      </c>
      <c r="D26" s="1761"/>
      <c r="E26" s="1761"/>
      <c r="F26" s="1761"/>
      <c r="G26" s="1761"/>
      <c r="AG26" s="179"/>
    </row>
    <row r="27" spans="1:35" ht="27.95" customHeight="1">
      <c r="A27" s="103" t="s">
        <v>411</v>
      </c>
      <c r="B27" s="115" t="str">
        <f>'Sch-1'!B36</f>
        <v>Place_Place</v>
      </c>
      <c r="C27" s="1761" t="e">
        <f>"Designation      : " &amp; 'Sch-1'!#REF!</f>
        <v>#REF!</v>
      </c>
      <c r="D27" s="1761"/>
      <c r="E27" s="1761"/>
      <c r="F27" s="1761"/>
      <c r="G27" s="1761"/>
      <c r="AG27" s="179"/>
    </row>
    <row r="28" spans="1:35" ht="27.95" customHeight="1">
      <c r="A28" s="370"/>
      <c r="B28" s="369"/>
      <c r="C28" s="1761" t="s">
        <v>308</v>
      </c>
      <c r="D28" s="1761"/>
      <c r="E28" s="1761"/>
      <c r="F28" s="1761"/>
      <c r="G28" s="1761"/>
      <c r="AG28" s="179"/>
    </row>
    <row r="29" spans="1:35" ht="27.95" customHeight="1">
      <c r="A29" s="370"/>
      <c r="B29" s="369"/>
      <c r="C29" s="260"/>
      <c r="D29" s="260"/>
      <c r="E29" s="260"/>
      <c r="F29" s="260"/>
      <c r="G29" s="260"/>
      <c r="AG29" s="179"/>
    </row>
    <row r="30" spans="1:35" ht="36.75" customHeight="1">
      <c r="A30" s="116" t="s">
        <v>70</v>
      </c>
      <c r="B30" s="1765" t="s">
        <v>380</v>
      </c>
      <c r="C30" s="1765"/>
      <c r="D30" s="1765"/>
      <c r="E30" s="1765"/>
      <c r="F30" s="1765"/>
      <c r="G30" s="1765"/>
    </row>
    <row r="31" spans="1:35" ht="31.5" customHeight="1">
      <c r="H31" s="224"/>
    </row>
    <row r="103" spans="1:12" s="179" customFormat="1">
      <c r="A103" s="159"/>
      <c r="B103" s="164"/>
      <c r="C103" s="164"/>
      <c r="D103" s="164"/>
      <c r="E103" s="164"/>
      <c r="F103" s="164"/>
      <c r="G103" s="164"/>
      <c r="H103" s="225"/>
      <c r="I103" s="376"/>
      <c r="J103" s="376"/>
      <c r="K103" s="376"/>
      <c r="L103" s="376"/>
    </row>
    <row r="104" spans="1:12" s="179" customFormat="1">
      <c r="A104" s="159"/>
      <c r="B104" s="164"/>
      <c r="C104" s="164"/>
      <c r="D104" s="164"/>
      <c r="E104" s="164"/>
      <c r="F104" s="164"/>
      <c r="G104" s="164"/>
      <c r="H104" s="225"/>
      <c r="I104" s="376"/>
      <c r="J104" s="376"/>
      <c r="K104" s="376"/>
      <c r="L104" s="376"/>
    </row>
    <row r="105" spans="1:12" s="179" customFormat="1">
      <c r="A105" s="159"/>
      <c r="B105" s="164"/>
      <c r="C105" s="164"/>
      <c r="D105" s="164"/>
      <c r="E105" s="164"/>
      <c r="F105" s="164"/>
      <c r="G105" s="164"/>
      <c r="H105" s="225"/>
      <c r="I105" s="376"/>
      <c r="J105" s="376"/>
      <c r="K105" s="376"/>
      <c r="L105" s="376"/>
    </row>
    <row r="106" spans="1:12" s="226" customFormat="1" hidden="1">
      <c r="A106" s="135" t="str">
        <f>A1</f>
        <v>NESH/CSM/G1/SRM/OT/1500-1286/NIT  dated 27/05/2024.</v>
      </c>
      <c r="B106" s="103"/>
      <c r="C106" s="134"/>
      <c r="D106" s="134"/>
      <c r="E106" s="134"/>
      <c r="F106" s="134"/>
      <c r="G106" s="134"/>
      <c r="H106" s="133"/>
    </row>
    <row r="107" spans="1:12" s="226" customFormat="1" hidden="1">
      <c r="A107" s="74"/>
      <c r="B107" s="98"/>
      <c r="C107" s="99"/>
      <c r="D107" s="99"/>
      <c r="E107" s="99"/>
      <c r="F107" s="99"/>
      <c r="G107" s="99"/>
      <c r="H107" s="133"/>
    </row>
    <row r="108" spans="1:12" s="226" customFormat="1" ht="35.25" hidden="1" customHeight="1">
      <c r="A108" s="1756" t="str">
        <f t="shared" ref="A108:C109" si="0">A3</f>
        <v>Rate Contract for Engagement of Surveying Agency for various Survey Works of Transmission Lines 132kv &amp; Above under NERTS for period of 1 Year (With 6 Months Provision for Extension)</v>
      </c>
      <c r="B108" s="1756">
        <f t="shared" si="0"/>
        <v>0</v>
      </c>
      <c r="C108" s="1756">
        <f t="shared" si="0"/>
        <v>0</v>
      </c>
      <c r="D108" s="1756"/>
      <c r="E108" s="1756"/>
      <c r="F108" s="1756"/>
      <c r="G108" s="1756">
        <f>G3</f>
        <v>0</v>
      </c>
      <c r="H108" s="133"/>
    </row>
    <row r="109" spans="1:12" s="226" customFormat="1" hidden="1">
      <c r="A109" s="1757" t="str">
        <f t="shared" si="0"/>
        <v>(SCHEDULE OF RATES AND PRICES : TYPE TEST CHARGES)</v>
      </c>
      <c r="B109" s="1757">
        <f t="shared" si="0"/>
        <v>0</v>
      </c>
      <c r="C109" s="1757">
        <f t="shared" si="0"/>
        <v>0</v>
      </c>
      <c r="D109" s="1757"/>
      <c r="E109" s="1757"/>
      <c r="F109" s="1757"/>
      <c r="G109" s="1757">
        <f>G4</f>
        <v>0</v>
      </c>
      <c r="H109" s="133"/>
    </row>
    <row r="110" spans="1:12" s="226" customFormat="1" hidden="1">
      <c r="A110" s="273"/>
      <c r="B110" s="274"/>
      <c r="C110" s="274"/>
      <c r="D110" s="274"/>
      <c r="E110" s="274"/>
      <c r="F110" s="274"/>
      <c r="G110" s="274"/>
      <c r="H110" s="133"/>
    </row>
    <row r="111" spans="1:12" s="226" customFormat="1" hidden="1">
      <c r="A111" s="111" t="str">
        <f>A6</f>
        <v>Bidder’s Name and Address (e) :</v>
      </c>
      <c r="B111" s="275"/>
      <c r="C111" s="275"/>
      <c r="D111" s="275"/>
      <c r="E111" s="275"/>
      <c r="F111" s="275"/>
      <c r="G111" s="69">
        <f t="shared" ref="G111:G116" si="1">G6</f>
        <v>0</v>
      </c>
      <c r="H111" s="133"/>
    </row>
    <row r="112" spans="1:12" s="226" customFormat="1" hidden="1">
      <c r="A112" s="1755">
        <f>A7</f>
        <v>0</v>
      </c>
      <c r="B112" s="1755">
        <f t="shared" ref="B112:C116" si="2">B7</f>
        <v>0</v>
      </c>
      <c r="C112" s="1755">
        <f t="shared" si="2"/>
        <v>0</v>
      </c>
      <c r="D112" s="481"/>
      <c r="E112" s="481"/>
      <c r="F112" s="481"/>
      <c r="G112" s="262">
        <f t="shared" si="1"/>
        <v>0</v>
      </c>
      <c r="H112" s="133"/>
    </row>
    <row r="113" spans="1:35" s="226" customFormat="1" hidden="1">
      <c r="A113" s="276" t="str">
        <f>A8</f>
        <v>Name     :</v>
      </c>
      <c r="B113" s="1753" t="str">
        <f t="shared" si="2"/>
        <v>Name_Name</v>
      </c>
      <c r="C113" s="1753">
        <f t="shared" si="2"/>
        <v>0</v>
      </c>
      <c r="D113" s="480"/>
      <c r="E113" s="480"/>
      <c r="F113" s="480"/>
      <c r="G113" s="262">
        <f t="shared" si="1"/>
        <v>0</v>
      </c>
      <c r="H113" s="133"/>
    </row>
    <row r="114" spans="1:35" s="226" customFormat="1" hidden="1">
      <c r="A114" s="276" t="str">
        <f>A9</f>
        <v>Address :</v>
      </c>
      <c r="B114" s="1753" t="str">
        <f t="shared" si="2"/>
        <v>Address1</v>
      </c>
      <c r="C114" s="1753">
        <f t="shared" si="2"/>
        <v>0</v>
      </c>
      <c r="D114" s="480"/>
      <c r="E114" s="480"/>
      <c r="F114" s="480"/>
      <c r="G114" s="262">
        <f t="shared" si="1"/>
        <v>0</v>
      </c>
      <c r="H114" s="133"/>
    </row>
    <row r="115" spans="1:35" s="226" customFormat="1" hidden="1">
      <c r="A115" s="277"/>
      <c r="B115" s="1753" t="str">
        <f t="shared" si="2"/>
        <v>Address2</v>
      </c>
      <c r="C115" s="1753">
        <f t="shared" si="2"/>
        <v>0</v>
      </c>
      <c r="D115" s="480"/>
      <c r="E115" s="480"/>
      <c r="F115" s="480"/>
      <c r="G115" s="262">
        <f t="shared" si="1"/>
        <v>0</v>
      </c>
      <c r="H115" s="133"/>
    </row>
    <row r="116" spans="1:35" s="226" customFormat="1" hidden="1">
      <c r="A116" s="277"/>
      <c r="B116" s="1753" t="str">
        <f t="shared" si="2"/>
        <v/>
      </c>
      <c r="C116" s="1753">
        <f t="shared" si="2"/>
        <v>0</v>
      </c>
      <c r="D116" s="480"/>
      <c r="E116" s="480"/>
      <c r="F116" s="480"/>
      <c r="G116" s="262">
        <f t="shared" si="1"/>
        <v>0</v>
      </c>
      <c r="H116" s="133"/>
    </row>
    <row r="117" spans="1:35" s="226" customFormat="1" hidden="1">
      <c r="A117" s="264"/>
      <c r="B117" s="77"/>
      <c r="C117" s="77"/>
      <c r="D117" s="77"/>
      <c r="E117" s="77"/>
      <c r="F117" s="77"/>
      <c r="G117" s="77"/>
      <c r="H117" s="133"/>
    </row>
    <row r="118" spans="1:35" s="226" customFormat="1" ht="33.75" hidden="1" customHeight="1">
      <c r="A118" s="278" t="str">
        <f>A14</f>
        <v>SL. NO.</v>
      </c>
      <c r="B118" s="279" t="str">
        <f>B14</f>
        <v>Description of Test</v>
      </c>
      <c r="C118" s="1749">
        <f>G14</f>
        <v>0</v>
      </c>
      <c r="D118" s="1749"/>
      <c r="E118" s="1749"/>
      <c r="F118" s="1749"/>
      <c r="G118" s="1749"/>
      <c r="H118" s="133"/>
      <c r="AE118" s="1749"/>
      <c r="AF118" s="1749"/>
      <c r="AH118" s="1749"/>
      <c r="AI118" s="1749"/>
    </row>
    <row r="119" spans="1:35" s="226" customFormat="1" hidden="1">
      <c r="A119" s="274" t="e">
        <f>#REF!</f>
        <v>#REF!</v>
      </c>
      <c r="B119" s="274" t="e">
        <f>#REF!</f>
        <v>#REF!</v>
      </c>
      <c r="C119" s="1750" t="e">
        <f>#REF!</f>
        <v>#REF!</v>
      </c>
      <c r="D119" s="1750"/>
      <c r="E119" s="1750"/>
      <c r="F119" s="1750"/>
      <c r="G119" s="1750"/>
      <c r="H119" s="133"/>
      <c r="AE119" s="1750"/>
      <c r="AF119" s="1750"/>
      <c r="AH119" s="1750"/>
      <c r="AI119" s="1750"/>
    </row>
    <row r="120" spans="1:35" s="226" customFormat="1" hidden="1">
      <c r="A120" s="281" t="e">
        <f>#REF!</f>
        <v>#REF!</v>
      </c>
      <c r="B120" s="282" t="e">
        <f>#REF!</f>
        <v>#REF!</v>
      </c>
      <c r="C120" s="1750"/>
      <c r="D120" s="1750"/>
      <c r="E120" s="1750"/>
      <c r="F120" s="1750"/>
      <c r="G120" s="1750"/>
      <c r="H120" s="133"/>
      <c r="AE120" s="1750"/>
      <c r="AF120" s="1750"/>
      <c r="AH120" s="1750"/>
      <c r="AI120" s="1750"/>
    </row>
    <row r="121" spans="1:35" s="226" customFormat="1" hidden="1">
      <c r="A121" s="283" t="e">
        <f>#REF!</f>
        <v>#REF!</v>
      </c>
      <c r="B121" s="284" t="e">
        <f>#REF!</f>
        <v>#REF!</v>
      </c>
      <c r="C121" s="1751" t="e">
        <f>#REF!</f>
        <v>#REF!</v>
      </c>
      <c r="D121" s="1751"/>
      <c r="E121" s="1751"/>
      <c r="F121" s="1751"/>
      <c r="G121" s="1751"/>
      <c r="H121" s="286"/>
      <c r="AE121" s="285"/>
      <c r="AF121" s="285"/>
      <c r="AH121" s="285"/>
      <c r="AI121" s="285"/>
    </row>
    <row r="122" spans="1:35" s="226" customFormat="1" hidden="1">
      <c r="A122" s="283" t="e">
        <f>#REF!</f>
        <v>#REF!</v>
      </c>
      <c r="B122" s="284" t="e">
        <f>#REF!</f>
        <v>#REF!</v>
      </c>
      <c r="C122" s="1751" t="e">
        <f>#REF!</f>
        <v>#REF!</v>
      </c>
      <c r="D122" s="1751"/>
      <c r="E122" s="1751"/>
      <c r="F122" s="1751"/>
      <c r="G122" s="1751"/>
      <c r="H122" s="286"/>
      <c r="AE122" s="287"/>
      <c r="AF122" s="287"/>
      <c r="AH122" s="285"/>
      <c r="AI122" s="287"/>
    </row>
    <row r="123" spans="1:35" s="226" customFormat="1" ht="20.100000000000001" hidden="1" customHeight="1">
      <c r="A123" s="288"/>
      <c r="B123" s="282" t="e">
        <f>#REF!</f>
        <v>#REF!</v>
      </c>
      <c r="C123" s="1751" t="e">
        <f>#REF!</f>
        <v>#REF!</v>
      </c>
      <c r="D123" s="1751"/>
      <c r="E123" s="1751"/>
      <c r="F123" s="1751"/>
      <c r="G123" s="1751"/>
      <c r="H123" s="133"/>
      <c r="AE123" s="287"/>
      <c r="AF123" s="287"/>
      <c r="AH123" s="287"/>
      <c r="AI123" s="287"/>
    </row>
    <row r="124" spans="1:35" s="226" customFormat="1" hidden="1">
      <c r="A124" s="281" t="e">
        <f>#REF!</f>
        <v>#REF!</v>
      </c>
      <c r="B124" s="282" t="e">
        <f>#REF!</f>
        <v>#REF!</v>
      </c>
      <c r="C124" s="1751"/>
      <c r="D124" s="1751"/>
      <c r="E124" s="1751"/>
      <c r="F124" s="1751"/>
      <c r="G124" s="1751"/>
      <c r="H124" s="133"/>
      <c r="AE124" s="1751"/>
      <c r="AF124" s="1751"/>
      <c r="AH124" s="1751"/>
      <c r="AI124" s="1751"/>
    </row>
    <row r="125" spans="1:35" s="226" customFormat="1" hidden="1">
      <c r="A125" s="289" t="e">
        <f>#REF!</f>
        <v>#REF!</v>
      </c>
      <c r="B125" s="282" t="e">
        <f>#REF!</f>
        <v>#REF!</v>
      </c>
      <c r="C125" s="1751"/>
      <c r="D125" s="1751"/>
      <c r="E125" s="1751"/>
      <c r="F125" s="1751"/>
      <c r="G125" s="1751"/>
      <c r="H125" s="133"/>
      <c r="AE125" s="1751"/>
      <c r="AF125" s="1751"/>
      <c r="AH125" s="1751"/>
      <c r="AI125" s="1751"/>
    </row>
    <row r="126" spans="1:35" s="226" customFormat="1" hidden="1">
      <c r="A126" s="290" t="e">
        <f>#REF!</f>
        <v>#REF!</v>
      </c>
      <c r="B126" s="282" t="e">
        <f>#REF!</f>
        <v>#REF!</v>
      </c>
      <c r="C126" s="1751"/>
      <c r="D126" s="1751"/>
      <c r="E126" s="1751"/>
      <c r="F126" s="1751"/>
      <c r="G126" s="1751"/>
      <c r="H126" s="133"/>
      <c r="AE126" s="1751"/>
      <c r="AF126" s="1751"/>
      <c r="AH126" s="1751"/>
      <c r="AI126" s="1751"/>
    </row>
    <row r="127" spans="1:35" s="226" customFormat="1" hidden="1">
      <c r="A127" s="283" t="e">
        <f>#REF!</f>
        <v>#REF!</v>
      </c>
      <c r="B127" s="284" t="e">
        <f>#REF!</f>
        <v>#REF!</v>
      </c>
      <c r="C127" s="1751" t="e">
        <f>#REF!</f>
        <v>#REF!</v>
      </c>
      <c r="D127" s="1751"/>
      <c r="E127" s="1751"/>
      <c r="F127" s="1751"/>
      <c r="G127" s="1751"/>
      <c r="H127" s="286"/>
      <c r="AE127" s="287"/>
      <c r="AF127" s="287"/>
      <c r="AH127" s="285"/>
      <c r="AI127" s="287"/>
    </row>
    <row r="128" spans="1:35" s="226" customFormat="1" hidden="1">
      <c r="A128" s="283" t="e">
        <f>#REF!</f>
        <v>#REF!</v>
      </c>
      <c r="B128" s="284" t="e">
        <f>#REF!</f>
        <v>#REF!</v>
      </c>
      <c r="C128" s="1751" t="e">
        <f>#REF!</f>
        <v>#REF!</v>
      </c>
      <c r="D128" s="1751"/>
      <c r="E128" s="1751"/>
      <c r="F128" s="1751"/>
      <c r="G128" s="1751"/>
      <c r="H128" s="286"/>
      <c r="AE128" s="287"/>
      <c r="AF128" s="287"/>
      <c r="AH128" s="285"/>
      <c r="AI128" s="287"/>
    </row>
    <row r="129" spans="1:35" s="226" customFormat="1" hidden="1">
      <c r="A129" s="283" t="e">
        <f>#REF!</f>
        <v>#REF!</v>
      </c>
      <c r="B129" s="284" t="e">
        <f>#REF!</f>
        <v>#REF!</v>
      </c>
      <c r="C129" s="1751" t="e">
        <f>#REF!</f>
        <v>#REF!</v>
      </c>
      <c r="D129" s="1751"/>
      <c r="E129" s="1751"/>
      <c r="F129" s="1751"/>
      <c r="G129" s="1751"/>
      <c r="H129" s="286"/>
      <c r="AE129" s="287"/>
      <c r="AF129" s="287"/>
      <c r="AH129" s="285"/>
      <c r="AI129" s="287"/>
    </row>
    <row r="130" spans="1:35" s="226" customFormat="1" hidden="1">
      <c r="A130" s="283" t="e">
        <f>#REF!</f>
        <v>#REF!</v>
      </c>
      <c r="B130" s="284" t="e">
        <f>#REF!</f>
        <v>#REF!</v>
      </c>
      <c r="C130" s="1751" t="e">
        <f>#REF!</f>
        <v>#REF!</v>
      </c>
      <c r="D130" s="1751"/>
      <c r="E130" s="1751"/>
      <c r="F130" s="1751"/>
      <c r="G130" s="1751"/>
      <c r="H130" s="286"/>
      <c r="AE130" s="287"/>
      <c r="AF130" s="287"/>
      <c r="AH130" s="285"/>
      <c r="AI130" s="287"/>
    </row>
    <row r="131" spans="1:35" s="226" customFormat="1" hidden="1">
      <c r="A131" s="283"/>
      <c r="B131" s="282" t="e">
        <f>#REF!</f>
        <v>#REF!</v>
      </c>
      <c r="C131" s="1751" t="e">
        <f>#REF!</f>
        <v>#REF!</v>
      </c>
      <c r="D131" s="1751"/>
      <c r="E131" s="1751"/>
      <c r="F131" s="1751"/>
      <c r="G131" s="1751"/>
      <c r="H131" s="286"/>
      <c r="AE131" s="287"/>
      <c r="AF131" s="287"/>
      <c r="AH131" s="287"/>
      <c r="AI131" s="287"/>
    </row>
    <row r="132" spans="1:35" s="226" customFormat="1" ht="20.100000000000001" hidden="1" customHeight="1">
      <c r="A132" s="290" t="e">
        <f>#REF!</f>
        <v>#REF!</v>
      </c>
      <c r="B132" s="282" t="e">
        <f>#REF!</f>
        <v>#REF!</v>
      </c>
      <c r="C132" s="1751"/>
      <c r="D132" s="1751"/>
      <c r="E132" s="1751"/>
      <c r="F132" s="1751"/>
      <c r="G132" s="1751"/>
      <c r="H132" s="286"/>
      <c r="AE132" s="287"/>
      <c r="AF132" s="287"/>
      <c r="AH132" s="287"/>
      <c r="AI132" s="287"/>
    </row>
    <row r="133" spans="1:35" s="226" customFormat="1" hidden="1">
      <c r="A133" s="283" t="e">
        <f>#REF!</f>
        <v>#REF!</v>
      </c>
      <c r="B133" s="284" t="e">
        <f>#REF!</f>
        <v>#REF!</v>
      </c>
      <c r="C133" s="1751" t="e">
        <f>#REF!</f>
        <v>#REF!</v>
      </c>
      <c r="D133" s="1751"/>
      <c r="E133" s="1751"/>
      <c r="F133" s="1751"/>
      <c r="G133" s="1751"/>
      <c r="H133" s="286"/>
      <c r="AE133" s="287"/>
      <c r="AF133" s="287"/>
      <c r="AH133" s="285"/>
      <c r="AI133" s="287"/>
    </row>
    <row r="134" spans="1:35" s="226" customFormat="1" hidden="1">
      <c r="A134" s="283" t="e">
        <f>#REF!</f>
        <v>#REF!</v>
      </c>
      <c r="B134" s="284" t="e">
        <f>#REF!</f>
        <v>#REF!</v>
      </c>
      <c r="C134" s="1751" t="e">
        <f>#REF!</f>
        <v>#REF!</v>
      </c>
      <c r="D134" s="1751"/>
      <c r="E134" s="1751"/>
      <c r="F134" s="1751"/>
      <c r="G134" s="1751"/>
      <c r="H134" s="286"/>
      <c r="AE134" s="287"/>
      <c r="AF134" s="287"/>
      <c r="AH134" s="285"/>
      <c r="AI134" s="287"/>
    </row>
    <row r="135" spans="1:35" s="226" customFormat="1" ht="20.100000000000001" hidden="1" customHeight="1">
      <c r="A135" s="283" t="e">
        <f>#REF!</f>
        <v>#REF!</v>
      </c>
      <c r="B135" s="284" t="e">
        <f>#REF!</f>
        <v>#REF!</v>
      </c>
      <c r="C135" s="1751" t="e">
        <f>#REF!</f>
        <v>#REF!</v>
      </c>
      <c r="D135" s="1751"/>
      <c r="E135" s="1751"/>
      <c r="F135" s="1751"/>
      <c r="G135" s="1751"/>
      <c r="H135" s="286"/>
      <c r="AE135" s="287"/>
      <c r="AF135" s="287"/>
      <c r="AH135" s="285"/>
      <c r="AI135" s="287"/>
    </row>
    <row r="136" spans="1:35" s="226" customFormat="1" hidden="1">
      <c r="A136" s="283" t="e">
        <f>#REF!</f>
        <v>#REF!</v>
      </c>
      <c r="B136" s="284" t="e">
        <f>#REF!</f>
        <v>#REF!</v>
      </c>
      <c r="C136" s="1751" t="e">
        <f>#REF!</f>
        <v>#REF!</v>
      </c>
      <c r="D136" s="1751"/>
      <c r="E136" s="1751"/>
      <c r="F136" s="1751"/>
      <c r="G136" s="1751"/>
      <c r="H136" s="286"/>
      <c r="AE136" s="287"/>
      <c r="AF136" s="287"/>
      <c r="AH136" s="285"/>
      <c r="AI136" s="287"/>
    </row>
    <row r="137" spans="1:35" s="227" customFormat="1" ht="20.100000000000001" hidden="1" customHeight="1">
      <c r="A137" s="291"/>
      <c r="B137" s="282" t="e">
        <f>#REF!</f>
        <v>#REF!</v>
      </c>
      <c r="C137" s="1751" t="e">
        <f>#REF!</f>
        <v>#REF!</v>
      </c>
      <c r="D137" s="1751"/>
      <c r="E137" s="1751"/>
      <c r="F137" s="1751"/>
      <c r="G137" s="1751"/>
      <c r="H137" s="286"/>
      <c r="AE137" s="287"/>
      <c r="AF137" s="287"/>
      <c r="AH137" s="287"/>
      <c r="AI137" s="287"/>
    </row>
    <row r="138" spans="1:35" s="226" customFormat="1" ht="24" hidden="1" customHeight="1">
      <c r="A138" s="290" t="e">
        <f>#REF!</f>
        <v>#REF!</v>
      </c>
      <c r="B138" s="282" t="e">
        <f>#REF!</f>
        <v>#REF!</v>
      </c>
      <c r="C138" s="1751"/>
      <c r="D138" s="1751"/>
      <c r="E138" s="1751"/>
      <c r="F138" s="1751"/>
      <c r="G138" s="1751"/>
      <c r="H138" s="286"/>
      <c r="AE138" s="287"/>
      <c r="AF138" s="287"/>
      <c r="AH138" s="287"/>
      <c r="AI138" s="287"/>
    </row>
    <row r="139" spans="1:35" s="226" customFormat="1" hidden="1">
      <c r="A139" s="283" t="e">
        <f>#REF!</f>
        <v>#REF!</v>
      </c>
      <c r="B139" s="284" t="e">
        <f>#REF!</f>
        <v>#REF!</v>
      </c>
      <c r="C139" s="1751" t="e">
        <f>#REF!</f>
        <v>#REF!</v>
      </c>
      <c r="D139" s="1751"/>
      <c r="E139" s="1751"/>
      <c r="F139" s="1751"/>
      <c r="G139" s="1751"/>
      <c r="H139" s="286"/>
      <c r="AE139" s="287"/>
      <c r="AF139" s="287"/>
      <c r="AH139" s="285"/>
      <c r="AI139" s="287"/>
    </row>
    <row r="140" spans="1:35" s="226" customFormat="1" hidden="1">
      <c r="A140" s="283" t="e">
        <f>#REF!</f>
        <v>#REF!</v>
      </c>
      <c r="B140" s="284" t="e">
        <f>#REF!</f>
        <v>#REF!</v>
      </c>
      <c r="C140" s="1751" t="e">
        <f>#REF!</f>
        <v>#REF!</v>
      </c>
      <c r="D140" s="1751"/>
      <c r="E140" s="1751"/>
      <c r="F140" s="1751"/>
      <c r="G140" s="1751"/>
      <c r="H140" s="286"/>
      <c r="AE140" s="287"/>
      <c r="AF140" s="287"/>
      <c r="AH140" s="285"/>
      <c r="AI140" s="287"/>
    </row>
    <row r="141" spans="1:35" s="226" customFormat="1" ht="33" hidden="1" customHeight="1">
      <c r="A141" s="283" t="e">
        <f>#REF!</f>
        <v>#REF!</v>
      </c>
      <c r="B141" s="284" t="e">
        <f>#REF!</f>
        <v>#REF!</v>
      </c>
      <c r="C141" s="1751" t="e">
        <f>#REF!</f>
        <v>#REF!</v>
      </c>
      <c r="D141" s="1751"/>
      <c r="E141" s="1751"/>
      <c r="F141" s="1751"/>
      <c r="G141" s="1751"/>
      <c r="H141" s="286"/>
      <c r="AE141" s="287"/>
      <c r="AF141" s="287"/>
      <c r="AH141" s="285"/>
      <c r="AI141" s="287"/>
    </row>
    <row r="142" spans="1:35" s="227" customFormat="1" ht="20.100000000000001" hidden="1" customHeight="1">
      <c r="A142" s="283"/>
      <c r="B142" s="282" t="e">
        <f>#REF!</f>
        <v>#REF!</v>
      </c>
      <c r="C142" s="1751" t="e">
        <f>#REF!</f>
        <v>#REF!</v>
      </c>
      <c r="D142" s="1751"/>
      <c r="E142" s="1751"/>
      <c r="F142" s="1751"/>
      <c r="G142" s="1751"/>
      <c r="H142" s="286"/>
      <c r="AE142" s="287"/>
      <c r="AF142" s="287"/>
      <c r="AH142" s="287"/>
      <c r="AI142" s="287"/>
    </row>
    <row r="143" spans="1:35" s="226" customFormat="1" ht="20.100000000000001" hidden="1" customHeight="1">
      <c r="A143" s="290" t="e">
        <f>#REF!</f>
        <v>#REF!</v>
      </c>
      <c r="B143" s="282" t="e">
        <f>#REF!</f>
        <v>#REF!</v>
      </c>
      <c r="C143" s="1751"/>
      <c r="D143" s="1751"/>
      <c r="E143" s="1751"/>
      <c r="F143" s="1751"/>
      <c r="G143" s="1751"/>
      <c r="H143" s="286"/>
      <c r="AE143" s="287"/>
      <c r="AF143" s="287"/>
      <c r="AH143" s="287"/>
      <c r="AI143" s="287"/>
    </row>
    <row r="144" spans="1:35" s="226" customFormat="1" hidden="1">
      <c r="A144" s="283" t="e">
        <f>#REF!</f>
        <v>#REF!</v>
      </c>
      <c r="B144" s="284" t="e">
        <f>#REF!</f>
        <v>#REF!</v>
      </c>
      <c r="C144" s="1751" t="e">
        <f>#REF!</f>
        <v>#REF!</v>
      </c>
      <c r="D144" s="1751"/>
      <c r="E144" s="1751"/>
      <c r="F144" s="1751"/>
      <c r="G144" s="1751"/>
      <c r="H144" s="286"/>
      <c r="AE144" s="287"/>
      <c r="AF144" s="287"/>
      <c r="AH144" s="285"/>
      <c r="AI144" s="287"/>
    </row>
    <row r="145" spans="1:35" s="226" customFormat="1" hidden="1">
      <c r="A145" s="283" t="e">
        <f>#REF!</f>
        <v>#REF!</v>
      </c>
      <c r="B145" s="284" t="e">
        <f>#REF!</f>
        <v>#REF!</v>
      </c>
      <c r="C145" s="1751" t="e">
        <f>#REF!</f>
        <v>#REF!</v>
      </c>
      <c r="D145" s="1751"/>
      <c r="E145" s="1751"/>
      <c r="F145" s="1751"/>
      <c r="G145" s="1751"/>
      <c r="H145" s="286"/>
      <c r="AE145" s="287"/>
      <c r="AF145" s="287"/>
      <c r="AH145" s="285"/>
      <c r="AI145" s="287"/>
    </row>
    <row r="146" spans="1:35" s="226" customFormat="1" hidden="1">
      <c r="A146" s="283" t="e">
        <f>#REF!</f>
        <v>#REF!</v>
      </c>
      <c r="B146" s="284" t="e">
        <f>#REF!</f>
        <v>#REF!</v>
      </c>
      <c r="C146" s="1751" t="e">
        <f>#REF!</f>
        <v>#REF!</v>
      </c>
      <c r="D146" s="1751"/>
      <c r="E146" s="1751"/>
      <c r="F146" s="1751"/>
      <c r="G146" s="1751"/>
      <c r="H146" s="286"/>
      <c r="AE146" s="287"/>
      <c r="AF146" s="287"/>
      <c r="AH146" s="285"/>
      <c r="AI146" s="287"/>
    </row>
    <row r="147" spans="1:35" s="226" customFormat="1" hidden="1">
      <c r="A147" s="283"/>
      <c r="B147" s="282" t="e">
        <f>#REF!</f>
        <v>#REF!</v>
      </c>
      <c r="C147" s="1751" t="e">
        <f>#REF!</f>
        <v>#REF!</v>
      </c>
      <c r="D147" s="1751"/>
      <c r="E147" s="1751"/>
      <c r="F147" s="1751"/>
      <c r="G147" s="1751"/>
      <c r="H147" s="286"/>
      <c r="AE147" s="287"/>
      <c r="AF147" s="287"/>
      <c r="AH147" s="287"/>
      <c r="AI147" s="287"/>
    </row>
    <row r="148" spans="1:35" s="226" customFormat="1" ht="20.100000000000001" hidden="1" customHeight="1">
      <c r="A148" s="290" t="e">
        <f>#REF!</f>
        <v>#REF!</v>
      </c>
      <c r="B148" s="282" t="e">
        <f>#REF!</f>
        <v>#REF!</v>
      </c>
      <c r="C148" s="1751"/>
      <c r="D148" s="1751"/>
      <c r="E148" s="1751"/>
      <c r="F148" s="1751"/>
      <c r="G148" s="1751"/>
      <c r="H148" s="286"/>
      <c r="AE148" s="287"/>
      <c r="AF148" s="287"/>
      <c r="AH148" s="287"/>
      <c r="AI148" s="287"/>
    </row>
    <row r="149" spans="1:35" s="226" customFormat="1" hidden="1">
      <c r="A149" s="283" t="e">
        <f>#REF!</f>
        <v>#REF!</v>
      </c>
      <c r="B149" s="284" t="e">
        <f>#REF!</f>
        <v>#REF!</v>
      </c>
      <c r="C149" s="1751" t="e">
        <f>#REF!</f>
        <v>#REF!</v>
      </c>
      <c r="D149" s="1751"/>
      <c r="E149" s="1751"/>
      <c r="F149" s="1751"/>
      <c r="G149" s="1751"/>
      <c r="H149" s="286"/>
      <c r="AE149" s="287"/>
      <c r="AF149" s="287"/>
      <c r="AH149" s="285"/>
      <c r="AI149" s="287"/>
    </row>
    <row r="150" spans="1:35" s="226" customFormat="1" hidden="1">
      <c r="A150" s="283" t="e">
        <f>#REF!</f>
        <v>#REF!</v>
      </c>
      <c r="B150" s="284" t="e">
        <f>#REF!</f>
        <v>#REF!</v>
      </c>
      <c r="C150" s="1751" t="e">
        <f>#REF!</f>
        <v>#REF!</v>
      </c>
      <c r="D150" s="1751"/>
      <c r="E150" s="1751"/>
      <c r="F150" s="1751"/>
      <c r="G150" s="1751"/>
      <c r="H150" s="286"/>
      <c r="AE150" s="287"/>
      <c r="AF150" s="287"/>
      <c r="AH150" s="285"/>
      <c r="AI150" s="287"/>
    </row>
    <row r="151" spans="1:35" s="226" customFormat="1" hidden="1">
      <c r="A151" s="283" t="e">
        <f>#REF!</f>
        <v>#REF!</v>
      </c>
      <c r="B151" s="284" t="e">
        <f>#REF!</f>
        <v>#REF!</v>
      </c>
      <c r="C151" s="1751" t="e">
        <f>#REF!</f>
        <v>#REF!</v>
      </c>
      <c r="D151" s="1751"/>
      <c r="E151" s="1751"/>
      <c r="F151" s="1751"/>
      <c r="G151" s="1751"/>
      <c r="H151" s="286"/>
      <c r="AE151" s="287"/>
      <c r="AF151" s="287"/>
      <c r="AH151" s="285"/>
      <c r="AI151" s="287"/>
    </row>
    <row r="152" spans="1:35" s="226" customFormat="1" hidden="1">
      <c r="A152" s="283" t="e">
        <f>#REF!</f>
        <v>#REF!</v>
      </c>
      <c r="B152" s="284" t="e">
        <f>#REF!</f>
        <v>#REF!</v>
      </c>
      <c r="C152" s="1751" t="e">
        <f>#REF!</f>
        <v>#REF!</v>
      </c>
      <c r="D152" s="1751"/>
      <c r="E152" s="1751"/>
      <c r="F152" s="1751"/>
      <c r="G152" s="1751"/>
      <c r="H152" s="286"/>
      <c r="AE152" s="287"/>
      <c r="AF152" s="287"/>
      <c r="AH152" s="285"/>
      <c r="AI152" s="287"/>
    </row>
    <row r="153" spans="1:35" s="227" customFormat="1" ht="20.100000000000001" hidden="1" customHeight="1">
      <c r="A153" s="283"/>
      <c r="B153" s="282" t="e">
        <f>#REF!</f>
        <v>#REF!</v>
      </c>
      <c r="C153" s="1751" t="e">
        <f>#REF!</f>
        <v>#REF!</v>
      </c>
      <c r="D153" s="1751"/>
      <c r="E153" s="1751"/>
      <c r="F153" s="1751"/>
      <c r="G153" s="1751"/>
      <c r="H153" s="286"/>
      <c r="AE153" s="287"/>
      <c r="AF153" s="287"/>
      <c r="AH153" s="287"/>
      <c r="AI153" s="287"/>
    </row>
    <row r="154" spans="1:35" s="226" customFormat="1" ht="20.100000000000001" hidden="1" customHeight="1">
      <c r="A154" s="292"/>
      <c r="B154" s="282" t="e">
        <f>#REF!</f>
        <v>#REF!</v>
      </c>
      <c r="C154" s="1751" t="e">
        <f>#REF!</f>
        <v>#REF!</v>
      </c>
      <c r="D154" s="1751"/>
      <c r="E154" s="1751"/>
      <c r="F154" s="1751"/>
      <c r="G154" s="1751"/>
      <c r="H154" s="286"/>
      <c r="AE154" s="287"/>
      <c r="AF154" s="287"/>
      <c r="AH154" s="287"/>
      <c r="AI154" s="287"/>
    </row>
    <row r="155" spans="1:35" s="226" customFormat="1" hidden="1">
      <c r="A155" s="292"/>
      <c r="B155" s="282"/>
      <c r="C155" s="1751"/>
      <c r="D155" s="1751"/>
      <c r="E155" s="1751"/>
      <c r="F155" s="1751"/>
      <c r="G155" s="1751"/>
      <c r="H155" s="286"/>
      <c r="AE155" s="287"/>
      <c r="AF155" s="287"/>
      <c r="AH155" s="287"/>
      <c r="AI155" s="287"/>
    </row>
    <row r="156" spans="1:35" s="226" customFormat="1" ht="20.100000000000001" hidden="1" customHeight="1">
      <c r="A156" s="289" t="e">
        <f>#REF!</f>
        <v>#REF!</v>
      </c>
      <c r="B156" s="282" t="e">
        <f>#REF!</f>
        <v>#REF!</v>
      </c>
      <c r="C156" s="1751"/>
      <c r="D156" s="1751"/>
      <c r="E156" s="1751"/>
      <c r="F156" s="1751"/>
      <c r="G156" s="1751"/>
      <c r="H156" s="286"/>
      <c r="AE156" s="287"/>
      <c r="AF156" s="287"/>
      <c r="AH156" s="287"/>
      <c r="AI156" s="287"/>
    </row>
    <row r="157" spans="1:35" s="226" customFormat="1" ht="30" hidden="1" customHeight="1">
      <c r="A157" s="290" t="e">
        <f>#REF!</f>
        <v>#REF!</v>
      </c>
      <c r="B157" s="282" t="e">
        <f>#REF!</f>
        <v>#REF!</v>
      </c>
      <c r="C157" s="1751"/>
      <c r="D157" s="1751"/>
      <c r="E157" s="1751"/>
      <c r="F157" s="1751"/>
      <c r="G157" s="1751"/>
      <c r="H157" s="286"/>
      <c r="AE157" s="287"/>
      <c r="AF157" s="287"/>
      <c r="AH157" s="287"/>
      <c r="AI157" s="287"/>
    </row>
    <row r="158" spans="1:35" s="226" customFormat="1" hidden="1">
      <c r="A158" s="283" t="e">
        <f>#REF!</f>
        <v>#REF!</v>
      </c>
      <c r="B158" s="284" t="e">
        <f>#REF!</f>
        <v>#REF!</v>
      </c>
      <c r="C158" s="1751" t="e">
        <f>#REF!</f>
        <v>#REF!</v>
      </c>
      <c r="D158" s="1751"/>
      <c r="E158" s="1751"/>
      <c r="F158" s="1751"/>
      <c r="G158" s="1751"/>
      <c r="H158" s="286"/>
      <c r="AE158" s="287"/>
      <c r="AF158" s="287"/>
      <c r="AH158" s="285"/>
      <c r="AI158" s="287"/>
    </row>
    <row r="159" spans="1:35" s="226" customFormat="1" hidden="1">
      <c r="A159" s="283" t="e">
        <f>#REF!</f>
        <v>#REF!</v>
      </c>
      <c r="B159" s="284" t="e">
        <f>#REF!</f>
        <v>#REF!</v>
      </c>
      <c r="C159" s="1751" t="e">
        <f>#REF!</f>
        <v>#REF!</v>
      </c>
      <c r="D159" s="1751"/>
      <c r="E159" s="1751"/>
      <c r="F159" s="1751"/>
      <c r="G159" s="1751"/>
      <c r="H159" s="286"/>
      <c r="AE159" s="287"/>
      <c r="AF159" s="287"/>
      <c r="AH159" s="285"/>
      <c r="AI159" s="287"/>
    </row>
    <row r="160" spans="1:35" s="226" customFormat="1" hidden="1">
      <c r="A160" s="283" t="e">
        <f>#REF!</f>
        <v>#REF!</v>
      </c>
      <c r="B160" s="284" t="e">
        <f>#REF!</f>
        <v>#REF!</v>
      </c>
      <c r="C160" s="1751" t="e">
        <f>#REF!</f>
        <v>#REF!</v>
      </c>
      <c r="D160" s="1751"/>
      <c r="E160" s="1751"/>
      <c r="F160" s="1751"/>
      <c r="G160" s="1751"/>
      <c r="H160" s="286"/>
      <c r="AE160" s="287"/>
      <c r="AF160" s="287"/>
      <c r="AH160" s="285"/>
      <c r="AI160" s="287"/>
    </row>
    <row r="161" spans="1:35" s="226" customFormat="1" ht="20.100000000000001" hidden="1" customHeight="1">
      <c r="A161" s="293"/>
      <c r="B161" s="282" t="e">
        <f>#REF!</f>
        <v>#REF!</v>
      </c>
      <c r="C161" s="1751" t="e">
        <f>#REF!</f>
        <v>#REF!</v>
      </c>
      <c r="D161" s="1751"/>
      <c r="E161" s="1751"/>
      <c r="F161" s="1751"/>
      <c r="G161" s="1751"/>
      <c r="H161" s="286"/>
      <c r="AE161" s="287"/>
      <c r="AF161" s="287"/>
      <c r="AH161" s="287"/>
      <c r="AI161" s="287"/>
    </row>
    <row r="162" spans="1:35" s="226" customFormat="1" ht="20.100000000000001" hidden="1" customHeight="1">
      <c r="A162" s="292"/>
      <c r="B162" s="282" t="e">
        <f>#REF!</f>
        <v>#REF!</v>
      </c>
      <c r="C162" s="1751" t="e">
        <f>#REF!</f>
        <v>#REF!</v>
      </c>
      <c r="D162" s="1751"/>
      <c r="E162" s="1751"/>
      <c r="F162" s="1751"/>
      <c r="G162" s="1751"/>
      <c r="H162" s="286"/>
      <c r="AE162" s="287"/>
      <c r="AF162" s="287"/>
      <c r="AH162" s="287"/>
      <c r="AI162" s="287"/>
    </row>
    <row r="163" spans="1:35" s="226" customFormat="1" ht="20.100000000000001" hidden="1" customHeight="1">
      <c r="A163" s="281" t="e">
        <f>#REF!</f>
        <v>#REF!</v>
      </c>
      <c r="B163" s="282" t="e">
        <f>#REF!</f>
        <v>#REF!</v>
      </c>
      <c r="C163" s="1751"/>
      <c r="D163" s="1751"/>
      <c r="E163" s="1751"/>
      <c r="F163" s="1751"/>
      <c r="G163" s="1751"/>
      <c r="H163" s="286"/>
      <c r="AE163" s="287"/>
      <c r="AF163" s="287"/>
      <c r="AH163" s="287"/>
      <c r="AI163" s="287"/>
    </row>
    <row r="164" spans="1:35" s="226" customFormat="1" ht="30" hidden="1" customHeight="1">
      <c r="A164" s="289" t="e">
        <f>#REF!</f>
        <v>#REF!</v>
      </c>
      <c r="B164" s="282" t="e">
        <f>#REF!</f>
        <v>#REF!</v>
      </c>
      <c r="C164" s="1751"/>
      <c r="D164" s="1751"/>
      <c r="E164" s="1751"/>
      <c r="F164" s="1751"/>
      <c r="G164" s="1751"/>
      <c r="H164" s="286"/>
      <c r="AE164" s="287"/>
      <c r="AF164" s="287"/>
      <c r="AH164" s="287"/>
      <c r="AI164" s="287"/>
    </row>
    <row r="165" spans="1:35" s="226" customFormat="1" ht="20.100000000000001" hidden="1" customHeight="1">
      <c r="A165" s="283" t="e">
        <f>#REF!</f>
        <v>#REF!</v>
      </c>
      <c r="B165" s="284" t="e">
        <f>#REF!</f>
        <v>#REF!</v>
      </c>
      <c r="C165" s="1751" t="e">
        <f>#REF!</f>
        <v>#REF!</v>
      </c>
      <c r="D165" s="1751"/>
      <c r="E165" s="1751"/>
      <c r="F165" s="1751"/>
      <c r="G165" s="1751"/>
      <c r="H165" s="286"/>
      <c r="AE165" s="287"/>
      <c r="AF165" s="287"/>
      <c r="AH165" s="285"/>
      <c r="AI165" s="287"/>
    </row>
    <row r="166" spans="1:35" s="226" customFormat="1" ht="20.100000000000001" hidden="1" customHeight="1">
      <c r="A166" s="283" t="e">
        <f>#REF!</f>
        <v>#REF!</v>
      </c>
      <c r="B166" s="284" t="e">
        <f>#REF!</f>
        <v>#REF!</v>
      </c>
      <c r="C166" s="1751" t="e">
        <f>#REF!</f>
        <v>#REF!</v>
      </c>
      <c r="D166" s="1751"/>
      <c r="E166" s="1751"/>
      <c r="F166" s="1751"/>
      <c r="G166" s="1751"/>
      <c r="H166" s="286"/>
      <c r="AE166" s="287"/>
      <c r="AF166" s="287"/>
      <c r="AH166" s="285"/>
      <c r="AI166" s="287"/>
    </row>
    <row r="167" spans="1:35" s="226" customFormat="1" ht="20.100000000000001" hidden="1" customHeight="1">
      <c r="A167" s="283" t="e">
        <f>#REF!</f>
        <v>#REF!</v>
      </c>
      <c r="B167" s="284" t="e">
        <f>#REF!</f>
        <v>#REF!</v>
      </c>
      <c r="C167" s="1751" t="e">
        <f>#REF!</f>
        <v>#REF!</v>
      </c>
      <c r="D167" s="1751"/>
      <c r="E167" s="1751"/>
      <c r="F167" s="1751"/>
      <c r="G167" s="1751"/>
      <c r="H167" s="286"/>
      <c r="AE167" s="287"/>
      <c r="AF167" s="287"/>
      <c r="AH167" s="285"/>
      <c r="AI167" s="287"/>
    </row>
    <row r="168" spans="1:35" s="226" customFormat="1" ht="20.100000000000001" hidden="1" customHeight="1">
      <c r="A168" s="283" t="e">
        <f>#REF!</f>
        <v>#REF!</v>
      </c>
      <c r="B168" s="284" t="e">
        <f>#REF!</f>
        <v>#REF!</v>
      </c>
      <c r="C168" s="1751" t="e">
        <f>#REF!</f>
        <v>#REF!</v>
      </c>
      <c r="D168" s="1751"/>
      <c r="E168" s="1751"/>
      <c r="F168" s="1751"/>
      <c r="G168" s="1751"/>
      <c r="H168" s="286"/>
      <c r="AE168" s="287"/>
      <c r="AF168" s="287"/>
      <c r="AH168" s="285"/>
      <c r="AI168" s="287"/>
    </row>
    <row r="169" spans="1:35" s="226" customFormat="1" ht="20.100000000000001" hidden="1" customHeight="1">
      <c r="A169" s="283" t="e">
        <f>#REF!</f>
        <v>#REF!</v>
      </c>
      <c r="B169" s="284" t="e">
        <f>#REF!</f>
        <v>#REF!</v>
      </c>
      <c r="C169" s="1751" t="e">
        <f>#REF!</f>
        <v>#REF!</v>
      </c>
      <c r="D169" s="1751"/>
      <c r="E169" s="1751"/>
      <c r="F169" s="1751"/>
      <c r="G169" s="1751"/>
      <c r="H169" s="286"/>
      <c r="AE169" s="287"/>
      <c r="AF169" s="287"/>
      <c r="AH169" s="285"/>
      <c r="AI169" s="287"/>
    </row>
    <row r="170" spans="1:35" s="226" customFormat="1" ht="20.100000000000001" hidden="1" customHeight="1">
      <c r="A170" s="288"/>
      <c r="B170" s="282" t="e">
        <f>#REF!</f>
        <v>#REF!</v>
      </c>
      <c r="C170" s="1751" t="e">
        <f>#REF!</f>
        <v>#REF!</v>
      </c>
      <c r="D170" s="1751"/>
      <c r="E170" s="1751"/>
      <c r="F170" s="1751"/>
      <c r="G170" s="1751"/>
      <c r="H170" s="286"/>
      <c r="AE170" s="287"/>
      <c r="AF170" s="287"/>
      <c r="AH170" s="287"/>
      <c r="AI170" s="287"/>
    </row>
    <row r="171" spans="1:35" s="226" customFormat="1" ht="20.100000000000001" hidden="1" customHeight="1">
      <c r="A171" s="289" t="e">
        <f>#REF!</f>
        <v>#REF!</v>
      </c>
      <c r="B171" s="282" t="e">
        <f>#REF!</f>
        <v>#REF!</v>
      </c>
      <c r="C171" s="1751"/>
      <c r="D171" s="1751"/>
      <c r="E171" s="1751"/>
      <c r="F171" s="1751"/>
      <c r="G171" s="1751"/>
      <c r="H171" s="286"/>
      <c r="AE171" s="287"/>
      <c r="AF171" s="287"/>
      <c r="AH171" s="287"/>
      <c r="AI171" s="287"/>
    </row>
    <row r="172" spans="1:35" s="226" customFormat="1" ht="20.100000000000001" hidden="1" customHeight="1">
      <c r="A172" s="283" t="e">
        <f>#REF!</f>
        <v>#REF!</v>
      </c>
      <c r="B172" s="294" t="e">
        <f>#REF!</f>
        <v>#REF!</v>
      </c>
      <c r="C172" s="1751" t="e">
        <f>#REF!</f>
        <v>#REF!</v>
      </c>
      <c r="D172" s="1751"/>
      <c r="E172" s="1751"/>
      <c r="F172" s="1751"/>
      <c r="G172" s="1751"/>
      <c r="H172" s="286"/>
      <c r="AE172" s="287"/>
      <c r="AF172" s="287"/>
      <c r="AH172" s="285"/>
      <c r="AI172" s="287"/>
    </row>
    <row r="173" spans="1:35" s="226" customFormat="1" ht="20.100000000000001" hidden="1" customHeight="1">
      <c r="A173" s="283" t="e">
        <f>#REF!</f>
        <v>#REF!</v>
      </c>
      <c r="B173" s="294" t="e">
        <f>#REF!</f>
        <v>#REF!</v>
      </c>
      <c r="C173" s="1751" t="e">
        <f>#REF!</f>
        <v>#REF!</v>
      </c>
      <c r="D173" s="1751"/>
      <c r="E173" s="1751"/>
      <c r="F173" s="1751"/>
      <c r="G173" s="1751"/>
      <c r="H173" s="286"/>
      <c r="AE173" s="287"/>
      <c r="AF173" s="287"/>
      <c r="AH173" s="285"/>
      <c r="AI173" s="287"/>
    </row>
    <row r="174" spans="1:35" s="226" customFormat="1" ht="20.100000000000001" hidden="1" customHeight="1">
      <c r="A174" s="283" t="e">
        <f>#REF!</f>
        <v>#REF!</v>
      </c>
      <c r="B174" s="294" t="e">
        <f>#REF!</f>
        <v>#REF!</v>
      </c>
      <c r="C174" s="1751" t="e">
        <f>#REF!</f>
        <v>#REF!</v>
      </c>
      <c r="D174" s="1751"/>
      <c r="E174" s="1751"/>
      <c r="F174" s="1751"/>
      <c r="G174" s="1751"/>
      <c r="H174" s="286"/>
      <c r="AE174" s="287"/>
      <c r="AF174" s="287"/>
      <c r="AH174" s="285"/>
      <c r="AI174" s="287"/>
    </row>
    <row r="175" spans="1:35" s="226" customFormat="1" ht="20.100000000000001" hidden="1" customHeight="1">
      <c r="A175" s="283" t="e">
        <f>#REF!</f>
        <v>#REF!</v>
      </c>
      <c r="B175" s="294" t="e">
        <f>#REF!</f>
        <v>#REF!</v>
      </c>
      <c r="C175" s="1751" t="e">
        <f>#REF!</f>
        <v>#REF!</v>
      </c>
      <c r="D175" s="1751"/>
      <c r="E175" s="1751"/>
      <c r="F175" s="1751"/>
      <c r="G175" s="1751"/>
      <c r="H175" s="286"/>
      <c r="AE175" s="287"/>
      <c r="AF175" s="287"/>
      <c r="AH175" s="285"/>
      <c r="AI175" s="287"/>
    </row>
    <row r="176" spans="1:35" s="226" customFormat="1" ht="20.100000000000001" hidden="1" customHeight="1">
      <c r="A176" s="283" t="e">
        <f>#REF!</f>
        <v>#REF!</v>
      </c>
      <c r="B176" s="294" t="e">
        <f>#REF!</f>
        <v>#REF!</v>
      </c>
      <c r="C176" s="1751" t="e">
        <f>#REF!</f>
        <v>#REF!</v>
      </c>
      <c r="D176" s="1751"/>
      <c r="E176" s="1751"/>
      <c r="F176" s="1751"/>
      <c r="G176" s="1751"/>
      <c r="H176" s="286"/>
      <c r="AE176" s="287"/>
      <c r="AF176" s="287"/>
      <c r="AH176" s="285"/>
      <c r="AI176" s="287"/>
    </row>
    <row r="177" spans="1:35" s="226" customFormat="1" ht="20.100000000000001" hidden="1" customHeight="1">
      <c r="A177" s="283" t="e">
        <f>#REF!</f>
        <v>#REF!</v>
      </c>
      <c r="B177" s="294" t="e">
        <f>#REF!</f>
        <v>#REF!</v>
      </c>
      <c r="C177" s="1751" t="e">
        <f>#REF!</f>
        <v>#REF!</v>
      </c>
      <c r="D177" s="1751"/>
      <c r="E177" s="1751"/>
      <c r="F177" s="1751"/>
      <c r="G177" s="1751"/>
      <c r="H177" s="286"/>
      <c r="AE177" s="287"/>
      <c r="AF177" s="287"/>
      <c r="AH177" s="285"/>
      <c r="AI177" s="287"/>
    </row>
    <row r="178" spans="1:35" s="226" customFormat="1" ht="20.100000000000001" hidden="1" customHeight="1">
      <c r="A178" s="295"/>
      <c r="B178" s="282" t="e">
        <f>#REF!</f>
        <v>#REF!</v>
      </c>
      <c r="C178" s="1751" t="e">
        <f>#REF!</f>
        <v>#REF!</v>
      </c>
      <c r="D178" s="1751"/>
      <c r="E178" s="1751"/>
      <c r="F178" s="1751"/>
      <c r="G178" s="1751"/>
      <c r="H178" s="286"/>
      <c r="AE178" s="287"/>
      <c r="AF178" s="287"/>
      <c r="AH178" s="287"/>
      <c r="AI178" s="287"/>
    </row>
    <row r="179" spans="1:35" s="226" customFormat="1" ht="35.25" hidden="1" customHeight="1">
      <c r="A179" s="289" t="e">
        <f>#REF!</f>
        <v>#REF!</v>
      </c>
      <c r="B179" s="282" t="e">
        <f>#REF!</f>
        <v>#REF!</v>
      </c>
      <c r="C179" s="1751"/>
      <c r="D179" s="1751"/>
      <c r="E179" s="1751"/>
      <c r="F179" s="1751"/>
      <c r="G179" s="1751"/>
      <c r="H179" s="286"/>
      <c r="AE179" s="287"/>
      <c r="AF179" s="287"/>
      <c r="AH179" s="287"/>
      <c r="AI179" s="287"/>
    </row>
    <row r="180" spans="1:35" s="226" customFormat="1" ht="19.5" hidden="1" customHeight="1">
      <c r="A180" s="283" t="e">
        <f>#REF!</f>
        <v>#REF!</v>
      </c>
      <c r="B180" s="294" t="e">
        <f>#REF!</f>
        <v>#REF!</v>
      </c>
      <c r="C180" s="1751" t="e">
        <f>#REF!</f>
        <v>#REF!</v>
      </c>
      <c r="D180" s="1751"/>
      <c r="E180" s="1751"/>
      <c r="F180" s="1751"/>
      <c r="G180" s="1751"/>
      <c r="H180" s="286"/>
      <c r="AE180" s="287"/>
      <c r="AF180" s="287"/>
      <c r="AH180" s="285"/>
      <c r="AI180" s="287"/>
    </row>
    <row r="181" spans="1:35" s="226" customFormat="1" ht="19.5" hidden="1" customHeight="1">
      <c r="A181" s="283" t="e">
        <f>#REF!</f>
        <v>#REF!</v>
      </c>
      <c r="B181" s="294" t="e">
        <f>#REF!</f>
        <v>#REF!</v>
      </c>
      <c r="C181" s="1751" t="e">
        <f>#REF!</f>
        <v>#REF!</v>
      </c>
      <c r="D181" s="1751"/>
      <c r="E181" s="1751"/>
      <c r="F181" s="1751"/>
      <c r="G181" s="1751"/>
      <c r="H181" s="286"/>
      <c r="AE181" s="287"/>
      <c r="AF181" s="287"/>
      <c r="AH181" s="285"/>
      <c r="AI181" s="287"/>
    </row>
    <row r="182" spans="1:35" s="226" customFormat="1" ht="19.5" hidden="1" customHeight="1">
      <c r="A182" s="283" t="e">
        <f>#REF!</f>
        <v>#REF!</v>
      </c>
      <c r="B182" s="294" t="e">
        <f>#REF!</f>
        <v>#REF!</v>
      </c>
      <c r="C182" s="1751" t="e">
        <f>#REF!</f>
        <v>#REF!</v>
      </c>
      <c r="D182" s="1751"/>
      <c r="E182" s="1751"/>
      <c r="F182" s="1751"/>
      <c r="G182" s="1751"/>
      <c r="H182" s="286"/>
      <c r="AE182" s="287"/>
      <c r="AF182" s="287"/>
      <c r="AH182" s="285"/>
      <c r="AI182" s="287"/>
    </row>
    <row r="183" spans="1:35" s="226" customFormat="1" ht="19.5" hidden="1" customHeight="1">
      <c r="A183" s="283" t="e">
        <f>#REF!</f>
        <v>#REF!</v>
      </c>
      <c r="B183" s="294" t="e">
        <f>#REF!</f>
        <v>#REF!</v>
      </c>
      <c r="C183" s="1751" t="e">
        <f>#REF!</f>
        <v>#REF!</v>
      </c>
      <c r="D183" s="1751"/>
      <c r="E183" s="1751"/>
      <c r="F183" s="1751"/>
      <c r="G183" s="1751"/>
      <c r="H183" s="286"/>
      <c r="AE183" s="287"/>
      <c r="AF183" s="287"/>
      <c r="AH183" s="285"/>
      <c r="AI183" s="287"/>
    </row>
    <row r="184" spans="1:35" s="226" customFormat="1" ht="33" hidden="1" customHeight="1">
      <c r="A184" s="283" t="e">
        <f>#REF!</f>
        <v>#REF!</v>
      </c>
      <c r="B184" s="294" t="e">
        <f>#REF!</f>
        <v>#REF!</v>
      </c>
      <c r="C184" s="1751" t="e">
        <f>#REF!</f>
        <v>#REF!</v>
      </c>
      <c r="D184" s="1751"/>
      <c r="E184" s="1751"/>
      <c r="F184" s="1751"/>
      <c r="G184" s="1751"/>
      <c r="H184" s="286"/>
      <c r="AE184" s="287"/>
      <c r="AF184" s="287"/>
      <c r="AH184" s="285"/>
      <c r="AI184" s="287"/>
    </row>
    <row r="185" spans="1:35" s="226" customFormat="1" ht="19.5" hidden="1" customHeight="1">
      <c r="A185" s="283" t="e">
        <f>#REF!</f>
        <v>#REF!</v>
      </c>
      <c r="B185" s="294" t="e">
        <f>#REF!</f>
        <v>#REF!</v>
      </c>
      <c r="C185" s="1751" t="e">
        <f>#REF!</f>
        <v>#REF!</v>
      </c>
      <c r="D185" s="1751"/>
      <c r="E185" s="1751"/>
      <c r="F185" s="1751"/>
      <c r="G185" s="1751"/>
      <c r="H185" s="286"/>
      <c r="AE185" s="287"/>
      <c r="AF185" s="287"/>
      <c r="AH185" s="285"/>
      <c r="AI185" s="287"/>
    </row>
    <row r="186" spans="1:35" s="226" customFormat="1" ht="19.5" hidden="1" customHeight="1">
      <c r="A186" s="283" t="e">
        <f>#REF!</f>
        <v>#REF!</v>
      </c>
      <c r="B186" s="294" t="e">
        <f>#REF!</f>
        <v>#REF!</v>
      </c>
      <c r="C186" s="1751" t="e">
        <f>#REF!</f>
        <v>#REF!</v>
      </c>
      <c r="D186" s="1751"/>
      <c r="E186" s="1751"/>
      <c r="F186" s="1751"/>
      <c r="G186" s="1751"/>
      <c r="H186" s="286"/>
      <c r="AE186" s="287"/>
      <c r="AF186" s="287"/>
      <c r="AH186" s="285"/>
      <c r="AI186" s="287"/>
    </row>
    <row r="187" spans="1:35" s="226" customFormat="1" ht="19.5" hidden="1" customHeight="1">
      <c r="A187" s="283" t="e">
        <f>#REF!</f>
        <v>#REF!</v>
      </c>
      <c r="B187" s="294" t="e">
        <f>#REF!</f>
        <v>#REF!</v>
      </c>
      <c r="C187" s="1751" t="e">
        <f>#REF!</f>
        <v>#REF!</v>
      </c>
      <c r="D187" s="1751"/>
      <c r="E187" s="1751"/>
      <c r="F187" s="1751"/>
      <c r="G187" s="1751"/>
      <c r="H187" s="286"/>
      <c r="AE187" s="287"/>
      <c r="AF187" s="287"/>
      <c r="AH187" s="285"/>
      <c r="AI187" s="287"/>
    </row>
    <row r="188" spans="1:35" s="226" customFormat="1" ht="19.5" hidden="1" customHeight="1">
      <c r="A188" s="283" t="e">
        <f>#REF!</f>
        <v>#REF!</v>
      </c>
      <c r="B188" s="294" t="e">
        <f>#REF!</f>
        <v>#REF!</v>
      </c>
      <c r="C188" s="1751" t="e">
        <f>#REF!</f>
        <v>#REF!</v>
      </c>
      <c r="D188" s="1751"/>
      <c r="E188" s="1751"/>
      <c r="F188" s="1751"/>
      <c r="G188" s="1751"/>
      <c r="H188" s="286"/>
      <c r="AE188" s="287"/>
      <c r="AF188" s="287"/>
      <c r="AH188" s="285"/>
      <c r="AI188" s="287"/>
    </row>
    <row r="189" spans="1:35" s="226" customFormat="1" ht="19.5" hidden="1" customHeight="1">
      <c r="A189" s="295"/>
      <c r="B189" s="282" t="e">
        <f>#REF!</f>
        <v>#REF!</v>
      </c>
      <c r="C189" s="1751" t="e">
        <f>#REF!</f>
        <v>#REF!</v>
      </c>
      <c r="D189" s="1751"/>
      <c r="E189" s="1751"/>
      <c r="F189" s="1751"/>
      <c r="G189" s="1751"/>
      <c r="H189" s="286"/>
      <c r="AE189" s="287"/>
      <c r="AF189" s="287"/>
      <c r="AH189" s="287"/>
      <c r="AI189" s="287"/>
    </row>
    <row r="190" spans="1:35" s="226" customFormat="1" ht="19.5" hidden="1" customHeight="1">
      <c r="A190" s="289" t="e">
        <f>#REF!</f>
        <v>#REF!</v>
      </c>
      <c r="B190" s="282" t="e">
        <f>#REF!</f>
        <v>#REF!</v>
      </c>
      <c r="C190" s="1751"/>
      <c r="D190" s="1751"/>
      <c r="E190" s="1751"/>
      <c r="F190" s="1751"/>
      <c r="G190" s="1751"/>
      <c r="H190" s="286"/>
      <c r="AE190" s="287"/>
      <c r="AF190" s="287"/>
      <c r="AH190" s="287"/>
      <c r="AI190" s="287"/>
    </row>
    <row r="191" spans="1:35" s="226" customFormat="1" ht="19.5" hidden="1" customHeight="1">
      <c r="A191" s="283" t="e">
        <f>#REF!</f>
        <v>#REF!</v>
      </c>
      <c r="B191" s="284" t="e">
        <f>#REF!</f>
        <v>#REF!</v>
      </c>
      <c r="C191" s="1751" t="e">
        <f>#REF!</f>
        <v>#REF!</v>
      </c>
      <c r="D191" s="1751"/>
      <c r="E191" s="1751"/>
      <c r="F191" s="1751"/>
      <c r="G191" s="1751"/>
      <c r="H191" s="286"/>
      <c r="AE191" s="287"/>
      <c r="AF191" s="287"/>
      <c r="AH191" s="285"/>
      <c r="AI191" s="287"/>
    </row>
    <row r="192" spans="1:35" s="226" customFormat="1" ht="19.5" hidden="1" customHeight="1">
      <c r="A192" s="283" t="e">
        <f>#REF!</f>
        <v>#REF!</v>
      </c>
      <c r="B192" s="284" t="e">
        <f>#REF!</f>
        <v>#REF!</v>
      </c>
      <c r="C192" s="1751" t="e">
        <f>#REF!</f>
        <v>#REF!</v>
      </c>
      <c r="D192" s="1751"/>
      <c r="E192" s="1751"/>
      <c r="F192" s="1751"/>
      <c r="G192" s="1751"/>
      <c r="H192" s="286"/>
      <c r="AE192" s="287"/>
      <c r="AF192" s="287"/>
      <c r="AH192" s="285"/>
      <c r="AI192" s="287"/>
    </row>
    <row r="193" spans="1:35" s="226" customFormat="1" ht="19.5" hidden="1" customHeight="1">
      <c r="A193" s="283" t="e">
        <f>#REF!</f>
        <v>#REF!</v>
      </c>
      <c r="B193" s="284" t="e">
        <f>#REF!</f>
        <v>#REF!</v>
      </c>
      <c r="C193" s="1751" t="e">
        <f>#REF!</f>
        <v>#REF!</v>
      </c>
      <c r="D193" s="1751"/>
      <c r="E193" s="1751"/>
      <c r="F193" s="1751"/>
      <c r="G193" s="1751"/>
      <c r="H193" s="286"/>
      <c r="AE193" s="287"/>
      <c r="AF193" s="287"/>
      <c r="AH193" s="285"/>
      <c r="AI193" s="287"/>
    </row>
    <row r="194" spans="1:35" s="226" customFormat="1" ht="19.5" hidden="1" customHeight="1">
      <c r="A194" s="295"/>
      <c r="B194" s="282" t="e">
        <f>#REF!</f>
        <v>#REF!</v>
      </c>
      <c r="C194" s="1751" t="e">
        <f>#REF!</f>
        <v>#REF!</v>
      </c>
      <c r="D194" s="1751"/>
      <c r="E194" s="1751"/>
      <c r="F194" s="1751"/>
      <c r="G194" s="1751"/>
      <c r="H194" s="286"/>
      <c r="AE194" s="287"/>
      <c r="AF194" s="287"/>
      <c r="AH194" s="287"/>
      <c r="AI194" s="287"/>
    </row>
    <row r="195" spans="1:35" s="226" customFormat="1" ht="33" hidden="1" customHeight="1">
      <c r="A195" s="289" t="e">
        <f>#REF!</f>
        <v>#REF!</v>
      </c>
      <c r="B195" s="282" t="e">
        <f>#REF!</f>
        <v>#REF!</v>
      </c>
      <c r="C195" s="1751"/>
      <c r="D195" s="1751"/>
      <c r="E195" s="1751"/>
      <c r="F195" s="1751"/>
      <c r="G195" s="1751"/>
      <c r="H195" s="286"/>
      <c r="AE195" s="287"/>
      <c r="AF195" s="287"/>
      <c r="AH195" s="287"/>
      <c r="AI195" s="287"/>
    </row>
    <row r="196" spans="1:35" s="226" customFormat="1" ht="19.5" hidden="1" customHeight="1">
      <c r="A196" s="295" t="e">
        <f>#REF!</f>
        <v>#REF!</v>
      </c>
      <c r="B196" s="284" t="e">
        <f>#REF!</f>
        <v>#REF!</v>
      </c>
      <c r="C196" s="1751" t="e">
        <f>#REF!</f>
        <v>#REF!</v>
      </c>
      <c r="D196" s="1751"/>
      <c r="E196" s="1751"/>
      <c r="F196" s="1751"/>
      <c r="G196" s="1751"/>
      <c r="H196" s="286"/>
      <c r="AE196" s="287"/>
      <c r="AF196" s="287"/>
      <c r="AH196" s="285"/>
      <c r="AI196" s="287"/>
    </row>
    <row r="197" spans="1:35" s="226" customFormat="1" ht="19.5" hidden="1" customHeight="1">
      <c r="A197" s="295" t="e">
        <f>#REF!</f>
        <v>#REF!</v>
      </c>
      <c r="B197" s="284" t="e">
        <f>#REF!</f>
        <v>#REF!</v>
      </c>
      <c r="C197" s="1751" t="e">
        <f>#REF!</f>
        <v>#REF!</v>
      </c>
      <c r="D197" s="1751"/>
      <c r="E197" s="1751"/>
      <c r="F197" s="1751"/>
      <c r="G197" s="1751"/>
      <c r="H197" s="286"/>
      <c r="AE197" s="287"/>
      <c r="AF197" s="287"/>
      <c r="AH197" s="285"/>
      <c r="AI197" s="287"/>
    </row>
    <row r="198" spans="1:35" s="226" customFormat="1" ht="19.5" hidden="1" customHeight="1">
      <c r="A198" s="295" t="e">
        <f>#REF!</f>
        <v>#REF!</v>
      </c>
      <c r="B198" s="284" t="e">
        <f>#REF!</f>
        <v>#REF!</v>
      </c>
      <c r="C198" s="1751" t="e">
        <f>#REF!</f>
        <v>#REF!</v>
      </c>
      <c r="D198" s="1751"/>
      <c r="E198" s="1751"/>
      <c r="F198" s="1751"/>
      <c r="G198" s="1751"/>
      <c r="H198" s="286"/>
      <c r="AE198" s="287"/>
      <c r="AF198" s="287"/>
      <c r="AH198" s="285"/>
      <c r="AI198" s="287"/>
    </row>
    <row r="199" spans="1:35" s="226" customFormat="1" ht="19.5" hidden="1" customHeight="1">
      <c r="A199" s="295"/>
      <c r="B199" s="282" t="e">
        <f>#REF!</f>
        <v>#REF!</v>
      </c>
      <c r="C199" s="1751" t="e">
        <f>#REF!</f>
        <v>#REF!</v>
      </c>
      <c r="D199" s="1751"/>
      <c r="E199" s="1751"/>
      <c r="F199" s="1751"/>
      <c r="G199" s="1751"/>
      <c r="H199" s="286"/>
      <c r="AE199" s="287"/>
      <c r="AF199" s="287"/>
      <c r="AH199" s="287"/>
      <c r="AI199" s="287"/>
    </row>
    <row r="200" spans="1:35" s="226" customFormat="1" ht="19.5" hidden="1" customHeight="1">
      <c r="A200" s="289" t="e">
        <f>#REF!</f>
        <v>#REF!</v>
      </c>
      <c r="B200" s="282" t="e">
        <f>#REF!</f>
        <v>#REF!</v>
      </c>
      <c r="C200" s="1751"/>
      <c r="D200" s="1751"/>
      <c r="E200" s="1751"/>
      <c r="F200" s="1751"/>
      <c r="G200" s="1751"/>
      <c r="H200" s="286"/>
      <c r="AE200" s="287"/>
      <c r="AF200" s="287"/>
      <c r="AH200" s="287"/>
      <c r="AI200" s="287"/>
    </row>
    <row r="201" spans="1:35" s="226" customFormat="1" ht="19.5" hidden="1" customHeight="1">
      <c r="A201" s="283" t="e">
        <f>#REF!</f>
        <v>#REF!</v>
      </c>
      <c r="B201" s="284" t="e">
        <f>#REF!</f>
        <v>#REF!</v>
      </c>
      <c r="C201" s="1751" t="e">
        <f>#REF!</f>
        <v>#REF!</v>
      </c>
      <c r="D201" s="1751"/>
      <c r="E201" s="1751"/>
      <c r="F201" s="1751"/>
      <c r="G201" s="1751"/>
      <c r="H201" s="286"/>
      <c r="AE201" s="287"/>
      <c r="AF201" s="287"/>
      <c r="AH201" s="285"/>
      <c r="AI201" s="287"/>
    </row>
    <row r="202" spans="1:35" s="226" customFormat="1" ht="19.5" hidden="1" customHeight="1">
      <c r="A202" s="283" t="e">
        <f>#REF!</f>
        <v>#REF!</v>
      </c>
      <c r="B202" s="284" t="e">
        <f>#REF!</f>
        <v>#REF!</v>
      </c>
      <c r="C202" s="1751" t="e">
        <f>#REF!</f>
        <v>#REF!</v>
      </c>
      <c r="D202" s="1751"/>
      <c r="E202" s="1751"/>
      <c r="F202" s="1751"/>
      <c r="G202" s="1751"/>
      <c r="H202" s="286"/>
      <c r="AE202" s="287"/>
      <c r="AF202" s="287"/>
      <c r="AH202" s="285"/>
      <c r="AI202" s="287"/>
    </row>
    <row r="203" spans="1:35" s="226" customFormat="1" ht="19.5" hidden="1" customHeight="1">
      <c r="A203" s="295"/>
      <c r="B203" s="282" t="e">
        <f>#REF!</f>
        <v>#REF!</v>
      </c>
      <c r="C203" s="1751" t="e">
        <f>#REF!</f>
        <v>#REF!</v>
      </c>
      <c r="D203" s="1751"/>
      <c r="E203" s="1751"/>
      <c r="F203" s="1751"/>
      <c r="G203" s="1751"/>
      <c r="H203" s="286"/>
      <c r="AE203" s="287"/>
      <c r="AF203" s="287"/>
      <c r="AH203" s="287"/>
      <c r="AI203" s="287"/>
    </row>
    <row r="204" spans="1:35" s="226" customFormat="1" ht="33" hidden="1" customHeight="1">
      <c r="A204" s="289" t="e">
        <f>#REF!</f>
        <v>#REF!</v>
      </c>
      <c r="B204" s="282" t="e">
        <f>#REF!</f>
        <v>#REF!</v>
      </c>
      <c r="C204" s="1751"/>
      <c r="D204" s="1751"/>
      <c r="E204" s="1751"/>
      <c r="F204" s="1751"/>
      <c r="G204" s="1751"/>
      <c r="H204" s="286"/>
      <c r="AE204" s="287"/>
      <c r="AF204" s="287"/>
      <c r="AH204" s="287"/>
      <c r="AI204" s="287"/>
    </row>
    <row r="205" spans="1:35" s="226" customFormat="1" ht="19.5" hidden="1" customHeight="1">
      <c r="A205" s="283" t="e">
        <f>#REF!</f>
        <v>#REF!</v>
      </c>
      <c r="B205" s="284" t="e">
        <f>#REF!</f>
        <v>#REF!</v>
      </c>
      <c r="C205" s="1751" t="e">
        <f>#REF!</f>
        <v>#REF!</v>
      </c>
      <c r="D205" s="1751"/>
      <c r="E205" s="1751"/>
      <c r="F205" s="1751"/>
      <c r="G205" s="1751"/>
      <c r="H205" s="286"/>
      <c r="AE205" s="287"/>
      <c r="AF205" s="287"/>
      <c r="AH205" s="285"/>
      <c r="AI205" s="287"/>
    </row>
    <row r="206" spans="1:35" s="226" customFormat="1" ht="19.5" hidden="1" customHeight="1">
      <c r="A206" s="283" t="e">
        <f>#REF!</f>
        <v>#REF!</v>
      </c>
      <c r="B206" s="284" t="e">
        <f>#REF!</f>
        <v>#REF!</v>
      </c>
      <c r="C206" s="1751" t="e">
        <f>#REF!</f>
        <v>#REF!</v>
      </c>
      <c r="D206" s="1751"/>
      <c r="E206" s="1751"/>
      <c r="F206" s="1751"/>
      <c r="G206" s="1751"/>
      <c r="H206" s="286"/>
      <c r="AE206" s="287"/>
      <c r="AF206" s="287"/>
      <c r="AH206" s="285"/>
      <c r="AI206" s="287"/>
    </row>
    <row r="207" spans="1:35" s="226" customFormat="1" ht="19.5" hidden="1" customHeight="1">
      <c r="A207" s="283" t="e">
        <f>#REF!</f>
        <v>#REF!</v>
      </c>
      <c r="B207" s="284" t="e">
        <f>#REF!</f>
        <v>#REF!</v>
      </c>
      <c r="C207" s="1751" t="e">
        <f>#REF!</f>
        <v>#REF!</v>
      </c>
      <c r="D207" s="1751"/>
      <c r="E207" s="1751"/>
      <c r="F207" s="1751"/>
      <c r="G207" s="1751"/>
      <c r="H207" s="286"/>
      <c r="AE207" s="287"/>
      <c r="AF207" s="287"/>
      <c r="AH207" s="285"/>
      <c r="AI207" s="287"/>
    </row>
    <row r="208" spans="1:35" s="226" customFormat="1" ht="19.5" hidden="1" customHeight="1">
      <c r="A208" s="283" t="e">
        <f>#REF!</f>
        <v>#REF!</v>
      </c>
      <c r="B208" s="284" t="e">
        <f>#REF!</f>
        <v>#REF!</v>
      </c>
      <c r="C208" s="1751" t="e">
        <f>#REF!</f>
        <v>#REF!</v>
      </c>
      <c r="D208" s="1751"/>
      <c r="E208" s="1751"/>
      <c r="F208" s="1751"/>
      <c r="G208" s="1751"/>
      <c r="H208" s="286"/>
      <c r="AE208" s="287"/>
      <c r="AF208" s="287"/>
      <c r="AH208" s="285"/>
      <c r="AI208" s="287"/>
    </row>
    <row r="209" spans="1:35" s="226" customFormat="1" ht="19.5" hidden="1" customHeight="1">
      <c r="A209" s="283" t="e">
        <f>#REF!</f>
        <v>#REF!</v>
      </c>
      <c r="B209" s="284" t="e">
        <f>#REF!</f>
        <v>#REF!</v>
      </c>
      <c r="C209" s="1751" t="e">
        <f>#REF!</f>
        <v>#REF!</v>
      </c>
      <c r="D209" s="1751"/>
      <c r="E209" s="1751"/>
      <c r="F209" s="1751"/>
      <c r="G209" s="1751"/>
      <c r="H209" s="286"/>
      <c r="AE209" s="287"/>
      <c r="AF209" s="287"/>
      <c r="AH209" s="285"/>
      <c r="AI209" s="287"/>
    </row>
    <row r="210" spans="1:35" s="226" customFormat="1" ht="19.5" hidden="1" customHeight="1">
      <c r="A210" s="283" t="e">
        <f>#REF!</f>
        <v>#REF!</v>
      </c>
      <c r="B210" s="284" t="e">
        <f>#REF!</f>
        <v>#REF!</v>
      </c>
      <c r="C210" s="1751" t="e">
        <f>#REF!</f>
        <v>#REF!</v>
      </c>
      <c r="D210" s="1751"/>
      <c r="E210" s="1751"/>
      <c r="F210" s="1751"/>
      <c r="G210" s="1751"/>
      <c r="H210" s="286"/>
      <c r="AE210" s="287"/>
      <c r="AF210" s="287"/>
      <c r="AH210" s="285"/>
      <c r="AI210" s="287"/>
    </row>
    <row r="211" spans="1:35" s="226" customFormat="1" ht="19.5" hidden="1" customHeight="1">
      <c r="A211" s="295"/>
      <c r="B211" s="282" t="e">
        <f>#REF!</f>
        <v>#REF!</v>
      </c>
      <c r="C211" s="1751" t="e">
        <f>#REF!</f>
        <v>#REF!</v>
      </c>
      <c r="D211" s="1751"/>
      <c r="E211" s="1751"/>
      <c r="F211" s="1751"/>
      <c r="G211" s="1751"/>
      <c r="H211" s="286"/>
      <c r="AE211" s="287"/>
      <c r="AF211" s="287"/>
      <c r="AH211" s="287"/>
      <c r="AI211" s="287"/>
    </row>
    <row r="212" spans="1:35" s="226" customFormat="1" ht="33" hidden="1" customHeight="1">
      <c r="A212" s="289" t="e">
        <f>#REF!</f>
        <v>#REF!</v>
      </c>
      <c r="B212" s="282" t="e">
        <f>#REF!</f>
        <v>#REF!</v>
      </c>
      <c r="C212" s="1751"/>
      <c r="D212" s="1751"/>
      <c r="E212" s="1751"/>
      <c r="F212" s="1751"/>
      <c r="G212" s="1751"/>
      <c r="H212" s="286"/>
      <c r="AE212" s="287"/>
      <c r="AF212" s="287"/>
      <c r="AH212" s="287"/>
      <c r="AI212" s="287"/>
    </row>
    <row r="213" spans="1:35" s="226" customFormat="1" ht="33" hidden="1" customHeight="1">
      <c r="A213" s="283" t="e">
        <f>#REF!</f>
        <v>#REF!</v>
      </c>
      <c r="B213" s="284" t="e">
        <f>#REF!</f>
        <v>#REF!</v>
      </c>
      <c r="C213" s="1751" t="e">
        <f>#REF!</f>
        <v>#REF!</v>
      </c>
      <c r="D213" s="1751"/>
      <c r="E213" s="1751"/>
      <c r="F213" s="1751"/>
      <c r="G213" s="1751"/>
      <c r="H213" s="286"/>
      <c r="AE213" s="287"/>
      <c r="AF213" s="287"/>
      <c r="AH213" s="285"/>
      <c r="AI213" s="287"/>
    </row>
    <row r="214" spans="1:35" s="226" customFormat="1" ht="19.5" hidden="1" customHeight="1">
      <c r="A214" s="283" t="e">
        <f>#REF!</f>
        <v>#REF!</v>
      </c>
      <c r="B214" s="284" t="e">
        <f>#REF!</f>
        <v>#REF!</v>
      </c>
      <c r="C214" s="1751" t="e">
        <f>#REF!</f>
        <v>#REF!</v>
      </c>
      <c r="D214" s="1751"/>
      <c r="E214" s="1751"/>
      <c r="F214" s="1751"/>
      <c r="G214" s="1751"/>
      <c r="H214" s="286"/>
      <c r="AE214" s="287"/>
      <c r="AF214" s="287"/>
      <c r="AH214" s="285"/>
      <c r="AI214" s="287"/>
    </row>
    <row r="215" spans="1:35" s="226" customFormat="1" ht="19.5" hidden="1" customHeight="1">
      <c r="A215" s="283" t="e">
        <f>#REF!</f>
        <v>#REF!</v>
      </c>
      <c r="B215" s="284" t="e">
        <f>#REF!</f>
        <v>#REF!</v>
      </c>
      <c r="C215" s="1751" t="e">
        <f>#REF!</f>
        <v>#REF!</v>
      </c>
      <c r="D215" s="1751"/>
      <c r="E215" s="1751"/>
      <c r="F215" s="1751"/>
      <c r="G215" s="1751"/>
      <c r="H215" s="286"/>
      <c r="AE215" s="287"/>
      <c r="AF215" s="287"/>
      <c r="AH215" s="285"/>
      <c r="AI215" s="287"/>
    </row>
    <row r="216" spans="1:35" s="226" customFormat="1" ht="19.5" hidden="1" customHeight="1">
      <c r="A216" s="295" t="e">
        <f>#REF!</f>
        <v>#REF!</v>
      </c>
      <c r="B216" s="282" t="e">
        <f>#REF!</f>
        <v>#REF!</v>
      </c>
      <c r="C216" s="1751" t="e">
        <f>#REF!</f>
        <v>#REF!</v>
      </c>
      <c r="D216" s="1751"/>
      <c r="E216" s="1751"/>
      <c r="F216" s="1751"/>
      <c r="G216" s="1751"/>
      <c r="H216" s="286"/>
      <c r="AE216" s="287"/>
      <c r="AF216" s="287"/>
      <c r="AH216" s="287"/>
      <c r="AI216" s="287"/>
    </row>
    <row r="217" spans="1:35" s="226" customFormat="1" ht="33" hidden="1" customHeight="1">
      <c r="A217" s="289" t="e">
        <f>#REF!</f>
        <v>#REF!</v>
      </c>
      <c r="B217" s="282" t="e">
        <f>#REF!</f>
        <v>#REF!</v>
      </c>
      <c r="C217" s="1751"/>
      <c r="D217" s="1751"/>
      <c r="E217" s="1751"/>
      <c r="F217" s="1751"/>
      <c r="G217" s="1751"/>
      <c r="H217" s="286"/>
      <c r="AE217" s="287"/>
      <c r="AF217" s="287"/>
      <c r="AH217" s="287"/>
      <c r="AI217" s="287"/>
    </row>
    <row r="218" spans="1:35" s="226" customFormat="1" ht="19.5" hidden="1" customHeight="1">
      <c r="A218" s="283" t="e">
        <f>#REF!</f>
        <v>#REF!</v>
      </c>
      <c r="B218" s="284" t="e">
        <f>#REF!</f>
        <v>#REF!</v>
      </c>
      <c r="C218" s="1751" t="e">
        <f>#REF!</f>
        <v>#REF!</v>
      </c>
      <c r="D218" s="1751"/>
      <c r="E218" s="1751"/>
      <c r="F218" s="1751"/>
      <c r="G218" s="1751"/>
      <c r="H218" s="286"/>
      <c r="AE218" s="287"/>
      <c r="AF218" s="287"/>
      <c r="AH218" s="285"/>
      <c r="AI218" s="287"/>
    </row>
    <row r="219" spans="1:35" s="226" customFormat="1" ht="19.5" hidden="1" customHeight="1">
      <c r="A219" s="283" t="e">
        <f>#REF!</f>
        <v>#REF!</v>
      </c>
      <c r="B219" s="284" t="e">
        <f>#REF!</f>
        <v>#REF!</v>
      </c>
      <c r="C219" s="1751" t="e">
        <f>#REF!</f>
        <v>#REF!</v>
      </c>
      <c r="D219" s="1751"/>
      <c r="E219" s="1751"/>
      <c r="F219" s="1751"/>
      <c r="G219" s="1751"/>
      <c r="H219" s="286"/>
      <c r="AE219" s="287"/>
      <c r="AF219" s="287"/>
      <c r="AH219" s="285"/>
      <c r="AI219" s="287"/>
    </row>
    <row r="220" spans="1:35" s="226" customFormat="1" ht="32.25" hidden="1" customHeight="1">
      <c r="A220" s="283" t="e">
        <f>#REF!</f>
        <v>#REF!</v>
      </c>
      <c r="B220" s="284" t="e">
        <f>#REF!</f>
        <v>#REF!</v>
      </c>
      <c r="C220" s="1751" t="e">
        <f>#REF!</f>
        <v>#REF!</v>
      </c>
      <c r="D220" s="1751"/>
      <c r="E220" s="1751"/>
      <c r="F220" s="1751"/>
      <c r="G220" s="1751"/>
      <c r="H220" s="286"/>
      <c r="AE220" s="287"/>
      <c r="AF220" s="287"/>
      <c r="AH220" s="285"/>
      <c r="AI220" s="287"/>
    </row>
    <row r="221" spans="1:35" s="226" customFormat="1" ht="19.5" hidden="1" customHeight="1">
      <c r="A221" s="283" t="e">
        <f>#REF!</f>
        <v>#REF!</v>
      </c>
      <c r="B221" s="284" t="e">
        <f>#REF!</f>
        <v>#REF!</v>
      </c>
      <c r="C221" s="1751" t="e">
        <f>#REF!</f>
        <v>#REF!</v>
      </c>
      <c r="D221" s="1751"/>
      <c r="E221" s="1751"/>
      <c r="F221" s="1751"/>
      <c r="G221" s="1751"/>
      <c r="H221" s="286"/>
      <c r="AE221" s="287"/>
      <c r="AF221" s="287"/>
      <c r="AH221" s="285"/>
      <c r="AI221" s="287"/>
    </row>
    <row r="222" spans="1:35" s="226" customFormat="1" ht="19.5" hidden="1" customHeight="1">
      <c r="A222" s="288"/>
      <c r="B222" s="282" t="e">
        <f>#REF!</f>
        <v>#REF!</v>
      </c>
      <c r="C222" s="1751" t="e">
        <f>#REF!</f>
        <v>#REF!</v>
      </c>
      <c r="D222" s="1751"/>
      <c r="E222" s="1751"/>
      <c r="F222" s="1751"/>
      <c r="G222" s="1751"/>
      <c r="H222" s="133"/>
      <c r="AE222" s="287"/>
      <c r="AF222" s="287"/>
      <c r="AH222" s="287"/>
      <c r="AI222" s="287"/>
    </row>
    <row r="223" spans="1:35" s="226" customFormat="1" hidden="1">
      <c r="A223" s="291"/>
      <c r="B223" s="282" t="e">
        <f>#REF!</f>
        <v>#REF!</v>
      </c>
      <c r="C223" s="1751" t="e">
        <f>#REF!</f>
        <v>#REF!</v>
      </c>
      <c r="D223" s="1751"/>
      <c r="E223" s="1751"/>
      <c r="F223" s="1751"/>
      <c r="G223" s="1751"/>
      <c r="H223" s="133"/>
      <c r="AE223" s="287"/>
      <c r="AF223" s="287"/>
      <c r="AH223" s="287"/>
      <c r="AI223" s="287"/>
    </row>
    <row r="224" spans="1:35" s="226" customFormat="1" ht="19.5" hidden="1" customHeight="1">
      <c r="A224" s="292"/>
      <c r="B224" s="282" t="e">
        <f>#REF!</f>
        <v>#REF!</v>
      </c>
      <c r="C224" s="1751" t="e">
        <f>#REF!</f>
        <v>#REF!</v>
      </c>
      <c r="D224" s="1751"/>
      <c r="E224" s="1751"/>
      <c r="F224" s="1751"/>
      <c r="G224" s="1751"/>
      <c r="H224" s="133"/>
      <c r="AE224" s="287"/>
      <c r="AF224" s="287"/>
      <c r="AH224" s="287"/>
      <c r="AI224" s="287"/>
    </row>
    <row r="225" spans="1:12" s="179" customFormat="1">
      <c r="A225" s="190"/>
      <c r="B225" s="191"/>
      <c r="C225" s="1752"/>
      <c r="D225" s="1752"/>
      <c r="E225" s="1752"/>
      <c r="F225" s="1752"/>
      <c r="G225" s="1752"/>
      <c r="H225" s="225"/>
      <c r="I225" s="376"/>
      <c r="J225" s="376"/>
      <c r="K225" s="376"/>
      <c r="L225" s="376"/>
    </row>
    <row r="226" spans="1:12" s="179" customFormat="1">
      <c r="A226" s="159"/>
      <c r="B226" s="164"/>
      <c r="C226" s="164"/>
      <c r="D226" s="164"/>
      <c r="E226" s="164"/>
      <c r="F226" s="164"/>
      <c r="G226" s="164"/>
      <c r="H226" s="225"/>
      <c r="I226" s="376"/>
      <c r="J226" s="376"/>
      <c r="K226" s="376"/>
      <c r="L226" s="376"/>
    </row>
    <row r="227" spans="1:12" s="179" customFormat="1">
      <c r="A227" s="159"/>
      <c r="B227" s="164"/>
      <c r="C227" s="164"/>
      <c r="D227" s="164"/>
      <c r="E227" s="164"/>
      <c r="F227" s="164"/>
      <c r="G227" s="164"/>
      <c r="H227" s="225"/>
      <c r="I227" s="376"/>
      <c r="J227" s="376"/>
      <c r="K227" s="376"/>
      <c r="L227" s="376"/>
    </row>
  </sheetData>
  <sheetProtection password="E848" sheet="1" formatColumns="0" formatRows="0" selectLockedCells="1"/>
  <customSheetViews>
    <customSheetView guid="{92E4643E-E153-4A15-ADC8-B3E5FA86113E}"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1A69D62F-E881-40D6-8A9A-90D0B2FD17F9}"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7FEA3959-92A6-4B7E-927B-087EAC5E7414}"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8DCF598F-E3E8-4517-8889-6DF83747DD2A}"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B7DA3930-F502-4F10-B6E9-DF93489BC550}"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89820FCD-8AFD-42C4-B05F-5701FCC12354}"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DECF7153-B692-414F-BA42-AEEFA09CA6EC}"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693AE0F1-9847-4E6A-B08E-BAB67D33B621}" scale="80" hiddenRows="1" hiddenColumns="1" state="hidden" topLeftCell="A4">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38BADFEC-005D-4348-A1C4-C10C151F5DFC}" scale="80" hiddenRows="1" hiddenColumns="1" state="hidden" topLeftCell="A4">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3AF5D368-0F40-4903-B06B-A4E8DE0BBD2F}" scale="80" hiddenRows="1" hiddenColumns="1">
      <selection activeCell="B22" sqref="B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091A6405-72DB-46E0-B81A-EC53A5C58396}" scale="80" hiddenRows="1" hiddenColumns="1" topLeftCell="A13">
      <selection activeCell="B22" sqref="B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27A45B7A-04F2-4516-B80B-5ED0825D4ED3}" scale="80" hiddenRows="1" hiddenColumns="1" topLeftCell="A13">
      <selection activeCell="B22" sqref="B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611D8B62-9C40-451B-ABB4-92F111B2BF43}" scale="80" hiddenRows="1" hiddenColumns="1">
      <selection activeCell="B22" sqref="B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75ADC1CB-B2FC-4413-A994-9BBA99DCA57A}"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2CE5BBB8-7D2C-4EA1-98DE-92BEDF0C8A97}"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B95AE71C-5BDA-4E26-8FE3-DB001AA67062}"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85C5F000-3F2E-4A34-B83F-6CE80CF74968}"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996AFBE6-B482-42C1-8052-EFE8998821C2}"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AD86AC6C-B2E5-489A-BA08-94D78CF752AB}"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2F2FBC91-79AB-49BF-B046-986FA957665E}"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A6F13BD3-B96C-452C-968D-78F6E5959979}"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s>
  <mergeCells count="143">
    <mergeCell ref="C213:G213"/>
    <mergeCell ref="C214:G214"/>
    <mergeCell ref="C223:G223"/>
    <mergeCell ref="C215:G215"/>
    <mergeCell ref="C216:G216"/>
    <mergeCell ref="C224:G224"/>
    <mergeCell ref="C225:G225"/>
    <mergeCell ref="C217:G217"/>
    <mergeCell ref="C218:G218"/>
    <mergeCell ref="C219:G219"/>
    <mergeCell ref="C220:G220"/>
    <mergeCell ref="C221:G221"/>
    <mergeCell ref="C222:G222"/>
    <mergeCell ref="C209:G209"/>
    <mergeCell ref="C210:G210"/>
    <mergeCell ref="C211:G211"/>
    <mergeCell ref="C212:G212"/>
    <mergeCell ref="C205:G205"/>
    <mergeCell ref="C206:G206"/>
    <mergeCell ref="C207:G207"/>
    <mergeCell ref="C208:G208"/>
    <mergeCell ref="C201:G201"/>
    <mergeCell ref="C202:G202"/>
    <mergeCell ref="C203:G203"/>
    <mergeCell ref="C204:G204"/>
    <mergeCell ref="C189:G189"/>
    <mergeCell ref="C190:G190"/>
    <mergeCell ref="C197:G197"/>
    <mergeCell ref="C198:G198"/>
    <mergeCell ref="C199:G199"/>
    <mergeCell ref="C200:G200"/>
    <mergeCell ref="C191:G191"/>
    <mergeCell ref="C192:G192"/>
    <mergeCell ref="C183:G183"/>
    <mergeCell ref="C184:G184"/>
    <mergeCell ref="C185:G185"/>
    <mergeCell ref="C186:G186"/>
    <mergeCell ref="C193:G193"/>
    <mergeCell ref="C194:G194"/>
    <mergeCell ref="C195:G195"/>
    <mergeCell ref="C196:G196"/>
    <mergeCell ref="C187:G187"/>
    <mergeCell ref="C188:G188"/>
    <mergeCell ref="C173:G173"/>
    <mergeCell ref="C174:G174"/>
    <mergeCell ref="C175:G175"/>
    <mergeCell ref="C176:G176"/>
    <mergeCell ref="C177:G177"/>
    <mergeCell ref="C178:G178"/>
    <mergeCell ref="C181:G181"/>
    <mergeCell ref="C182:G182"/>
    <mergeCell ref="C162:G162"/>
    <mergeCell ref="C163:G163"/>
    <mergeCell ref="C164:G164"/>
    <mergeCell ref="C165:G165"/>
    <mergeCell ref="C179:G179"/>
    <mergeCell ref="C180:G180"/>
    <mergeCell ref="C169:G169"/>
    <mergeCell ref="C170:G170"/>
    <mergeCell ref="C171:G171"/>
    <mergeCell ref="C172:G172"/>
    <mergeCell ref="C168:G168"/>
    <mergeCell ref="C157:G157"/>
    <mergeCell ref="C158:G158"/>
    <mergeCell ref="C159:G159"/>
    <mergeCell ref="C160:G160"/>
    <mergeCell ref="C161:G161"/>
    <mergeCell ref="C154:G154"/>
    <mergeCell ref="C167:G167"/>
    <mergeCell ref="C166:G166"/>
    <mergeCell ref="C155:G155"/>
    <mergeCell ref="C156:G156"/>
    <mergeCell ref="C150:G150"/>
    <mergeCell ref="C151:G151"/>
    <mergeCell ref="C152:G152"/>
    <mergeCell ref="C153:G153"/>
    <mergeCell ref="C126:G126"/>
    <mergeCell ref="C147:G147"/>
    <mergeCell ref="C148:G148"/>
    <mergeCell ref="C127:G127"/>
    <mergeCell ref="C128:G128"/>
    <mergeCell ref="C145:G145"/>
    <mergeCell ref="C146:G146"/>
    <mergeCell ref="C149:G149"/>
    <mergeCell ref="C130:G130"/>
    <mergeCell ref="C143:G143"/>
    <mergeCell ref="C144:G144"/>
    <mergeCell ref="C133:G133"/>
    <mergeCell ref="C134:G134"/>
    <mergeCell ref="C135:G135"/>
    <mergeCell ref="C136:G136"/>
    <mergeCell ref="C137:G137"/>
    <mergeCell ref="C138:G138"/>
    <mergeCell ref="C139:G139"/>
    <mergeCell ref="AE126:AF126"/>
    <mergeCell ref="AH126:AI126"/>
    <mergeCell ref="C131:G131"/>
    <mergeCell ref="C132:G132"/>
    <mergeCell ref="C129:G129"/>
    <mergeCell ref="C140:G140"/>
    <mergeCell ref="C141:G141"/>
    <mergeCell ref="C142:G142"/>
    <mergeCell ref="C122:G122"/>
    <mergeCell ref="C123:G123"/>
    <mergeCell ref="C124:G124"/>
    <mergeCell ref="AH125:AI125"/>
    <mergeCell ref="AE124:AF124"/>
    <mergeCell ref="AH124:AI124"/>
    <mergeCell ref="C125:G125"/>
    <mergeCell ref="AE125:AF125"/>
    <mergeCell ref="AH119:AI119"/>
    <mergeCell ref="C120:G120"/>
    <mergeCell ref="AE120:AF120"/>
    <mergeCell ref="AH120:AI120"/>
    <mergeCell ref="C119:G119"/>
    <mergeCell ref="AE119:AF119"/>
    <mergeCell ref="C121:G121"/>
    <mergeCell ref="B113:C113"/>
    <mergeCell ref="B114:C114"/>
    <mergeCell ref="AE118:AF118"/>
    <mergeCell ref="AH118:AI118"/>
    <mergeCell ref="AE14:AF14"/>
    <mergeCell ref="AH14:AI14"/>
    <mergeCell ref="B116:C116"/>
    <mergeCell ref="C118:G118"/>
    <mergeCell ref="C26:G26"/>
    <mergeCell ref="C27:G27"/>
    <mergeCell ref="A24:G24"/>
    <mergeCell ref="C25:G25"/>
    <mergeCell ref="B30:G30"/>
    <mergeCell ref="B115:C115"/>
    <mergeCell ref="A3:G3"/>
    <mergeCell ref="A4:G4"/>
    <mergeCell ref="A7:C7"/>
    <mergeCell ref="B8:C8"/>
    <mergeCell ref="B9:C9"/>
    <mergeCell ref="B10:C10"/>
    <mergeCell ref="B11:C11"/>
    <mergeCell ref="C28:G28"/>
    <mergeCell ref="A112:C112"/>
    <mergeCell ref="A108:G108"/>
    <mergeCell ref="A109:G109"/>
    <mergeCell ref="A13:G13"/>
  </mergeCells>
  <phoneticPr fontId="30" type="noConversion"/>
  <conditionalFormatting sqref="H15:H21">
    <cfRule type="expression" dxfId="5" priority="2" stopIfTrue="1">
      <formula>G15=""</formula>
    </cfRule>
  </conditionalFormatting>
  <conditionalFormatting sqref="E16:E19">
    <cfRule type="expression" dxfId="4" priority="1" stopIfTrue="1">
      <formula>D16&gt;0</formula>
    </cfRule>
  </conditionalFormatting>
  <printOptions horizontalCentered="1"/>
  <pageMargins left="0.78740157480314998" right="0.38" top="0.61" bottom="0.57999999999999996" header="0.34" footer="0.36"/>
  <pageSetup paperSize="9" orientation="portrait" horizontalDpi="300" verticalDpi="300" r:id="rId22"/>
  <headerFooter alignWithMargins="0">
    <oddFooter>&amp;R&amp;"Book Antiqua,Bold"&amp;10Schedule-7/ Page &amp;P of &amp;N</oddFooter>
  </headerFooter>
  <colBreaks count="1" manualBreakCount="1">
    <brk id="7" max="1048575" man="1"/>
  </colBreaks>
  <drawing r:id="rId2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53"/>
  </sheetPr>
  <dimension ref="A1:AS225"/>
  <sheetViews>
    <sheetView topLeftCell="A17" zoomScaleSheetLayoutView="100" workbookViewId="0">
      <selection activeCell="D15" sqref="D15:E15"/>
    </sheetView>
  </sheetViews>
  <sheetFormatPr defaultRowHeight="16.5"/>
  <cols>
    <col min="1" max="1" width="23.25" style="374" customWidth="1"/>
    <col min="2" max="2" width="19.75" style="375" customWidth="1"/>
    <col min="3" max="3" width="21.5" style="375" customWidth="1"/>
    <col min="4" max="4" width="10.25" style="375" hidden="1" customWidth="1"/>
    <col min="5" max="5" width="25.375" style="375" customWidth="1"/>
    <col min="6" max="6" width="5.25" style="375" hidden="1" customWidth="1"/>
    <col min="7" max="7" width="13.625" style="375" hidden="1" customWidth="1"/>
    <col min="8" max="8" width="20.75" style="221" customWidth="1"/>
    <col min="9" max="9" width="0.125" style="366" customWidth="1"/>
    <col min="10" max="12" width="9" style="366"/>
    <col min="13" max="29" width="9" style="127"/>
    <col min="30" max="30" width="0" style="179" hidden="1" customWidth="1"/>
    <col min="31" max="31" width="13.875" style="179" hidden="1" customWidth="1"/>
    <col min="32" max="32" width="13.625" style="179" hidden="1" customWidth="1"/>
    <col min="33" max="33" width="21.375" style="127" hidden="1" customWidth="1"/>
    <col min="34" max="34" width="12" style="127" hidden="1" customWidth="1"/>
    <col min="35" max="36" width="0" style="127" hidden="1" customWidth="1"/>
    <col min="37" max="41" width="9" style="127"/>
    <col min="42" max="45" width="9" style="132"/>
    <col min="46" max="16384" width="9" style="367"/>
  </cols>
  <sheetData>
    <row r="1" spans="1:45" ht="18" customHeight="1">
      <c r="A1" s="91" t="str">
        <f>Cover!B3</f>
        <v>NESH/CSM/G1/SRM/OT/1500-1286/NIT  dated 27/05/2024.</v>
      </c>
      <c r="B1" s="92"/>
      <c r="C1" s="93"/>
      <c r="D1" s="93"/>
      <c r="E1" s="95" t="s">
        <v>17</v>
      </c>
      <c r="F1" s="93"/>
    </row>
    <row r="2" spans="1:45" ht="18.600000000000001" customHeight="1">
      <c r="A2" s="368"/>
      <c r="B2" s="369"/>
      <c r="C2" s="370"/>
      <c r="D2" s="370"/>
      <c r="E2" s="370"/>
      <c r="F2" s="370"/>
      <c r="G2" s="370"/>
    </row>
    <row r="3" spans="1:45" ht="96.75" customHeight="1">
      <c r="A3" s="1756" t="str">
        <f>Cover!$B$2</f>
        <v>Rate Contract for Engagement of Surveying Agency for various Survey Works of Transmission Lines 132kv &amp; Above under NERTS for period of 1 Year (With 6 Months Provision for Extension)</v>
      </c>
      <c r="B3" s="1756"/>
      <c r="C3" s="1756"/>
      <c r="D3" s="1756"/>
      <c r="E3" s="1756"/>
      <c r="F3" s="722"/>
      <c r="G3" s="722"/>
      <c r="AD3" s="185" t="s">
        <v>346</v>
      </c>
      <c r="AF3" s="175">
        <f>IF(ISERROR(#REF!/('Sch-5'!D14+'Sch-5'!D16+'Sch-5'!D18)),0,#REF!/( 'Sch-5'!D14+'Sch-5'!D16+'Sch-5'!D18))</f>
        <v>0</v>
      </c>
    </row>
    <row r="4" spans="1:45" ht="21.95" customHeight="1">
      <c r="A4" s="1649" t="s">
        <v>22</v>
      </c>
      <c r="B4" s="1649"/>
      <c r="C4" s="1649"/>
      <c r="D4" s="1649"/>
      <c r="E4" s="1649"/>
      <c r="F4" s="723"/>
      <c r="G4" s="723"/>
      <c r="AD4" s="185" t="s">
        <v>347</v>
      </c>
      <c r="AF4" s="175" t="e">
        <f>#REF!</f>
        <v>#REF!</v>
      </c>
    </row>
    <row r="5" spans="1:45" ht="18.600000000000001" customHeight="1">
      <c r="A5" s="78"/>
      <c r="B5" s="112"/>
      <c r="C5" s="112"/>
      <c r="D5" s="112"/>
      <c r="E5" s="112"/>
      <c r="F5" s="112"/>
      <c r="G5" s="112"/>
      <c r="AD5" s="185" t="s">
        <v>354</v>
      </c>
      <c r="AF5" s="175">
        <f>IF(ISERROR(#REF!/#REF!),0,#REF! /#REF!)</f>
        <v>0</v>
      </c>
    </row>
    <row r="6" spans="1:45" ht="16.5" customHeight="1">
      <c r="A6" s="35" t="str">
        <f>'Sch-1'!A6</f>
        <v>Bidder’s Name and Address (e) :</v>
      </c>
      <c r="B6" s="45"/>
      <c r="C6" s="45"/>
      <c r="D6" s="45"/>
      <c r="E6" s="608" t="s">
        <v>400</v>
      </c>
      <c r="F6" s="45"/>
      <c r="G6" s="69"/>
      <c r="H6" s="222"/>
      <c r="AD6" s="185" t="s">
        <v>355</v>
      </c>
      <c r="AF6" s="175" t="e">
        <f>#REF!</f>
        <v>#REF!</v>
      </c>
    </row>
    <row r="7" spans="1:45" ht="15" customHeight="1">
      <c r="A7" s="1755">
        <f>'Sch-1'!A7</f>
        <v>0</v>
      </c>
      <c r="B7" s="1755"/>
      <c r="C7" s="1755"/>
      <c r="D7" s="757"/>
      <c r="E7" s="609" t="str">
        <f>'Sch-1'!M7</f>
        <v>Sr General Manager (C&amp;M)</v>
      </c>
      <c r="F7" s="757"/>
      <c r="G7" s="68"/>
      <c r="H7" s="222"/>
      <c r="AD7" s="185" t="s">
        <v>350</v>
      </c>
      <c r="AF7" s="175" t="e">
        <f>SUM(AF3:AF6)</f>
        <v>#REF!</v>
      </c>
    </row>
    <row r="8" spans="1:45" ht="36" customHeight="1">
      <c r="A8" s="46" t="s">
        <v>416</v>
      </c>
      <c r="B8" s="1697" t="str">
        <f>IF('Sch-1'!B8=0, "", 'Sch-1'!B8)</f>
        <v>Name_Name</v>
      </c>
      <c r="C8" s="1697"/>
      <c r="D8" s="755"/>
      <c r="E8" s="725" t="str">
        <f>'Sch-1'!M8</f>
        <v xml:space="preserve">Power Grid Corporation of India Limited </v>
      </c>
      <c r="F8" s="755"/>
      <c r="G8" s="68"/>
      <c r="H8" s="222"/>
    </row>
    <row r="9" spans="1:45" ht="15.75" customHeight="1">
      <c r="A9" s="46" t="s">
        <v>417</v>
      </c>
      <c r="B9" s="1697" t="str">
        <f>IF('Sch-1'!B9=0, "", 'Sch-1'!B9)</f>
        <v>Address1</v>
      </c>
      <c r="C9" s="1697"/>
      <c r="D9" s="755"/>
      <c r="E9" s="609" t="str">
        <f>'Sch-1'!M9</f>
        <v>North Eastern Region</v>
      </c>
      <c r="F9" s="755"/>
      <c r="G9" s="68"/>
      <c r="H9" s="222"/>
    </row>
    <row r="10" spans="1:45" ht="15.75" customHeight="1">
      <c r="A10" s="371"/>
      <c r="B10" s="1759" t="str">
        <f>IF('Sch-1'!B10=0, "", 'Sch-1'!B10)</f>
        <v>Address2</v>
      </c>
      <c r="C10" s="1759"/>
      <c r="D10" s="756"/>
      <c r="E10" s="609" t="str">
        <f>'Sch-1'!M10</f>
        <v xml:space="preserve">Dongtieh, Lower Nongrah, Lapalang </v>
      </c>
      <c r="F10" s="756"/>
      <c r="G10" s="301"/>
      <c r="H10" s="222"/>
      <c r="AD10" s="185" t="s">
        <v>297</v>
      </c>
      <c r="AF10" s="187">
        <f>'Sch-1'!AA10</f>
        <v>0</v>
      </c>
    </row>
    <row r="11" spans="1:45" ht="15.75" customHeight="1">
      <c r="A11" s="371"/>
      <c r="B11" s="1759" t="str">
        <f>IF('Sch-1'!B11=0, "", 'Sch-1'!B11)</f>
        <v/>
      </c>
      <c r="C11" s="1759"/>
      <c r="D11" s="756"/>
      <c r="E11" s="609" t="str">
        <f>'Sch-1'!M11</f>
        <v>Shillong – 793 006 (Meghalaya).</v>
      </c>
      <c r="F11" s="756"/>
      <c r="G11" s="301"/>
      <c r="H11" s="222"/>
      <c r="AD11" s="185"/>
      <c r="AF11" s="175"/>
    </row>
    <row r="12" spans="1:45" ht="15.75" customHeight="1">
      <c r="A12" s="724" t="s">
        <v>19</v>
      </c>
      <c r="B12" s="756"/>
      <c r="C12" s="756"/>
      <c r="D12" s="756"/>
      <c r="E12" s="756"/>
      <c r="F12" s="756"/>
      <c r="G12" s="301"/>
      <c r="H12" s="222"/>
      <c r="AD12" s="185"/>
      <c r="AF12" s="175"/>
    </row>
    <row r="13" spans="1:45" ht="100.5" customHeight="1">
      <c r="A13" s="1768" t="s">
        <v>18</v>
      </c>
      <c r="B13" s="1768"/>
      <c r="C13" s="1768"/>
      <c r="D13" s="1768"/>
      <c r="E13" s="1768"/>
      <c r="F13" s="760"/>
      <c r="G13" s="37"/>
      <c r="AG13" s="179"/>
    </row>
    <row r="14" spans="1:45" s="127" customFormat="1" ht="41.25" customHeight="1">
      <c r="A14" s="751" t="s">
        <v>11</v>
      </c>
      <c r="B14" s="1769" t="s">
        <v>561</v>
      </c>
      <c r="C14" s="1770"/>
      <c r="D14" s="1770"/>
      <c r="E14" s="1771"/>
      <c r="F14" s="717"/>
      <c r="G14" s="37"/>
      <c r="H14" s="221"/>
      <c r="I14" s="366"/>
      <c r="J14" s="366"/>
      <c r="K14" s="366"/>
      <c r="L14" s="366"/>
      <c r="AD14" s="179"/>
      <c r="AE14" s="179"/>
      <c r="AF14" s="179"/>
      <c r="AG14" s="179"/>
      <c r="AP14" s="132"/>
      <c r="AQ14" s="132"/>
      <c r="AR14" s="132"/>
      <c r="AS14" s="132"/>
    </row>
    <row r="15" spans="1:45" s="127" customFormat="1" ht="72.75" customHeight="1">
      <c r="A15" s="752"/>
      <c r="B15" s="773" t="s">
        <v>562</v>
      </c>
      <c r="C15" s="769" t="s">
        <v>563</v>
      </c>
      <c r="D15" s="774"/>
      <c r="E15" s="773" t="s">
        <v>564</v>
      </c>
      <c r="F15" s="717"/>
      <c r="G15" s="37"/>
      <c r="H15" s="221"/>
      <c r="I15" s="366"/>
      <c r="J15" s="366"/>
      <c r="K15" s="366"/>
      <c r="L15" s="366"/>
      <c r="AD15" s="179"/>
      <c r="AE15" s="179"/>
      <c r="AF15" s="179"/>
      <c r="AG15" s="179"/>
      <c r="AP15" s="132"/>
      <c r="AQ15" s="132"/>
      <c r="AR15" s="132"/>
      <c r="AS15" s="132"/>
    </row>
    <row r="16" spans="1:45" s="127" customFormat="1" ht="51" customHeight="1">
      <c r="A16" s="753" t="s">
        <v>565</v>
      </c>
      <c r="B16" s="775"/>
      <c r="C16" s="775"/>
      <c r="D16" s="775"/>
      <c r="E16" s="775"/>
      <c r="F16" s="717"/>
      <c r="G16" s="37"/>
      <c r="H16" s="221"/>
      <c r="I16" s="366"/>
      <c r="J16" s="366"/>
      <c r="K16" s="366"/>
      <c r="L16" s="366"/>
      <c r="AD16" s="179"/>
      <c r="AE16" s="179"/>
      <c r="AF16" s="179"/>
      <c r="AG16" s="179"/>
      <c r="AP16" s="132"/>
      <c r="AQ16" s="132"/>
      <c r="AR16" s="132"/>
      <c r="AS16" s="132"/>
    </row>
    <row r="17" spans="1:45" s="127" customFormat="1" ht="51.75" customHeight="1">
      <c r="A17" s="753" t="s">
        <v>566</v>
      </c>
      <c r="B17" s="775"/>
      <c r="C17" s="775"/>
      <c r="D17" s="775"/>
      <c r="E17" s="775"/>
      <c r="F17" s="717"/>
      <c r="G17" s="37"/>
      <c r="H17" s="221"/>
      <c r="I17" s="366"/>
      <c r="J17" s="366"/>
      <c r="K17" s="366"/>
      <c r="L17" s="366"/>
      <c r="AD17" s="179"/>
      <c r="AE17" s="179"/>
      <c r="AF17" s="179"/>
      <c r="AG17" s="179"/>
      <c r="AP17" s="132"/>
      <c r="AQ17" s="132"/>
      <c r="AR17" s="132"/>
      <c r="AS17" s="132"/>
    </row>
    <row r="18" spans="1:45" s="127" customFormat="1" ht="51.75" customHeight="1">
      <c r="A18" s="753" t="s">
        <v>569</v>
      </c>
      <c r="B18" s="775"/>
      <c r="C18" s="775"/>
      <c r="D18" s="776"/>
      <c r="E18" s="777"/>
      <c r="F18" s="717"/>
      <c r="G18" s="37"/>
      <c r="H18" s="221"/>
      <c r="I18" s="366"/>
      <c r="J18" s="366"/>
      <c r="K18" s="366"/>
      <c r="L18" s="366"/>
      <c r="AD18" s="179"/>
      <c r="AE18" s="179"/>
      <c r="AF18" s="179"/>
      <c r="AG18" s="179"/>
      <c r="AP18" s="132"/>
      <c r="AQ18" s="132"/>
      <c r="AR18" s="132"/>
      <c r="AS18" s="132"/>
    </row>
    <row r="19" spans="1:45" s="127" customFormat="1" ht="33.75" customHeight="1">
      <c r="A19" s="752"/>
      <c r="B19" s="1769" t="s">
        <v>567</v>
      </c>
      <c r="C19" s="1770"/>
      <c r="D19" s="1770"/>
      <c r="E19" s="1771"/>
      <c r="F19" s="717"/>
      <c r="G19" s="37"/>
      <c r="H19" s="221"/>
      <c r="I19" s="366"/>
      <c r="J19" s="366"/>
      <c r="K19" s="366"/>
      <c r="L19" s="366"/>
      <c r="AD19" s="179"/>
      <c r="AE19" s="179"/>
      <c r="AF19" s="179"/>
      <c r="AG19" s="179"/>
      <c r="AP19" s="132"/>
      <c r="AQ19" s="132"/>
      <c r="AR19" s="132"/>
      <c r="AS19" s="132"/>
    </row>
    <row r="20" spans="1:45" s="127" customFormat="1" ht="47.25" customHeight="1">
      <c r="A20" s="753" t="s">
        <v>548</v>
      </c>
      <c r="B20" s="1772"/>
      <c r="C20" s="1773"/>
      <c r="D20" s="1773"/>
      <c r="E20" s="1774"/>
      <c r="F20" s="717"/>
      <c r="G20" s="37"/>
      <c r="H20" s="221"/>
      <c r="I20" s="366"/>
      <c r="J20" s="366"/>
      <c r="K20" s="366"/>
      <c r="L20" s="366"/>
      <c r="AD20" s="179"/>
      <c r="AE20" s="179"/>
      <c r="AF20" s="179"/>
      <c r="AG20" s="179"/>
      <c r="AP20" s="132"/>
      <c r="AQ20" s="132"/>
      <c r="AR20" s="132"/>
      <c r="AS20" s="132"/>
    </row>
    <row r="21" spans="1:45" s="127" customFormat="1" ht="19.5" customHeight="1">
      <c r="A21" s="628"/>
      <c r="B21" s="628"/>
      <c r="C21" s="628"/>
      <c r="D21" s="628"/>
      <c r="E21" s="628"/>
      <c r="F21" s="628"/>
      <c r="G21" s="628"/>
      <c r="H21" s="223"/>
      <c r="I21" s="366"/>
      <c r="J21" s="366"/>
      <c r="K21" s="366"/>
      <c r="L21" s="366"/>
      <c r="AD21" s="220" t="s">
        <v>273</v>
      </c>
      <c r="AE21" s="189" t="e">
        <f>#REF!-#REF!</f>
        <v>#REF!</v>
      </c>
      <c r="AF21" s="179"/>
      <c r="AG21" s="220" t="s">
        <v>300</v>
      </c>
      <c r="AH21" s="189" t="e">
        <f>#REF!-#REF!</f>
        <v>#REF!</v>
      </c>
      <c r="AI21" s="179"/>
      <c r="AP21" s="132"/>
      <c r="AQ21" s="132"/>
      <c r="AR21" s="132"/>
      <c r="AS21" s="132"/>
    </row>
    <row r="22" spans="1:45" s="127" customFormat="1" ht="21" customHeight="1">
      <c r="A22" s="1766"/>
      <c r="B22" s="1766"/>
      <c r="C22" s="1766"/>
      <c r="D22" s="1766"/>
      <c r="E22" s="1766"/>
      <c r="F22" s="1766"/>
      <c r="G22" s="1766"/>
      <c r="H22" s="221"/>
      <c r="I22" s="366"/>
      <c r="J22" s="366"/>
      <c r="K22" s="366"/>
      <c r="L22" s="366"/>
      <c r="AD22" s="179" t="s">
        <v>306</v>
      </c>
      <c r="AE22" s="220" t="e">
        <f>IF(#REF!&gt;0,#REF!&amp; " Item(s) in Sch-3", "")</f>
        <v>#REF!</v>
      </c>
      <c r="AF22" s="189"/>
      <c r="AG22" s="179"/>
      <c r="AP22" s="132"/>
      <c r="AQ22" s="132"/>
      <c r="AR22" s="132"/>
      <c r="AS22" s="132"/>
    </row>
    <row r="23" spans="1:45" s="127" customFormat="1" ht="16.5" customHeight="1">
      <c r="A23" s="761"/>
      <c r="B23" s="761"/>
      <c r="C23" s="1767"/>
      <c r="D23" s="1767"/>
      <c r="E23" s="1767"/>
      <c r="F23" s="1767"/>
      <c r="G23" s="1767"/>
      <c r="H23" s="221"/>
      <c r="I23" s="366"/>
      <c r="J23" s="366"/>
      <c r="K23" s="366"/>
      <c r="L23" s="366"/>
      <c r="AD23" s="179"/>
      <c r="AE23" s="220"/>
      <c r="AF23" s="189"/>
      <c r="AG23" s="179"/>
      <c r="AP23" s="132"/>
      <c r="AQ23" s="132"/>
      <c r="AR23" s="132"/>
      <c r="AS23" s="132"/>
    </row>
    <row r="24" spans="1:45" s="127" customFormat="1" ht="27.95" customHeight="1">
      <c r="A24" s="98" t="s">
        <v>410</v>
      </c>
      <c r="B24" s="630" t="str">
        <f>'Sch-1'!B35</f>
        <v>30  Apr  2024</v>
      </c>
      <c r="C24" s="763" t="e">
        <f>"Printed Name   : " &amp; 'Sch-1'!#REF!</f>
        <v>#REF!</v>
      </c>
      <c r="D24" s="763"/>
      <c r="E24" s="763" t="e">
        <f xml:space="preserve"> IF(#REF!=0, "",#REF!)</f>
        <v>#REF!</v>
      </c>
      <c r="F24" s="763"/>
      <c r="G24" s="763"/>
      <c r="H24" s="221"/>
      <c r="I24" s="366"/>
      <c r="J24" s="366"/>
      <c r="K24" s="366"/>
      <c r="L24" s="366"/>
      <c r="AD24" s="179"/>
      <c r="AE24" s="179"/>
      <c r="AF24" s="179"/>
      <c r="AG24" s="179"/>
      <c r="AP24" s="132"/>
      <c r="AQ24" s="132"/>
      <c r="AR24" s="132"/>
      <c r="AS24" s="132"/>
    </row>
    <row r="25" spans="1:45" s="127" customFormat="1" ht="27.95" customHeight="1">
      <c r="A25" s="98" t="s">
        <v>411</v>
      </c>
      <c r="B25" s="69" t="str">
        <f>'Sch-1'!B36</f>
        <v>Place_Place</v>
      </c>
      <c r="C25" s="763" t="e">
        <f>"Designation      : " &amp; 'Sch-1'!#REF!</f>
        <v>#REF!</v>
      </c>
      <c r="D25" s="763"/>
      <c r="E25" s="763" t="e">
        <f xml:space="preserve"> IF(#REF!=0, "",#REF!)</f>
        <v>#REF!</v>
      </c>
      <c r="F25" s="763"/>
      <c r="G25" s="763"/>
      <c r="H25" s="221"/>
      <c r="I25" s="366"/>
      <c r="J25" s="366"/>
      <c r="K25" s="366"/>
      <c r="L25" s="366"/>
      <c r="AD25" s="179"/>
      <c r="AE25" s="179"/>
      <c r="AF25" s="179"/>
      <c r="AG25" s="179"/>
      <c r="AP25" s="132"/>
      <c r="AQ25" s="132"/>
      <c r="AR25" s="132"/>
      <c r="AS25" s="132"/>
    </row>
    <row r="26" spans="1:45" s="127" customFormat="1" ht="27.95" customHeight="1">
      <c r="A26" s="99"/>
      <c r="B26" s="98"/>
      <c r="C26" s="763"/>
      <c r="D26" s="763"/>
      <c r="E26" s="763"/>
      <c r="F26" s="763"/>
      <c r="G26" s="763"/>
      <c r="H26" s="221"/>
      <c r="I26" s="366"/>
      <c r="J26" s="366"/>
      <c r="K26" s="366"/>
      <c r="L26" s="366"/>
      <c r="AD26" s="179"/>
      <c r="AE26" s="179"/>
      <c r="AF26" s="179"/>
      <c r="AG26" s="179"/>
      <c r="AP26" s="132"/>
      <c r="AQ26" s="132"/>
      <c r="AR26" s="132"/>
      <c r="AS26" s="132"/>
    </row>
    <row r="27" spans="1:45" s="127" customFormat="1" ht="27.95" customHeight="1">
      <c r="A27" s="99"/>
      <c r="B27" s="98"/>
      <c r="C27" s="631"/>
      <c r="D27" s="631"/>
      <c r="E27" s="631"/>
      <c r="F27" s="631"/>
      <c r="G27" s="631"/>
      <c r="H27" s="221"/>
      <c r="I27" s="366"/>
      <c r="J27" s="366"/>
      <c r="K27" s="366"/>
      <c r="L27" s="366"/>
      <c r="AD27" s="179"/>
      <c r="AE27" s="179"/>
      <c r="AF27" s="179"/>
      <c r="AG27" s="179"/>
      <c r="AP27" s="132"/>
      <c r="AQ27" s="132"/>
      <c r="AR27" s="132"/>
      <c r="AS27" s="132"/>
    </row>
    <row r="28" spans="1:45" s="127" customFormat="1" ht="33.75" customHeight="1">
      <c r="A28" s="629"/>
      <c r="B28" s="1758"/>
      <c r="C28" s="1758"/>
      <c r="D28" s="1758"/>
      <c r="E28" s="1758"/>
      <c r="F28" s="1758"/>
      <c r="G28" s="764"/>
      <c r="H28" s="221"/>
      <c r="I28" s="366"/>
      <c r="J28" s="366"/>
      <c r="K28" s="366"/>
      <c r="L28" s="366"/>
      <c r="AD28" s="179"/>
      <c r="AE28" s="179"/>
      <c r="AF28" s="179"/>
      <c r="AP28" s="132"/>
      <c r="AQ28" s="132"/>
      <c r="AR28" s="132"/>
      <c r="AS28" s="132"/>
    </row>
    <row r="29" spans="1:45" s="127" customFormat="1" ht="31.5" customHeight="1">
      <c r="A29" s="374"/>
      <c r="B29" s="375"/>
      <c r="C29" s="375"/>
      <c r="D29" s="375"/>
      <c r="E29" s="375"/>
      <c r="F29" s="375"/>
      <c r="G29" s="375"/>
      <c r="H29" s="224"/>
      <c r="I29" s="366"/>
      <c r="J29" s="366"/>
      <c r="K29" s="366"/>
      <c r="L29" s="366"/>
      <c r="AD29" s="179"/>
      <c r="AE29" s="179"/>
      <c r="AF29" s="179"/>
      <c r="AP29" s="132"/>
      <c r="AQ29" s="132"/>
      <c r="AR29" s="132"/>
      <c r="AS29" s="132"/>
    </row>
    <row r="101" spans="1:12" s="179" customFormat="1">
      <c r="A101" s="754"/>
      <c r="B101" s="164"/>
      <c r="C101" s="164"/>
      <c r="D101" s="164"/>
      <c r="E101" s="164"/>
      <c r="F101" s="164"/>
      <c r="G101" s="164"/>
      <c r="H101" s="225"/>
      <c r="I101" s="376"/>
      <c r="J101" s="376"/>
      <c r="K101" s="376"/>
      <c r="L101" s="376"/>
    </row>
    <row r="102" spans="1:12" s="179" customFormat="1">
      <c r="A102" s="754"/>
      <c r="B102" s="164"/>
      <c r="C102" s="164"/>
      <c r="D102" s="164"/>
      <c r="E102" s="164"/>
      <c r="F102" s="164"/>
      <c r="G102" s="164"/>
      <c r="H102" s="225"/>
      <c r="I102" s="376"/>
      <c r="J102" s="376"/>
      <c r="K102" s="376"/>
      <c r="L102" s="376"/>
    </row>
    <row r="103" spans="1:12" s="179" customFormat="1">
      <c r="A103" s="754"/>
      <c r="B103" s="164"/>
      <c r="C103" s="164"/>
      <c r="D103" s="164"/>
      <c r="E103" s="164"/>
      <c r="F103" s="164"/>
      <c r="G103" s="164"/>
      <c r="H103" s="225"/>
      <c r="I103" s="376"/>
      <c r="J103" s="376"/>
      <c r="K103" s="376"/>
      <c r="L103" s="376"/>
    </row>
    <row r="104" spans="1:12" s="226" customFormat="1" hidden="1">
      <c r="A104" s="135" t="str">
        <f>A1</f>
        <v>NESH/CSM/G1/SRM/OT/1500-1286/NIT  dated 27/05/2024.</v>
      </c>
      <c r="B104" s="103"/>
      <c r="C104" s="134"/>
      <c r="D104" s="134"/>
      <c r="E104" s="134"/>
      <c r="F104" s="134"/>
      <c r="G104" s="134"/>
      <c r="H104" s="133"/>
    </row>
    <row r="105" spans="1:12" s="226" customFormat="1" hidden="1">
      <c r="A105" s="74"/>
      <c r="B105" s="98"/>
      <c r="C105" s="99"/>
      <c r="D105" s="99"/>
      <c r="E105" s="99"/>
      <c r="F105" s="99"/>
      <c r="G105" s="99"/>
      <c r="H105" s="133"/>
    </row>
    <row r="106" spans="1:12" s="226" customFormat="1" ht="35.25" hidden="1" customHeight="1">
      <c r="A106" s="1756" t="str">
        <f t="shared" ref="A106:C107" si="0">A3</f>
        <v>Rate Contract for Engagement of Surveying Agency for various Survey Works of Transmission Lines 132kv &amp; Above under NERTS for period of 1 Year (With 6 Months Provision for Extension)</v>
      </c>
      <c r="B106" s="1756">
        <f t="shared" si="0"/>
        <v>0</v>
      </c>
      <c r="C106" s="1756">
        <f t="shared" si="0"/>
        <v>0</v>
      </c>
      <c r="D106" s="1756"/>
      <c r="E106" s="1756"/>
      <c r="F106" s="1756"/>
      <c r="G106" s="1756">
        <f>G3</f>
        <v>0</v>
      </c>
      <c r="H106" s="133"/>
    </row>
    <row r="107" spans="1:12" s="226" customFormat="1" hidden="1">
      <c r="A107" s="1757" t="str">
        <f t="shared" si="0"/>
        <v>(GUARANTEED DECLARATION )</v>
      </c>
      <c r="B107" s="1757">
        <f t="shared" si="0"/>
        <v>0</v>
      </c>
      <c r="C107" s="1757">
        <f t="shared" si="0"/>
        <v>0</v>
      </c>
      <c r="D107" s="1757"/>
      <c r="E107" s="1757"/>
      <c r="F107" s="1757"/>
      <c r="G107" s="1757">
        <f>G4</f>
        <v>0</v>
      </c>
      <c r="H107" s="133"/>
    </row>
    <row r="108" spans="1:12" s="226" customFormat="1" hidden="1">
      <c r="A108" s="273"/>
      <c r="B108" s="758"/>
      <c r="C108" s="758"/>
      <c r="D108" s="758"/>
      <c r="E108" s="758"/>
      <c r="F108" s="758"/>
      <c r="G108" s="758"/>
      <c r="H108" s="133"/>
    </row>
    <row r="109" spans="1:12" s="226" customFormat="1" hidden="1">
      <c r="A109" s="111" t="str">
        <f>A6</f>
        <v>Bidder’s Name and Address (e) :</v>
      </c>
      <c r="B109" s="275"/>
      <c r="C109" s="275"/>
      <c r="D109" s="275"/>
      <c r="E109" s="275"/>
      <c r="F109" s="275"/>
      <c r="G109" s="69">
        <f t="shared" ref="G109:G114" si="1">G6</f>
        <v>0</v>
      </c>
      <c r="H109" s="133"/>
    </row>
    <row r="110" spans="1:12" s="226" customFormat="1" hidden="1">
      <c r="A110" s="1755">
        <f>A7</f>
        <v>0</v>
      </c>
      <c r="B110" s="1755">
        <f t="shared" ref="B110:C114" si="2">B7</f>
        <v>0</v>
      </c>
      <c r="C110" s="1755">
        <f t="shared" si="2"/>
        <v>0</v>
      </c>
      <c r="D110" s="757"/>
      <c r="E110" s="757"/>
      <c r="F110" s="757"/>
      <c r="G110" s="262">
        <f t="shared" si="1"/>
        <v>0</v>
      </c>
      <c r="H110" s="133"/>
    </row>
    <row r="111" spans="1:12" s="226" customFormat="1" hidden="1">
      <c r="A111" s="276" t="str">
        <f>A8</f>
        <v>Name     :</v>
      </c>
      <c r="B111" s="1753" t="str">
        <f t="shared" si="2"/>
        <v>Name_Name</v>
      </c>
      <c r="C111" s="1753">
        <f t="shared" si="2"/>
        <v>0</v>
      </c>
      <c r="D111" s="759"/>
      <c r="E111" s="759"/>
      <c r="F111" s="759"/>
      <c r="G111" s="262">
        <f t="shared" si="1"/>
        <v>0</v>
      </c>
      <c r="H111" s="133"/>
    </row>
    <row r="112" spans="1:12" s="226" customFormat="1" hidden="1">
      <c r="A112" s="276" t="str">
        <f>A9</f>
        <v>Address :</v>
      </c>
      <c r="B112" s="1753" t="str">
        <f t="shared" si="2"/>
        <v>Address1</v>
      </c>
      <c r="C112" s="1753">
        <f t="shared" si="2"/>
        <v>0</v>
      </c>
      <c r="D112" s="759"/>
      <c r="E112" s="759"/>
      <c r="F112" s="759"/>
      <c r="G112" s="262">
        <f t="shared" si="1"/>
        <v>0</v>
      </c>
      <c r="H112" s="133"/>
    </row>
    <row r="113" spans="1:35" s="226" customFormat="1" hidden="1">
      <c r="A113" s="277"/>
      <c r="B113" s="1753" t="str">
        <f t="shared" si="2"/>
        <v>Address2</v>
      </c>
      <c r="C113" s="1753">
        <f t="shared" si="2"/>
        <v>0</v>
      </c>
      <c r="D113" s="759"/>
      <c r="E113" s="759"/>
      <c r="F113" s="759"/>
      <c r="G113" s="262">
        <f t="shared" si="1"/>
        <v>0</v>
      </c>
      <c r="H113" s="133"/>
    </row>
    <row r="114" spans="1:35" s="226" customFormat="1" hidden="1">
      <c r="A114" s="277"/>
      <c r="B114" s="1753" t="str">
        <f t="shared" si="2"/>
        <v/>
      </c>
      <c r="C114" s="1753">
        <f t="shared" si="2"/>
        <v>0</v>
      </c>
      <c r="D114" s="759"/>
      <c r="E114" s="759"/>
      <c r="F114" s="759"/>
      <c r="G114" s="262">
        <f t="shared" si="1"/>
        <v>0</v>
      </c>
      <c r="H114" s="133"/>
    </row>
    <row r="115" spans="1:35" s="226" customFormat="1" hidden="1">
      <c r="A115" s="264"/>
      <c r="B115" s="77"/>
      <c r="C115" s="77"/>
      <c r="D115" s="77"/>
      <c r="E115" s="77"/>
      <c r="F115" s="77"/>
      <c r="G115" s="77"/>
      <c r="H115" s="133"/>
    </row>
    <row r="116" spans="1:35" s="226" customFormat="1" ht="33.75" hidden="1" customHeight="1">
      <c r="A116" s="278" t="e">
        <f>#REF!</f>
        <v>#REF!</v>
      </c>
      <c r="B116" s="279" t="e">
        <f>#REF!</f>
        <v>#REF!</v>
      </c>
      <c r="C116" s="1749" t="e">
        <f>#REF!</f>
        <v>#REF!</v>
      </c>
      <c r="D116" s="1749"/>
      <c r="E116" s="1749"/>
      <c r="F116" s="1749"/>
      <c r="G116" s="1749"/>
      <c r="H116" s="133"/>
      <c r="AE116" s="1749"/>
      <c r="AF116" s="1749"/>
      <c r="AH116" s="1749"/>
      <c r="AI116" s="1749"/>
    </row>
    <row r="117" spans="1:35" s="226" customFormat="1" hidden="1">
      <c r="A117" s="758" t="e">
        <f>#REF!</f>
        <v>#REF!</v>
      </c>
      <c r="B117" s="758" t="e">
        <f>#REF!</f>
        <v>#REF!</v>
      </c>
      <c r="C117" s="1750" t="e">
        <f>#REF!</f>
        <v>#REF!</v>
      </c>
      <c r="D117" s="1750"/>
      <c r="E117" s="1750"/>
      <c r="F117" s="1750"/>
      <c r="G117" s="1750"/>
      <c r="H117" s="133"/>
      <c r="AE117" s="1750"/>
      <c r="AF117" s="1750"/>
      <c r="AH117" s="1750"/>
      <c r="AI117" s="1750"/>
    </row>
    <row r="118" spans="1:35" s="226" customFormat="1" hidden="1">
      <c r="A118" s="281" t="e">
        <f>#REF!</f>
        <v>#REF!</v>
      </c>
      <c r="B118" s="282" t="e">
        <f>#REF!</f>
        <v>#REF!</v>
      </c>
      <c r="C118" s="1750"/>
      <c r="D118" s="1750"/>
      <c r="E118" s="1750"/>
      <c r="F118" s="1750"/>
      <c r="G118" s="1750"/>
      <c r="H118" s="133"/>
      <c r="AE118" s="1750"/>
      <c r="AF118" s="1750"/>
      <c r="AH118" s="1750"/>
      <c r="AI118" s="1750"/>
    </row>
    <row r="119" spans="1:35" s="226" customFormat="1" hidden="1">
      <c r="A119" s="283" t="e">
        <f>#REF!</f>
        <v>#REF!</v>
      </c>
      <c r="B119" s="284" t="e">
        <f>#REF!</f>
        <v>#REF!</v>
      </c>
      <c r="C119" s="1751" t="e">
        <f>#REF!</f>
        <v>#REF!</v>
      </c>
      <c r="D119" s="1751"/>
      <c r="E119" s="1751"/>
      <c r="F119" s="1751"/>
      <c r="G119" s="1751"/>
      <c r="H119" s="286"/>
      <c r="AE119" s="762"/>
      <c r="AF119" s="762"/>
      <c r="AH119" s="762"/>
      <c r="AI119" s="762"/>
    </row>
    <row r="120" spans="1:35" s="226" customFormat="1" hidden="1">
      <c r="A120" s="283" t="e">
        <f>#REF!</f>
        <v>#REF!</v>
      </c>
      <c r="B120" s="284" t="e">
        <f>#REF!</f>
        <v>#REF!</v>
      </c>
      <c r="C120" s="1751" t="e">
        <f>#REF!</f>
        <v>#REF!</v>
      </c>
      <c r="D120" s="1751"/>
      <c r="E120" s="1751"/>
      <c r="F120" s="1751"/>
      <c r="G120" s="1751"/>
      <c r="H120" s="286"/>
      <c r="AE120" s="287"/>
      <c r="AF120" s="287"/>
      <c r="AH120" s="762"/>
      <c r="AI120" s="287"/>
    </row>
    <row r="121" spans="1:35" s="226" customFormat="1" ht="20.100000000000001" hidden="1" customHeight="1">
      <c r="A121" s="288"/>
      <c r="B121" s="282" t="e">
        <f>#REF!</f>
        <v>#REF!</v>
      </c>
      <c r="C121" s="1751" t="e">
        <f>#REF!</f>
        <v>#REF!</v>
      </c>
      <c r="D121" s="1751"/>
      <c r="E121" s="1751"/>
      <c r="F121" s="1751"/>
      <c r="G121" s="1751"/>
      <c r="H121" s="133"/>
      <c r="AE121" s="287"/>
      <c r="AF121" s="287"/>
      <c r="AH121" s="287"/>
      <c r="AI121" s="287"/>
    </row>
    <row r="122" spans="1:35" s="226" customFormat="1" hidden="1">
      <c r="A122" s="281" t="e">
        <f>#REF!</f>
        <v>#REF!</v>
      </c>
      <c r="B122" s="282" t="e">
        <f>#REF!</f>
        <v>#REF!</v>
      </c>
      <c r="C122" s="1751"/>
      <c r="D122" s="1751"/>
      <c r="E122" s="1751"/>
      <c r="F122" s="1751"/>
      <c r="G122" s="1751"/>
      <c r="H122" s="133"/>
      <c r="AE122" s="1751"/>
      <c r="AF122" s="1751"/>
      <c r="AH122" s="1751"/>
      <c r="AI122" s="1751"/>
    </row>
    <row r="123" spans="1:35" s="226" customFormat="1" hidden="1">
      <c r="A123" s="289" t="e">
        <f>#REF!</f>
        <v>#REF!</v>
      </c>
      <c r="B123" s="282" t="e">
        <f>#REF!</f>
        <v>#REF!</v>
      </c>
      <c r="C123" s="1751"/>
      <c r="D123" s="1751"/>
      <c r="E123" s="1751"/>
      <c r="F123" s="1751"/>
      <c r="G123" s="1751"/>
      <c r="H123" s="133"/>
      <c r="AE123" s="1751"/>
      <c r="AF123" s="1751"/>
      <c r="AH123" s="1751"/>
      <c r="AI123" s="1751"/>
    </row>
    <row r="124" spans="1:35" s="226" customFormat="1" hidden="1">
      <c r="A124" s="290" t="e">
        <f>#REF!</f>
        <v>#REF!</v>
      </c>
      <c r="B124" s="282" t="e">
        <f>#REF!</f>
        <v>#REF!</v>
      </c>
      <c r="C124" s="1751"/>
      <c r="D124" s="1751"/>
      <c r="E124" s="1751"/>
      <c r="F124" s="1751"/>
      <c r="G124" s="1751"/>
      <c r="H124" s="133"/>
      <c r="AE124" s="1751"/>
      <c r="AF124" s="1751"/>
      <c r="AH124" s="1751"/>
      <c r="AI124" s="1751"/>
    </row>
    <row r="125" spans="1:35" s="226" customFormat="1" hidden="1">
      <c r="A125" s="283" t="e">
        <f>#REF!</f>
        <v>#REF!</v>
      </c>
      <c r="B125" s="284" t="e">
        <f>#REF!</f>
        <v>#REF!</v>
      </c>
      <c r="C125" s="1751" t="e">
        <f>#REF!</f>
        <v>#REF!</v>
      </c>
      <c r="D125" s="1751"/>
      <c r="E125" s="1751"/>
      <c r="F125" s="1751"/>
      <c r="G125" s="1751"/>
      <c r="H125" s="286"/>
      <c r="AE125" s="287"/>
      <c r="AF125" s="287"/>
      <c r="AH125" s="762"/>
      <c r="AI125" s="287"/>
    </row>
    <row r="126" spans="1:35" s="226" customFormat="1" hidden="1">
      <c r="A126" s="283" t="e">
        <f>#REF!</f>
        <v>#REF!</v>
      </c>
      <c r="B126" s="284" t="e">
        <f>#REF!</f>
        <v>#REF!</v>
      </c>
      <c r="C126" s="1751" t="e">
        <f>#REF!</f>
        <v>#REF!</v>
      </c>
      <c r="D126" s="1751"/>
      <c r="E126" s="1751"/>
      <c r="F126" s="1751"/>
      <c r="G126" s="1751"/>
      <c r="H126" s="286"/>
      <c r="AE126" s="287"/>
      <c r="AF126" s="287"/>
      <c r="AH126" s="762"/>
      <c r="AI126" s="287"/>
    </row>
    <row r="127" spans="1:35" s="226" customFormat="1" hidden="1">
      <c r="A127" s="283" t="e">
        <f>#REF!</f>
        <v>#REF!</v>
      </c>
      <c r="B127" s="284" t="e">
        <f>#REF!</f>
        <v>#REF!</v>
      </c>
      <c r="C127" s="1751" t="e">
        <f>#REF!</f>
        <v>#REF!</v>
      </c>
      <c r="D127" s="1751"/>
      <c r="E127" s="1751"/>
      <c r="F127" s="1751"/>
      <c r="G127" s="1751"/>
      <c r="H127" s="286"/>
      <c r="AE127" s="287"/>
      <c r="AF127" s="287"/>
      <c r="AH127" s="762"/>
      <c r="AI127" s="287"/>
    </row>
    <row r="128" spans="1:35" s="226" customFormat="1" hidden="1">
      <c r="A128" s="283" t="e">
        <f>#REF!</f>
        <v>#REF!</v>
      </c>
      <c r="B128" s="284" t="e">
        <f>#REF!</f>
        <v>#REF!</v>
      </c>
      <c r="C128" s="1751" t="e">
        <f>#REF!</f>
        <v>#REF!</v>
      </c>
      <c r="D128" s="1751"/>
      <c r="E128" s="1751"/>
      <c r="F128" s="1751"/>
      <c r="G128" s="1751"/>
      <c r="H128" s="286"/>
      <c r="AE128" s="287"/>
      <c r="AF128" s="287"/>
      <c r="AH128" s="762"/>
      <c r="AI128" s="287"/>
    </row>
    <row r="129" spans="1:35" s="226" customFormat="1" hidden="1">
      <c r="A129" s="283"/>
      <c r="B129" s="282" t="e">
        <f>#REF!</f>
        <v>#REF!</v>
      </c>
      <c r="C129" s="1751" t="e">
        <f>#REF!</f>
        <v>#REF!</v>
      </c>
      <c r="D129" s="1751"/>
      <c r="E129" s="1751"/>
      <c r="F129" s="1751"/>
      <c r="G129" s="1751"/>
      <c r="H129" s="286"/>
      <c r="AE129" s="287"/>
      <c r="AF129" s="287"/>
      <c r="AH129" s="287"/>
      <c r="AI129" s="287"/>
    </row>
    <row r="130" spans="1:35" s="226" customFormat="1" ht="20.100000000000001" hidden="1" customHeight="1">
      <c r="A130" s="290" t="e">
        <f>#REF!</f>
        <v>#REF!</v>
      </c>
      <c r="B130" s="282" t="e">
        <f>#REF!</f>
        <v>#REF!</v>
      </c>
      <c r="C130" s="1751"/>
      <c r="D130" s="1751"/>
      <c r="E130" s="1751"/>
      <c r="F130" s="1751"/>
      <c r="G130" s="1751"/>
      <c r="H130" s="286"/>
      <c r="AE130" s="287"/>
      <c r="AF130" s="287"/>
      <c r="AH130" s="287"/>
      <c r="AI130" s="287"/>
    </row>
    <row r="131" spans="1:35" s="226" customFormat="1" hidden="1">
      <c r="A131" s="283" t="e">
        <f>#REF!</f>
        <v>#REF!</v>
      </c>
      <c r="B131" s="284" t="e">
        <f>#REF!</f>
        <v>#REF!</v>
      </c>
      <c r="C131" s="1751" t="e">
        <f>#REF!</f>
        <v>#REF!</v>
      </c>
      <c r="D131" s="1751"/>
      <c r="E131" s="1751"/>
      <c r="F131" s="1751"/>
      <c r="G131" s="1751"/>
      <c r="H131" s="286"/>
      <c r="AE131" s="287"/>
      <c r="AF131" s="287"/>
      <c r="AH131" s="762"/>
      <c r="AI131" s="287"/>
    </row>
    <row r="132" spans="1:35" s="226" customFormat="1" hidden="1">
      <c r="A132" s="283" t="e">
        <f>#REF!</f>
        <v>#REF!</v>
      </c>
      <c r="B132" s="284" t="e">
        <f>#REF!</f>
        <v>#REF!</v>
      </c>
      <c r="C132" s="1751" t="e">
        <f>#REF!</f>
        <v>#REF!</v>
      </c>
      <c r="D132" s="1751"/>
      <c r="E132" s="1751"/>
      <c r="F132" s="1751"/>
      <c r="G132" s="1751"/>
      <c r="H132" s="286"/>
      <c r="AE132" s="287"/>
      <c r="AF132" s="287"/>
      <c r="AH132" s="762"/>
      <c r="AI132" s="287"/>
    </row>
    <row r="133" spans="1:35" s="226" customFormat="1" ht="20.100000000000001" hidden="1" customHeight="1">
      <c r="A133" s="283" t="e">
        <f>#REF!</f>
        <v>#REF!</v>
      </c>
      <c r="B133" s="284" t="e">
        <f>#REF!</f>
        <v>#REF!</v>
      </c>
      <c r="C133" s="1751" t="e">
        <f>#REF!</f>
        <v>#REF!</v>
      </c>
      <c r="D133" s="1751"/>
      <c r="E133" s="1751"/>
      <c r="F133" s="1751"/>
      <c r="G133" s="1751"/>
      <c r="H133" s="286"/>
      <c r="AE133" s="287"/>
      <c r="AF133" s="287"/>
      <c r="AH133" s="762"/>
      <c r="AI133" s="287"/>
    </row>
    <row r="134" spans="1:35" s="226" customFormat="1" hidden="1">
      <c r="A134" s="283" t="e">
        <f>#REF!</f>
        <v>#REF!</v>
      </c>
      <c r="B134" s="284" t="e">
        <f>#REF!</f>
        <v>#REF!</v>
      </c>
      <c r="C134" s="1751" t="e">
        <f>#REF!</f>
        <v>#REF!</v>
      </c>
      <c r="D134" s="1751"/>
      <c r="E134" s="1751"/>
      <c r="F134" s="1751"/>
      <c r="G134" s="1751"/>
      <c r="H134" s="286"/>
      <c r="AE134" s="287"/>
      <c r="AF134" s="287"/>
      <c r="AH134" s="762"/>
      <c r="AI134" s="287"/>
    </row>
    <row r="135" spans="1:35" s="227" customFormat="1" ht="20.100000000000001" hidden="1" customHeight="1">
      <c r="A135" s="291"/>
      <c r="B135" s="282" t="e">
        <f>#REF!</f>
        <v>#REF!</v>
      </c>
      <c r="C135" s="1751" t="e">
        <f>#REF!</f>
        <v>#REF!</v>
      </c>
      <c r="D135" s="1751"/>
      <c r="E135" s="1751"/>
      <c r="F135" s="1751"/>
      <c r="G135" s="1751"/>
      <c r="H135" s="286"/>
      <c r="AE135" s="287"/>
      <c r="AF135" s="287"/>
      <c r="AH135" s="287"/>
      <c r="AI135" s="287"/>
    </row>
    <row r="136" spans="1:35" s="226" customFormat="1" ht="24" hidden="1" customHeight="1">
      <c r="A136" s="290" t="e">
        <f>#REF!</f>
        <v>#REF!</v>
      </c>
      <c r="B136" s="282" t="e">
        <f>#REF!</f>
        <v>#REF!</v>
      </c>
      <c r="C136" s="1751"/>
      <c r="D136" s="1751"/>
      <c r="E136" s="1751"/>
      <c r="F136" s="1751"/>
      <c r="G136" s="1751"/>
      <c r="H136" s="286"/>
      <c r="AE136" s="287"/>
      <c r="AF136" s="287"/>
      <c r="AH136" s="287"/>
      <c r="AI136" s="287"/>
    </row>
    <row r="137" spans="1:35" s="226" customFormat="1" hidden="1">
      <c r="A137" s="283" t="e">
        <f>#REF!</f>
        <v>#REF!</v>
      </c>
      <c r="B137" s="284" t="e">
        <f>#REF!</f>
        <v>#REF!</v>
      </c>
      <c r="C137" s="1751" t="e">
        <f>#REF!</f>
        <v>#REF!</v>
      </c>
      <c r="D137" s="1751"/>
      <c r="E137" s="1751"/>
      <c r="F137" s="1751"/>
      <c r="G137" s="1751"/>
      <c r="H137" s="286"/>
      <c r="AE137" s="287"/>
      <c r="AF137" s="287"/>
      <c r="AH137" s="762"/>
      <c r="AI137" s="287"/>
    </row>
    <row r="138" spans="1:35" s="226" customFormat="1" hidden="1">
      <c r="A138" s="283" t="e">
        <f>#REF!</f>
        <v>#REF!</v>
      </c>
      <c r="B138" s="284" t="e">
        <f>#REF!</f>
        <v>#REF!</v>
      </c>
      <c r="C138" s="1751" t="e">
        <f>#REF!</f>
        <v>#REF!</v>
      </c>
      <c r="D138" s="1751"/>
      <c r="E138" s="1751"/>
      <c r="F138" s="1751"/>
      <c r="G138" s="1751"/>
      <c r="H138" s="286"/>
      <c r="AE138" s="287"/>
      <c r="AF138" s="287"/>
      <c r="AH138" s="762"/>
      <c r="AI138" s="287"/>
    </row>
    <row r="139" spans="1:35" s="226" customFormat="1" ht="33" hidden="1" customHeight="1">
      <c r="A139" s="283" t="e">
        <f>#REF!</f>
        <v>#REF!</v>
      </c>
      <c r="B139" s="284" t="e">
        <f>#REF!</f>
        <v>#REF!</v>
      </c>
      <c r="C139" s="1751" t="e">
        <f>#REF!</f>
        <v>#REF!</v>
      </c>
      <c r="D139" s="1751"/>
      <c r="E139" s="1751"/>
      <c r="F139" s="1751"/>
      <c r="G139" s="1751"/>
      <c r="H139" s="286"/>
      <c r="AE139" s="287"/>
      <c r="AF139" s="287"/>
      <c r="AH139" s="762"/>
      <c r="AI139" s="287"/>
    </row>
    <row r="140" spans="1:35" s="227" customFormat="1" ht="20.100000000000001" hidden="1" customHeight="1">
      <c r="A140" s="283"/>
      <c r="B140" s="282" t="e">
        <f>#REF!</f>
        <v>#REF!</v>
      </c>
      <c r="C140" s="1751" t="e">
        <f>#REF!</f>
        <v>#REF!</v>
      </c>
      <c r="D140" s="1751"/>
      <c r="E140" s="1751"/>
      <c r="F140" s="1751"/>
      <c r="G140" s="1751"/>
      <c r="H140" s="286"/>
      <c r="AE140" s="287"/>
      <c r="AF140" s="287"/>
      <c r="AH140" s="287"/>
      <c r="AI140" s="287"/>
    </row>
    <row r="141" spans="1:35" s="226" customFormat="1" ht="20.100000000000001" hidden="1" customHeight="1">
      <c r="A141" s="290" t="e">
        <f>#REF!</f>
        <v>#REF!</v>
      </c>
      <c r="B141" s="282" t="e">
        <f>#REF!</f>
        <v>#REF!</v>
      </c>
      <c r="C141" s="1751"/>
      <c r="D141" s="1751"/>
      <c r="E141" s="1751"/>
      <c r="F141" s="1751"/>
      <c r="G141" s="1751"/>
      <c r="H141" s="286"/>
      <c r="AE141" s="287"/>
      <c r="AF141" s="287"/>
      <c r="AH141" s="287"/>
      <c r="AI141" s="287"/>
    </row>
    <row r="142" spans="1:35" s="226" customFormat="1" hidden="1">
      <c r="A142" s="283" t="e">
        <f>#REF!</f>
        <v>#REF!</v>
      </c>
      <c r="B142" s="284" t="e">
        <f>#REF!</f>
        <v>#REF!</v>
      </c>
      <c r="C142" s="1751" t="e">
        <f>#REF!</f>
        <v>#REF!</v>
      </c>
      <c r="D142" s="1751"/>
      <c r="E142" s="1751"/>
      <c r="F142" s="1751"/>
      <c r="G142" s="1751"/>
      <c r="H142" s="286"/>
      <c r="AE142" s="287"/>
      <c r="AF142" s="287"/>
      <c r="AH142" s="762"/>
      <c r="AI142" s="287"/>
    </row>
    <row r="143" spans="1:35" s="226" customFormat="1" hidden="1">
      <c r="A143" s="283" t="e">
        <f>#REF!</f>
        <v>#REF!</v>
      </c>
      <c r="B143" s="284" t="e">
        <f>#REF!</f>
        <v>#REF!</v>
      </c>
      <c r="C143" s="1751" t="e">
        <f>#REF!</f>
        <v>#REF!</v>
      </c>
      <c r="D143" s="1751"/>
      <c r="E143" s="1751"/>
      <c r="F143" s="1751"/>
      <c r="G143" s="1751"/>
      <c r="H143" s="286"/>
      <c r="AE143" s="287"/>
      <c r="AF143" s="287"/>
      <c r="AH143" s="762"/>
      <c r="AI143" s="287"/>
    </row>
    <row r="144" spans="1:35" s="226" customFormat="1" hidden="1">
      <c r="A144" s="283" t="e">
        <f>#REF!</f>
        <v>#REF!</v>
      </c>
      <c r="B144" s="284" t="e">
        <f>#REF!</f>
        <v>#REF!</v>
      </c>
      <c r="C144" s="1751" t="e">
        <f>#REF!</f>
        <v>#REF!</v>
      </c>
      <c r="D144" s="1751"/>
      <c r="E144" s="1751"/>
      <c r="F144" s="1751"/>
      <c r="G144" s="1751"/>
      <c r="H144" s="286"/>
      <c r="AE144" s="287"/>
      <c r="AF144" s="287"/>
      <c r="AH144" s="762"/>
      <c r="AI144" s="287"/>
    </row>
    <row r="145" spans="1:35" s="226" customFormat="1" hidden="1">
      <c r="A145" s="283"/>
      <c r="B145" s="282" t="e">
        <f>#REF!</f>
        <v>#REF!</v>
      </c>
      <c r="C145" s="1751" t="e">
        <f>#REF!</f>
        <v>#REF!</v>
      </c>
      <c r="D145" s="1751"/>
      <c r="E145" s="1751"/>
      <c r="F145" s="1751"/>
      <c r="G145" s="1751"/>
      <c r="H145" s="286"/>
      <c r="AE145" s="287"/>
      <c r="AF145" s="287"/>
      <c r="AH145" s="287"/>
      <c r="AI145" s="287"/>
    </row>
    <row r="146" spans="1:35" s="226" customFormat="1" ht="20.100000000000001" hidden="1" customHeight="1">
      <c r="A146" s="290" t="e">
        <f>#REF!</f>
        <v>#REF!</v>
      </c>
      <c r="B146" s="282" t="e">
        <f>#REF!</f>
        <v>#REF!</v>
      </c>
      <c r="C146" s="1751"/>
      <c r="D146" s="1751"/>
      <c r="E146" s="1751"/>
      <c r="F146" s="1751"/>
      <c r="G146" s="1751"/>
      <c r="H146" s="286"/>
      <c r="AE146" s="287"/>
      <c r="AF146" s="287"/>
      <c r="AH146" s="287"/>
      <c r="AI146" s="287"/>
    </row>
    <row r="147" spans="1:35" s="226" customFormat="1" hidden="1">
      <c r="A147" s="283" t="e">
        <f>#REF!</f>
        <v>#REF!</v>
      </c>
      <c r="B147" s="284" t="e">
        <f>#REF!</f>
        <v>#REF!</v>
      </c>
      <c r="C147" s="1751" t="e">
        <f>#REF!</f>
        <v>#REF!</v>
      </c>
      <c r="D147" s="1751"/>
      <c r="E147" s="1751"/>
      <c r="F147" s="1751"/>
      <c r="G147" s="1751"/>
      <c r="H147" s="286"/>
      <c r="AE147" s="287"/>
      <c r="AF147" s="287"/>
      <c r="AH147" s="762"/>
      <c r="AI147" s="287"/>
    </row>
    <row r="148" spans="1:35" s="226" customFormat="1" hidden="1">
      <c r="A148" s="283" t="e">
        <f>#REF!</f>
        <v>#REF!</v>
      </c>
      <c r="B148" s="284" t="e">
        <f>#REF!</f>
        <v>#REF!</v>
      </c>
      <c r="C148" s="1751" t="e">
        <f>#REF!</f>
        <v>#REF!</v>
      </c>
      <c r="D148" s="1751"/>
      <c r="E148" s="1751"/>
      <c r="F148" s="1751"/>
      <c r="G148" s="1751"/>
      <c r="H148" s="286"/>
      <c r="AE148" s="287"/>
      <c r="AF148" s="287"/>
      <c r="AH148" s="762"/>
      <c r="AI148" s="287"/>
    </row>
    <row r="149" spans="1:35" s="226" customFormat="1" hidden="1">
      <c r="A149" s="283" t="e">
        <f>#REF!</f>
        <v>#REF!</v>
      </c>
      <c r="B149" s="284" t="e">
        <f>#REF!</f>
        <v>#REF!</v>
      </c>
      <c r="C149" s="1751" t="e">
        <f>#REF!</f>
        <v>#REF!</v>
      </c>
      <c r="D149" s="1751"/>
      <c r="E149" s="1751"/>
      <c r="F149" s="1751"/>
      <c r="G149" s="1751"/>
      <c r="H149" s="286"/>
      <c r="AE149" s="287"/>
      <c r="AF149" s="287"/>
      <c r="AH149" s="762"/>
      <c r="AI149" s="287"/>
    </row>
    <row r="150" spans="1:35" s="226" customFormat="1" hidden="1">
      <c r="A150" s="283" t="e">
        <f>#REF!</f>
        <v>#REF!</v>
      </c>
      <c r="B150" s="284" t="e">
        <f>#REF!</f>
        <v>#REF!</v>
      </c>
      <c r="C150" s="1751" t="e">
        <f>#REF!</f>
        <v>#REF!</v>
      </c>
      <c r="D150" s="1751"/>
      <c r="E150" s="1751"/>
      <c r="F150" s="1751"/>
      <c r="G150" s="1751"/>
      <c r="H150" s="286"/>
      <c r="AE150" s="287"/>
      <c r="AF150" s="287"/>
      <c r="AH150" s="762"/>
      <c r="AI150" s="287"/>
    </row>
    <row r="151" spans="1:35" s="227" customFormat="1" ht="20.100000000000001" hidden="1" customHeight="1">
      <c r="A151" s="283"/>
      <c r="B151" s="282" t="e">
        <f>#REF!</f>
        <v>#REF!</v>
      </c>
      <c r="C151" s="1751" t="e">
        <f>#REF!</f>
        <v>#REF!</v>
      </c>
      <c r="D151" s="1751"/>
      <c r="E151" s="1751"/>
      <c r="F151" s="1751"/>
      <c r="G151" s="1751"/>
      <c r="H151" s="286"/>
      <c r="AE151" s="287"/>
      <c r="AF151" s="287"/>
      <c r="AH151" s="287"/>
      <c r="AI151" s="287"/>
    </row>
    <row r="152" spans="1:35" s="226" customFormat="1" ht="20.100000000000001" hidden="1" customHeight="1">
      <c r="A152" s="292"/>
      <c r="B152" s="282" t="e">
        <f>#REF!</f>
        <v>#REF!</v>
      </c>
      <c r="C152" s="1751" t="e">
        <f>#REF!</f>
        <v>#REF!</v>
      </c>
      <c r="D152" s="1751"/>
      <c r="E152" s="1751"/>
      <c r="F152" s="1751"/>
      <c r="G152" s="1751"/>
      <c r="H152" s="286"/>
      <c r="AE152" s="287"/>
      <c r="AF152" s="287"/>
      <c r="AH152" s="287"/>
      <c r="AI152" s="287"/>
    </row>
    <row r="153" spans="1:35" s="226" customFormat="1" hidden="1">
      <c r="A153" s="292"/>
      <c r="B153" s="282"/>
      <c r="C153" s="1751"/>
      <c r="D153" s="1751"/>
      <c r="E153" s="1751"/>
      <c r="F153" s="1751"/>
      <c r="G153" s="1751"/>
      <c r="H153" s="286"/>
      <c r="AE153" s="287"/>
      <c r="AF153" s="287"/>
      <c r="AH153" s="287"/>
      <c r="AI153" s="287"/>
    </row>
    <row r="154" spans="1:35" s="226" customFormat="1" ht="20.100000000000001" hidden="1" customHeight="1">
      <c r="A154" s="289" t="e">
        <f>#REF!</f>
        <v>#REF!</v>
      </c>
      <c r="B154" s="282" t="e">
        <f>#REF!</f>
        <v>#REF!</v>
      </c>
      <c r="C154" s="1751"/>
      <c r="D154" s="1751"/>
      <c r="E154" s="1751"/>
      <c r="F154" s="1751"/>
      <c r="G154" s="1751"/>
      <c r="H154" s="286"/>
      <c r="AE154" s="287"/>
      <c r="AF154" s="287"/>
      <c r="AH154" s="287"/>
      <c r="AI154" s="287"/>
    </row>
    <row r="155" spans="1:35" s="226" customFormat="1" ht="30" hidden="1" customHeight="1">
      <c r="A155" s="290" t="e">
        <f>#REF!</f>
        <v>#REF!</v>
      </c>
      <c r="B155" s="282" t="e">
        <f>#REF!</f>
        <v>#REF!</v>
      </c>
      <c r="C155" s="1751"/>
      <c r="D155" s="1751"/>
      <c r="E155" s="1751"/>
      <c r="F155" s="1751"/>
      <c r="G155" s="1751"/>
      <c r="H155" s="286"/>
      <c r="AE155" s="287"/>
      <c r="AF155" s="287"/>
      <c r="AH155" s="287"/>
      <c r="AI155" s="287"/>
    </row>
    <row r="156" spans="1:35" s="226" customFormat="1" hidden="1">
      <c r="A156" s="283" t="e">
        <f>#REF!</f>
        <v>#REF!</v>
      </c>
      <c r="B156" s="284" t="e">
        <f>#REF!</f>
        <v>#REF!</v>
      </c>
      <c r="C156" s="1751" t="e">
        <f>#REF!</f>
        <v>#REF!</v>
      </c>
      <c r="D156" s="1751"/>
      <c r="E156" s="1751"/>
      <c r="F156" s="1751"/>
      <c r="G156" s="1751"/>
      <c r="H156" s="286"/>
      <c r="AE156" s="287"/>
      <c r="AF156" s="287"/>
      <c r="AH156" s="762"/>
      <c r="AI156" s="287"/>
    </row>
    <row r="157" spans="1:35" s="226" customFormat="1" hidden="1">
      <c r="A157" s="283" t="e">
        <f>#REF!</f>
        <v>#REF!</v>
      </c>
      <c r="B157" s="284" t="e">
        <f>#REF!</f>
        <v>#REF!</v>
      </c>
      <c r="C157" s="1751" t="e">
        <f>#REF!</f>
        <v>#REF!</v>
      </c>
      <c r="D157" s="1751"/>
      <c r="E157" s="1751"/>
      <c r="F157" s="1751"/>
      <c r="G157" s="1751"/>
      <c r="H157" s="286"/>
      <c r="AE157" s="287"/>
      <c r="AF157" s="287"/>
      <c r="AH157" s="762"/>
      <c r="AI157" s="287"/>
    </row>
    <row r="158" spans="1:35" s="226" customFormat="1" hidden="1">
      <c r="A158" s="283" t="e">
        <f>#REF!</f>
        <v>#REF!</v>
      </c>
      <c r="B158" s="284" t="e">
        <f>#REF!</f>
        <v>#REF!</v>
      </c>
      <c r="C158" s="1751" t="e">
        <f>#REF!</f>
        <v>#REF!</v>
      </c>
      <c r="D158" s="1751"/>
      <c r="E158" s="1751"/>
      <c r="F158" s="1751"/>
      <c r="G158" s="1751"/>
      <c r="H158" s="286"/>
      <c r="AE158" s="287"/>
      <c r="AF158" s="287"/>
      <c r="AH158" s="762"/>
      <c r="AI158" s="287"/>
    </row>
    <row r="159" spans="1:35" s="226" customFormat="1" ht="20.100000000000001" hidden="1" customHeight="1">
      <c r="A159" s="293"/>
      <c r="B159" s="282" t="e">
        <f>#REF!</f>
        <v>#REF!</v>
      </c>
      <c r="C159" s="1751" t="e">
        <f>#REF!</f>
        <v>#REF!</v>
      </c>
      <c r="D159" s="1751"/>
      <c r="E159" s="1751"/>
      <c r="F159" s="1751"/>
      <c r="G159" s="1751"/>
      <c r="H159" s="286"/>
      <c r="AE159" s="287"/>
      <c r="AF159" s="287"/>
      <c r="AH159" s="287"/>
      <c r="AI159" s="287"/>
    </row>
    <row r="160" spans="1:35" s="226" customFormat="1" ht="20.100000000000001" hidden="1" customHeight="1">
      <c r="A160" s="292"/>
      <c r="B160" s="282" t="e">
        <f>#REF!</f>
        <v>#REF!</v>
      </c>
      <c r="C160" s="1751" t="e">
        <f>#REF!</f>
        <v>#REF!</v>
      </c>
      <c r="D160" s="1751"/>
      <c r="E160" s="1751"/>
      <c r="F160" s="1751"/>
      <c r="G160" s="1751"/>
      <c r="H160" s="286"/>
      <c r="AE160" s="287"/>
      <c r="AF160" s="287"/>
      <c r="AH160" s="287"/>
      <c r="AI160" s="287"/>
    </row>
    <row r="161" spans="1:35" s="226" customFormat="1" ht="20.100000000000001" hidden="1" customHeight="1">
      <c r="A161" s="281" t="e">
        <f>#REF!</f>
        <v>#REF!</v>
      </c>
      <c r="B161" s="282" t="e">
        <f>#REF!</f>
        <v>#REF!</v>
      </c>
      <c r="C161" s="1751"/>
      <c r="D161" s="1751"/>
      <c r="E161" s="1751"/>
      <c r="F161" s="1751"/>
      <c r="G161" s="1751"/>
      <c r="H161" s="286"/>
      <c r="AE161" s="287"/>
      <c r="AF161" s="287"/>
      <c r="AH161" s="287"/>
      <c r="AI161" s="287"/>
    </row>
    <row r="162" spans="1:35" s="226" customFormat="1" ht="30" hidden="1" customHeight="1">
      <c r="A162" s="289" t="e">
        <f>#REF!</f>
        <v>#REF!</v>
      </c>
      <c r="B162" s="282" t="e">
        <f>#REF!</f>
        <v>#REF!</v>
      </c>
      <c r="C162" s="1751"/>
      <c r="D162" s="1751"/>
      <c r="E162" s="1751"/>
      <c r="F162" s="1751"/>
      <c r="G162" s="1751"/>
      <c r="H162" s="286"/>
      <c r="AE162" s="287"/>
      <c r="AF162" s="287"/>
      <c r="AH162" s="287"/>
      <c r="AI162" s="287"/>
    </row>
    <row r="163" spans="1:35" s="226" customFormat="1" ht="20.100000000000001" hidden="1" customHeight="1">
      <c r="A163" s="283" t="e">
        <f>#REF!</f>
        <v>#REF!</v>
      </c>
      <c r="B163" s="284" t="e">
        <f>#REF!</f>
        <v>#REF!</v>
      </c>
      <c r="C163" s="1751" t="e">
        <f>#REF!</f>
        <v>#REF!</v>
      </c>
      <c r="D163" s="1751"/>
      <c r="E163" s="1751"/>
      <c r="F163" s="1751"/>
      <c r="G163" s="1751"/>
      <c r="H163" s="286"/>
      <c r="AE163" s="287"/>
      <c r="AF163" s="287"/>
      <c r="AH163" s="762"/>
      <c r="AI163" s="287"/>
    </row>
    <row r="164" spans="1:35" s="226" customFormat="1" ht="20.100000000000001" hidden="1" customHeight="1">
      <c r="A164" s="283" t="e">
        <f>#REF!</f>
        <v>#REF!</v>
      </c>
      <c r="B164" s="284" t="e">
        <f>#REF!</f>
        <v>#REF!</v>
      </c>
      <c r="C164" s="1751" t="e">
        <f>#REF!</f>
        <v>#REF!</v>
      </c>
      <c r="D164" s="1751"/>
      <c r="E164" s="1751"/>
      <c r="F164" s="1751"/>
      <c r="G164" s="1751"/>
      <c r="H164" s="286"/>
      <c r="AE164" s="287"/>
      <c r="AF164" s="287"/>
      <c r="AH164" s="762"/>
      <c r="AI164" s="287"/>
    </row>
    <row r="165" spans="1:35" s="226" customFormat="1" ht="20.100000000000001" hidden="1" customHeight="1">
      <c r="A165" s="283" t="e">
        <f>#REF!</f>
        <v>#REF!</v>
      </c>
      <c r="B165" s="284" t="e">
        <f>#REF!</f>
        <v>#REF!</v>
      </c>
      <c r="C165" s="1751" t="e">
        <f>#REF!</f>
        <v>#REF!</v>
      </c>
      <c r="D165" s="1751"/>
      <c r="E165" s="1751"/>
      <c r="F165" s="1751"/>
      <c r="G165" s="1751"/>
      <c r="H165" s="286"/>
      <c r="AE165" s="287"/>
      <c r="AF165" s="287"/>
      <c r="AH165" s="762"/>
      <c r="AI165" s="287"/>
    </row>
    <row r="166" spans="1:35" s="226" customFormat="1" ht="20.100000000000001" hidden="1" customHeight="1">
      <c r="A166" s="283" t="e">
        <f>#REF!</f>
        <v>#REF!</v>
      </c>
      <c r="B166" s="284" t="e">
        <f>#REF!</f>
        <v>#REF!</v>
      </c>
      <c r="C166" s="1751" t="e">
        <f>#REF!</f>
        <v>#REF!</v>
      </c>
      <c r="D166" s="1751"/>
      <c r="E166" s="1751"/>
      <c r="F166" s="1751"/>
      <c r="G166" s="1751"/>
      <c r="H166" s="286"/>
      <c r="AE166" s="287"/>
      <c r="AF166" s="287"/>
      <c r="AH166" s="762"/>
      <c r="AI166" s="287"/>
    </row>
    <row r="167" spans="1:35" s="226" customFormat="1" ht="20.100000000000001" hidden="1" customHeight="1">
      <c r="A167" s="283" t="e">
        <f>#REF!</f>
        <v>#REF!</v>
      </c>
      <c r="B167" s="284" t="e">
        <f>#REF!</f>
        <v>#REF!</v>
      </c>
      <c r="C167" s="1751" t="e">
        <f>#REF!</f>
        <v>#REF!</v>
      </c>
      <c r="D167" s="1751"/>
      <c r="E167" s="1751"/>
      <c r="F167" s="1751"/>
      <c r="G167" s="1751"/>
      <c r="H167" s="286"/>
      <c r="AE167" s="287"/>
      <c r="AF167" s="287"/>
      <c r="AH167" s="762"/>
      <c r="AI167" s="287"/>
    </row>
    <row r="168" spans="1:35" s="226" customFormat="1" ht="20.100000000000001" hidden="1" customHeight="1">
      <c r="A168" s="288"/>
      <c r="B168" s="282" t="e">
        <f>#REF!</f>
        <v>#REF!</v>
      </c>
      <c r="C168" s="1751" t="e">
        <f>#REF!</f>
        <v>#REF!</v>
      </c>
      <c r="D168" s="1751"/>
      <c r="E168" s="1751"/>
      <c r="F168" s="1751"/>
      <c r="G168" s="1751"/>
      <c r="H168" s="286"/>
      <c r="AE168" s="287"/>
      <c r="AF168" s="287"/>
      <c r="AH168" s="287"/>
      <c r="AI168" s="287"/>
    </row>
    <row r="169" spans="1:35" s="226" customFormat="1" ht="20.100000000000001" hidden="1" customHeight="1">
      <c r="A169" s="289" t="e">
        <f>#REF!</f>
        <v>#REF!</v>
      </c>
      <c r="B169" s="282" t="e">
        <f>#REF!</f>
        <v>#REF!</v>
      </c>
      <c r="C169" s="1751"/>
      <c r="D169" s="1751"/>
      <c r="E169" s="1751"/>
      <c r="F169" s="1751"/>
      <c r="G169" s="1751"/>
      <c r="H169" s="286"/>
      <c r="AE169" s="287"/>
      <c r="AF169" s="287"/>
      <c r="AH169" s="287"/>
      <c r="AI169" s="287"/>
    </row>
    <row r="170" spans="1:35" s="226" customFormat="1" ht="20.100000000000001" hidden="1" customHeight="1">
      <c r="A170" s="283" t="e">
        <f>#REF!</f>
        <v>#REF!</v>
      </c>
      <c r="B170" s="294" t="e">
        <f>#REF!</f>
        <v>#REF!</v>
      </c>
      <c r="C170" s="1751" t="e">
        <f>#REF!</f>
        <v>#REF!</v>
      </c>
      <c r="D170" s="1751"/>
      <c r="E170" s="1751"/>
      <c r="F170" s="1751"/>
      <c r="G170" s="1751"/>
      <c r="H170" s="286"/>
      <c r="AE170" s="287"/>
      <c r="AF170" s="287"/>
      <c r="AH170" s="762"/>
      <c r="AI170" s="287"/>
    </row>
    <row r="171" spans="1:35" s="226" customFormat="1" ht="20.100000000000001" hidden="1" customHeight="1">
      <c r="A171" s="283" t="e">
        <f>#REF!</f>
        <v>#REF!</v>
      </c>
      <c r="B171" s="294" t="e">
        <f>#REF!</f>
        <v>#REF!</v>
      </c>
      <c r="C171" s="1751" t="e">
        <f>#REF!</f>
        <v>#REF!</v>
      </c>
      <c r="D171" s="1751"/>
      <c r="E171" s="1751"/>
      <c r="F171" s="1751"/>
      <c r="G171" s="1751"/>
      <c r="H171" s="286"/>
      <c r="AE171" s="287"/>
      <c r="AF171" s="287"/>
      <c r="AH171" s="762"/>
      <c r="AI171" s="287"/>
    </row>
    <row r="172" spans="1:35" s="226" customFormat="1" ht="20.100000000000001" hidden="1" customHeight="1">
      <c r="A172" s="283" t="e">
        <f>#REF!</f>
        <v>#REF!</v>
      </c>
      <c r="B172" s="294" t="e">
        <f>#REF!</f>
        <v>#REF!</v>
      </c>
      <c r="C172" s="1751" t="e">
        <f>#REF!</f>
        <v>#REF!</v>
      </c>
      <c r="D172" s="1751"/>
      <c r="E172" s="1751"/>
      <c r="F172" s="1751"/>
      <c r="G172" s="1751"/>
      <c r="H172" s="286"/>
      <c r="AE172" s="287"/>
      <c r="AF172" s="287"/>
      <c r="AH172" s="762"/>
      <c r="AI172" s="287"/>
    </row>
    <row r="173" spans="1:35" s="226" customFormat="1" ht="20.100000000000001" hidden="1" customHeight="1">
      <c r="A173" s="283" t="e">
        <f>#REF!</f>
        <v>#REF!</v>
      </c>
      <c r="B173" s="294" t="e">
        <f>#REF!</f>
        <v>#REF!</v>
      </c>
      <c r="C173" s="1751" t="e">
        <f>#REF!</f>
        <v>#REF!</v>
      </c>
      <c r="D173" s="1751"/>
      <c r="E173" s="1751"/>
      <c r="F173" s="1751"/>
      <c r="G173" s="1751"/>
      <c r="H173" s="286"/>
      <c r="AE173" s="287"/>
      <c r="AF173" s="287"/>
      <c r="AH173" s="762"/>
      <c r="AI173" s="287"/>
    </row>
    <row r="174" spans="1:35" s="226" customFormat="1" ht="20.100000000000001" hidden="1" customHeight="1">
      <c r="A174" s="283" t="e">
        <f>#REF!</f>
        <v>#REF!</v>
      </c>
      <c r="B174" s="294" t="e">
        <f>#REF!</f>
        <v>#REF!</v>
      </c>
      <c r="C174" s="1751" t="e">
        <f>#REF!</f>
        <v>#REF!</v>
      </c>
      <c r="D174" s="1751"/>
      <c r="E174" s="1751"/>
      <c r="F174" s="1751"/>
      <c r="G174" s="1751"/>
      <c r="H174" s="286"/>
      <c r="AE174" s="287"/>
      <c r="AF174" s="287"/>
      <c r="AH174" s="762"/>
      <c r="AI174" s="287"/>
    </row>
    <row r="175" spans="1:35" s="226" customFormat="1" ht="20.100000000000001" hidden="1" customHeight="1">
      <c r="A175" s="283" t="e">
        <f>#REF!</f>
        <v>#REF!</v>
      </c>
      <c r="B175" s="294" t="e">
        <f>#REF!</f>
        <v>#REF!</v>
      </c>
      <c r="C175" s="1751" t="e">
        <f>#REF!</f>
        <v>#REF!</v>
      </c>
      <c r="D175" s="1751"/>
      <c r="E175" s="1751"/>
      <c r="F175" s="1751"/>
      <c r="G175" s="1751"/>
      <c r="H175" s="286"/>
      <c r="AE175" s="287"/>
      <c r="AF175" s="287"/>
      <c r="AH175" s="762"/>
      <c r="AI175" s="287"/>
    </row>
    <row r="176" spans="1:35" s="226" customFormat="1" ht="20.100000000000001" hidden="1" customHeight="1">
      <c r="A176" s="295"/>
      <c r="B176" s="282" t="e">
        <f>#REF!</f>
        <v>#REF!</v>
      </c>
      <c r="C176" s="1751" t="e">
        <f>#REF!</f>
        <v>#REF!</v>
      </c>
      <c r="D176" s="1751"/>
      <c r="E176" s="1751"/>
      <c r="F176" s="1751"/>
      <c r="G176" s="1751"/>
      <c r="H176" s="286"/>
      <c r="AE176" s="287"/>
      <c r="AF176" s="287"/>
      <c r="AH176" s="287"/>
      <c r="AI176" s="287"/>
    </row>
    <row r="177" spans="1:35" s="226" customFormat="1" ht="35.25" hidden="1" customHeight="1">
      <c r="A177" s="289" t="e">
        <f>#REF!</f>
        <v>#REF!</v>
      </c>
      <c r="B177" s="282" t="e">
        <f>#REF!</f>
        <v>#REF!</v>
      </c>
      <c r="C177" s="1751"/>
      <c r="D177" s="1751"/>
      <c r="E177" s="1751"/>
      <c r="F177" s="1751"/>
      <c r="G177" s="1751"/>
      <c r="H177" s="286"/>
      <c r="AE177" s="287"/>
      <c r="AF177" s="287"/>
      <c r="AH177" s="287"/>
      <c r="AI177" s="287"/>
    </row>
    <row r="178" spans="1:35" s="226" customFormat="1" ht="19.5" hidden="1" customHeight="1">
      <c r="A178" s="283" t="e">
        <f>#REF!</f>
        <v>#REF!</v>
      </c>
      <c r="B178" s="294" t="e">
        <f>#REF!</f>
        <v>#REF!</v>
      </c>
      <c r="C178" s="1751" t="e">
        <f>#REF!</f>
        <v>#REF!</v>
      </c>
      <c r="D178" s="1751"/>
      <c r="E178" s="1751"/>
      <c r="F178" s="1751"/>
      <c r="G178" s="1751"/>
      <c r="H178" s="286"/>
      <c r="AE178" s="287"/>
      <c r="AF178" s="287"/>
      <c r="AH178" s="762"/>
      <c r="AI178" s="287"/>
    </row>
    <row r="179" spans="1:35" s="226" customFormat="1" ht="19.5" hidden="1" customHeight="1">
      <c r="A179" s="283" t="e">
        <f>#REF!</f>
        <v>#REF!</v>
      </c>
      <c r="B179" s="294" t="e">
        <f>#REF!</f>
        <v>#REF!</v>
      </c>
      <c r="C179" s="1751" t="e">
        <f>#REF!</f>
        <v>#REF!</v>
      </c>
      <c r="D179" s="1751"/>
      <c r="E179" s="1751"/>
      <c r="F179" s="1751"/>
      <c r="G179" s="1751"/>
      <c r="H179" s="286"/>
      <c r="AE179" s="287"/>
      <c r="AF179" s="287"/>
      <c r="AH179" s="762"/>
      <c r="AI179" s="287"/>
    </row>
    <row r="180" spans="1:35" s="226" customFormat="1" ht="19.5" hidden="1" customHeight="1">
      <c r="A180" s="283" t="e">
        <f>#REF!</f>
        <v>#REF!</v>
      </c>
      <c r="B180" s="294" t="e">
        <f>#REF!</f>
        <v>#REF!</v>
      </c>
      <c r="C180" s="1751" t="e">
        <f>#REF!</f>
        <v>#REF!</v>
      </c>
      <c r="D180" s="1751"/>
      <c r="E180" s="1751"/>
      <c r="F180" s="1751"/>
      <c r="G180" s="1751"/>
      <c r="H180" s="286"/>
      <c r="AE180" s="287"/>
      <c r="AF180" s="287"/>
      <c r="AH180" s="762"/>
      <c r="AI180" s="287"/>
    </row>
    <row r="181" spans="1:35" s="226" customFormat="1" ht="19.5" hidden="1" customHeight="1">
      <c r="A181" s="283" t="e">
        <f>#REF!</f>
        <v>#REF!</v>
      </c>
      <c r="B181" s="294" t="e">
        <f>#REF!</f>
        <v>#REF!</v>
      </c>
      <c r="C181" s="1751" t="e">
        <f>#REF!</f>
        <v>#REF!</v>
      </c>
      <c r="D181" s="1751"/>
      <c r="E181" s="1751"/>
      <c r="F181" s="1751"/>
      <c r="G181" s="1751"/>
      <c r="H181" s="286"/>
      <c r="AE181" s="287"/>
      <c r="AF181" s="287"/>
      <c r="AH181" s="762"/>
      <c r="AI181" s="287"/>
    </row>
    <row r="182" spans="1:35" s="226" customFormat="1" ht="33" hidden="1" customHeight="1">
      <c r="A182" s="283" t="e">
        <f>#REF!</f>
        <v>#REF!</v>
      </c>
      <c r="B182" s="294" t="e">
        <f>#REF!</f>
        <v>#REF!</v>
      </c>
      <c r="C182" s="1751" t="e">
        <f>#REF!</f>
        <v>#REF!</v>
      </c>
      <c r="D182" s="1751"/>
      <c r="E182" s="1751"/>
      <c r="F182" s="1751"/>
      <c r="G182" s="1751"/>
      <c r="H182" s="286"/>
      <c r="AE182" s="287"/>
      <c r="AF182" s="287"/>
      <c r="AH182" s="762"/>
      <c r="AI182" s="287"/>
    </row>
    <row r="183" spans="1:35" s="226" customFormat="1" ht="19.5" hidden="1" customHeight="1">
      <c r="A183" s="283" t="e">
        <f>#REF!</f>
        <v>#REF!</v>
      </c>
      <c r="B183" s="294" t="e">
        <f>#REF!</f>
        <v>#REF!</v>
      </c>
      <c r="C183" s="1751" t="e">
        <f>#REF!</f>
        <v>#REF!</v>
      </c>
      <c r="D183" s="1751"/>
      <c r="E183" s="1751"/>
      <c r="F183" s="1751"/>
      <c r="G183" s="1751"/>
      <c r="H183" s="286"/>
      <c r="AE183" s="287"/>
      <c r="AF183" s="287"/>
      <c r="AH183" s="762"/>
      <c r="AI183" s="287"/>
    </row>
    <row r="184" spans="1:35" s="226" customFormat="1" ht="19.5" hidden="1" customHeight="1">
      <c r="A184" s="283" t="e">
        <f>#REF!</f>
        <v>#REF!</v>
      </c>
      <c r="B184" s="294" t="e">
        <f>#REF!</f>
        <v>#REF!</v>
      </c>
      <c r="C184" s="1751" t="e">
        <f>#REF!</f>
        <v>#REF!</v>
      </c>
      <c r="D184" s="1751"/>
      <c r="E184" s="1751"/>
      <c r="F184" s="1751"/>
      <c r="G184" s="1751"/>
      <c r="H184" s="286"/>
      <c r="AE184" s="287"/>
      <c r="AF184" s="287"/>
      <c r="AH184" s="762"/>
      <c r="AI184" s="287"/>
    </row>
    <row r="185" spans="1:35" s="226" customFormat="1" ht="19.5" hidden="1" customHeight="1">
      <c r="A185" s="283" t="e">
        <f>#REF!</f>
        <v>#REF!</v>
      </c>
      <c r="B185" s="294" t="e">
        <f>#REF!</f>
        <v>#REF!</v>
      </c>
      <c r="C185" s="1751" t="e">
        <f>#REF!</f>
        <v>#REF!</v>
      </c>
      <c r="D185" s="1751"/>
      <c r="E185" s="1751"/>
      <c r="F185" s="1751"/>
      <c r="G185" s="1751"/>
      <c r="H185" s="286"/>
      <c r="AE185" s="287"/>
      <c r="AF185" s="287"/>
      <c r="AH185" s="762"/>
      <c r="AI185" s="287"/>
    </row>
    <row r="186" spans="1:35" s="226" customFormat="1" ht="19.5" hidden="1" customHeight="1">
      <c r="A186" s="283" t="e">
        <f>#REF!</f>
        <v>#REF!</v>
      </c>
      <c r="B186" s="294" t="e">
        <f>#REF!</f>
        <v>#REF!</v>
      </c>
      <c r="C186" s="1751" t="e">
        <f>#REF!</f>
        <v>#REF!</v>
      </c>
      <c r="D186" s="1751"/>
      <c r="E186" s="1751"/>
      <c r="F186" s="1751"/>
      <c r="G186" s="1751"/>
      <c r="H186" s="286"/>
      <c r="AE186" s="287"/>
      <c r="AF186" s="287"/>
      <c r="AH186" s="762"/>
      <c r="AI186" s="287"/>
    </row>
    <row r="187" spans="1:35" s="226" customFormat="1" ht="19.5" hidden="1" customHeight="1">
      <c r="A187" s="295"/>
      <c r="B187" s="282" t="e">
        <f>#REF!</f>
        <v>#REF!</v>
      </c>
      <c r="C187" s="1751" t="e">
        <f>#REF!</f>
        <v>#REF!</v>
      </c>
      <c r="D187" s="1751"/>
      <c r="E187" s="1751"/>
      <c r="F187" s="1751"/>
      <c r="G187" s="1751"/>
      <c r="H187" s="286"/>
      <c r="AE187" s="287"/>
      <c r="AF187" s="287"/>
      <c r="AH187" s="287"/>
      <c r="AI187" s="287"/>
    </row>
    <row r="188" spans="1:35" s="226" customFormat="1" ht="19.5" hidden="1" customHeight="1">
      <c r="A188" s="289" t="e">
        <f>#REF!</f>
        <v>#REF!</v>
      </c>
      <c r="B188" s="282" t="e">
        <f>#REF!</f>
        <v>#REF!</v>
      </c>
      <c r="C188" s="1751"/>
      <c r="D188" s="1751"/>
      <c r="E188" s="1751"/>
      <c r="F188" s="1751"/>
      <c r="G188" s="1751"/>
      <c r="H188" s="286"/>
      <c r="AE188" s="287"/>
      <c r="AF188" s="287"/>
      <c r="AH188" s="287"/>
      <c r="AI188" s="287"/>
    </row>
    <row r="189" spans="1:35" s="226" customFormat="1" ht="19.5" hidden="1" customHeight="1">
      <c r="A189" s="283" t="e">
        <f>#REF!</f>
        <v>#REF!</v>
      </c>
      <c r="B189" s="284" t="e">
        <f>#REF!</f>
        <v>#REF!</v>
      </c>
      <c r="C189" s="1751" t="e">
        <f>#REF!</f>
        <v>#REF!</v>
      </c>
      <c r="D189" s="1751"/>
      <c r="E189" s="1751"/>
      <c r="F189" s="1751"/>
      <c r="G189" s="1751"/>
      <c r="H189" s="286"/>
      <c r="AE189" s="287"/>
      <c r="AF189" s="287"/>
      <c r="AH189" s="762"/>
      <c r="AI189" s="287"/>
    </row>
    <row r="190" spans="1:35" s="226" customFormat="1" ht="19.5" hidden="1" customHeight="1">
      <c r="A190" s="283" t="e">
        <f>#REF!</f>
        <v>#REF!</v>
      </c>
      <c r="B190" s="284" t="e">
        <f>#REF!</f>
        <v>#REF!</v>
      </c>
      <c r="C190" s="1751" t="e">
        <f>#REF!</f>
        <v>#REF!</v>
      </c>
      <c r="D190" s="1751"/>
      <c r="E190" s="1751"/>
      <c r="F190" s="1751"/>
      <c r="G190" s="1751"/>
      <c r="H190" s="286"/>
      <c r="AE190" s="287"/>
      <c r="AF190" s="287"/>
      <c r="AH190" s="762"/>
      <c r="AI190" s="287"/>
    </row>
    <row r="191" spans="1:35" s="226" customFormat="1" ht="19.5" hidden="1" customHeight="1">
      <c r="A191" s="283" t="e">
        <f>#REF!</f>
        <v>#REF!</v>
      </c>
      <c r="B191" s="284" t="e">
        <f>#REF!</f>
        <v>#REF!</v>
      </c>
      <c r="C191" s="1751" t="e">
        <f>#REF!</f>
        <v>#REF!</v>
      </c>
      <c r="D191" s="1751"/>
      <c r="E191" s="1751"/>
      <c r="F191" s="1751"/>
      <c r="G191" s="1751"/>
      <c r="H191" s="286"/>
      <c r="AE191" s="287"/>
      <c r="AF191" s="287"/>
      <c r="AH191" s="762"/>
      <c r="AI191" s="287"/>
    </row>
    <row r="192" spans="1:35" s="226" customFormat="1" ht="19.5" hidden="1" customHeight="1">
      <c r="A192" s="295"/>
      <c r="B192" s="282" t="e">
        <f>#REF!</f>
        <v>#REF!</v>
      </c>
      <c r="C192" s="1751" t="e">
        <f>#REF!</f>
        <v>#REF!</v>
      </c>
      <c r="D192" s="1751"/>
      <c r="E192" s="1751"/>
      <c r="F192" s="1751"/>
      <c r="G192" s="1751"/>
      <c r="H192" s="286"/>
      <c r="AE192" s="287"/>
      <c r="AF192" s="287"/>
      <c r="AH192" s="287"/>
      <c r="AI192" s="287"/>
    </row>
    <row r="193" spans="1:35" s="226" customFormat="1" ht="33" hidden="1" customHeight="1">
      <c r="A193" s="289" t="e">
        <f>#REF!</f>
        <v>#REF!</v>
      </c>
      <c r="B193" s="282" t="e">
        <f>#REF!</f>
        <v>#REF!</v>
      </c>
      <c r="C193" s="1751"/>
      <c r="D193" s="1751"/>
      <c r="E193" s="1751"/>
      <c r="F193" s="1751"/>
      <c r="G193" s="1751"/>
      <c r="H193" s="286"/>
      <c r="AE193" s="287"/>
      <c r="AF193" s="287"/>
      <c r="AH193" s="287"/>
      <c r="AI193" s="287"/>
    </row>
    <row r="194" spans="1:35" s="226" customFormat="1" ht="19.5" hidden="1" customHeight="1">
      <c r="A194" s="295" t="e">
        <f>#REF!</f>
        <v>#REF!</v>
      </c>
      <c r="B194" s="284" t="e">
        <f>#REF!</f>
        <v>#REF!</v>
      </c>
      <c r="C194" s="1751" t="e">
        <f>#REF!</f>
        <v>#REF!</v>
      </c>
      <c r="D194" s="1751"/>
      <c r="E194" s="1751"/>
      <c r="F194" s="1751"/>
      <c r="G194" s="1751"/>
      <c r="H194" s="286"/>
      <c r="AE194" s="287"/>
      <c r="AF194" s="287"/>
      <c r="AH194" s="762"/>
      <c r="AI194" s="287"/>
    </row>
    <row r="195" spans="1:35" s="226" customFormat="1" ht="19.5" hidden="1" customHeight="1">
      <c r="A195" s="295" t="e">
        <f>#REF!</f>
        <v>#REF!</v>
      </c>
      <c r="B195" s="284" t="e">
        <f>#REF!</f>
        <v>#REF!</v>
      </c>
      <c r="C195" s="1751" t="e">
        <f>#REF!</f>
        <v>#REF!</v>
      </c>
      <c r="D195" s="1751"/>
      <c r="E195" s="1751"/>
      <c r="F195" s="1751"/>
      <c r="G195" s="1751"/>
      <c r="H195" s="286"/>
      <c r="AE195" s="287"/>
      <c r="AF195" s="287"/>
      <c r="AH195" s="762"/>
      <c r="AI195" s="287"/>
    </row>
    <row r="196" spans="1:35" s="226" customFormat="1" ht="19.5" hidden="1" customHeight="1">
      <c r="A196" s="295" t="e">
        <f>#REF!</f>
        <v>#REF!</v>
      </c>
      <c r="B196" s="284" t="e">
        <f>#REF!</f>
        <v>#REF!</v>
      </c>
      <c r="C196" s="1751" t="e">
        <f>#REF!</f>
        <v>#REF!</v>
      </c>
      <c r="D196" s="1751"/>
      <c r="E196" s="1751"/>
      <c r="F196" s="1751"/>
      <c r="G196" s="1751"/>
      <c r="H196" s="286"/>
      <c r="AE196" s="287"/>
      <c r="AF196" s="287"/>
      <c r="AH196" s="762"/>
      <c r="AI196" s="287"/>
    </row>
    <row r="197" spans="1:35" s="226" customFormat="1" ht="19.5" hidden="1" customHeight="1">
      <c r="A197" s="295"/>
      <c r="B197" s="282" t="e">
        <f>#REF!</f>
        <v>#REF!</v>
      </c>
      <c r="C197" s="1751" t="e">
        <f>#REF!</f>
        <v>#REF!</v>
      </c>
      <c r="D197" s="1751"/>
      <c r="E197" s="1751"/>
      <c r="F197" s="1751"/>
      <c r="G197" s="1751"/>
      <c r="H197" s="286"/>
      <c r="AE197" s="287"/>
      <c r="AF197" s="287"/>
      <c r="AH197" s="287"/>
      <c r="AI197" s="287"/>
    </row>
    <row r="198" spans="1:35" s="226" customFormat="1" ht="19.5" hidden="1" customHeight="1">
      <c r="A198" s="289" t="e">
        <f>#REF!</f>
        <v>#REF!</v>
      </c>
      <c r="B198" s="282" t="e">
        <f>#REF!</f>
        <v>#REF!</v>
      </c>
      <c r="C198" s="1751"/>
      <c r="D198" s="1751"/>
      <c r="E198" s="1751"/>
      <c r="F198" s="1751"/>
      <c r="G198" s="1751"/>
      <c r="H198" s="286"/>
      <c r="AE198" s="287"/>
      <c r="AF198" s="287"/>
      <c r="AH198" s="287"/>
      <c r="AI198" s="287"/>
    </row>
    <row r="199" spans="1:35" s="226" customFormat="1" ht="19.5" hidden="1" customHeight="1">
      <c r="A199" s="283" t="e">
        <f>#REF!</f>
        <v>#REF!</v>
      </c>
      <c r="B199" s="284" t="e">
        <f>#REF!</f>
        <v>#REF!</v>
      </c>
      <c r="C199" s="1751" t="e">
        <f>#REF!</f>
        <v>#REF!</v>
      </c>
      <c r="D199" s="1751"/>
      <c r="E199" s="1751"/>
      <c r="F199" s="1751"/>
      <c r="G199" s="1751"/>
      <c r="H199" s="286"/>
      <c r="AE199" s="287"/>
      <c r="AF199" s="287"/>
      <c r="AH199" s="762"/>
      <c r="AI199" s="287"/>
    </row>
    <row r="200" spans="1:35" s="226" customFormat="1" ht="19.5" hidden="1" customHeight="1">
      <c r="A200" s="283" t="e">
        <f>#REF!</f>
        <v>#REF!</v>
      </c>
      <c r="B200" s="284" t="e">
        <f>#REF!</f>
        <v>#REF!</v>
      </c>
      <c r="C200" s="1751" t="e">
        <f>#REF!</f>
        <v>#REF!</v>
      </c>
      <c r="D200" s="1751"/>
      <c r="E200" s="1751"/>
      <c r="F200" s="1751"/>
      <c r="G200" s="1751"/>
      <c r="H200" s="286"/>
      <c r="AE200" s="287"/>
      <c r="AF200" s="287"/>
      <c r="AH200" s="762"/>
      <c r="AI200" s="287"/>
    </row>
    <row r="201" spans="1:35" s="226" customFormat="1" ht="19.5" hidden="1" customHeight="1">
      <c r="A201" s="295"/>
      <c r="B201" s="282" t="e">
        <f>#REF!</f>
        <v>#REF!</v>
      </c>
      <c r="C201" s="1751" t="e">
        <f>#REF!</f>
        <v>#REF!</v>
      </c>
      <c r="D201" s="1751"/>
      <c r="E201" s="1751"/>
      <c r="F201" s="1751"/>
      <c r="G201" s="1751"/>
      <c r="H201" s="286"/>
      <c r="AE201" s="287"/>
      <c r="AF201" s="287"/>
      <c r="AH201" s="287"/>
      <c r="AI201" s="287"/>
    </row>
    <row r="202" spans="1:35" s="226" customFormat="1" ht="33" hidden="1" customHeight="1">
      <c r="A202" s="289" t="e">
        <f>#REF!</f>
        <v>#REF!</v>
      </c>
      <c r="B202" s="282" t="e">
        <f>#REF!</f>
        <v>#REF!</v>
      </c>
      <c r="C202" s="1751"/>
      <c r="D202" s="1751"/>
      <c r="E202" s="1751"/>
      <c r="F202" s="1751"/>
      <c r="G202" s="1751"/>
      <c r="H202" s="286"/>
      <c r="AE202" s="287"/>
      <c r="AF202" s="287"/>
      <c r="AH202" s="287"/>
      <c r="AI202" s="287"/>
    </row>
    <row r="203" spans="1:35" s="226" customFormat="1" ht="19.5" hidden="1" customHeight="1">
      <c r="A203" s="283" t="e">
        <f>#REF!</f>
        <v>#REF!</v>
      </c>
      <c r="B203" s="284" t="e">
        <f>#REF!</f>
        <v>#REF!</v>
      </c>
      <c r="C203" s="1751" t="e">
        <f>#REF!</f>
        <v>#REF!</v>
      </c>
      <c r="D203" s="1751"/>
      <c r="E203" s="1751"/>
      <c r="F203" s="1751"/>
      <c r="G203" s="1751"/>
      <c r="H203" s="286"/>
      <c r="AE203" s="287"/>
      <c r="AF203" s="287"/>
      <c r="AH203" s="762"/>
      <c r="AI203" s="287"/>
    </row>
    <row r="204" spans="1:35" s="226" customFormat="1" ht="19.5" hidden="1" customHeight="1">
      <c r="A204" s="283" t="e">
        <f>#REF!</f>
        <v>#REF!</v>
      </c>
      <c r="B204" s="284" t="e">
        <f>#REF!</f>
        <v>#REF!</v>
      </c>
      <c r="C204" s="1751" t="e">
        <f>#REF!</f>
        <v>#REF!</v>
      </c>
      <c r="D204" s="1751"/>
      <c r="E204" s="1751"/>
      <c r="F204" s="1751"/>
      <c r="G204" s="1751"/>
      <c r="H204" s="286"/>
      <c r="AE204" s="287"/>
      <c r="AF204" s="287"/>
      <c r="AH204" s="762"/>
      <c r="AI204" s="287"/>
    </row>
    <row r="205" spans="1:35" s="226" customFormat="1" ht="19.5" hidden="1" customHeight="1">
      <c r="A205" s="283" t="e">
        <f>#REF!</f>
        <v>#REF!</v>
      </c>
      <c r="B205" s="284" t="e">
        <f>#REF!</f>
        <v>#REF!</v>
      </c>
      <c r="C205" s="1751" t="e">
        <f>#REF!</f>
        <v>#REF!</v>
      </c>
      <c r="D205" s="1751"/>
      <c r="E205" s="1751"/>
      <c r="F205" s="1751"/>
      <c r="G205" s="1751"/>
      <c r="H205" s="286"/>
      <c r="AE205" s="287"/>
      <c r="AF205" s="287"/>
      <c r="AH205" s="762"/>
      <c r="AI205" s="287"/>
    </row>
    <row r="206" spans="1:35" s="226" customFormat="1" ht="19.5" hidden="1" customHeight="1">
      <c r="A206" s="283" t="e">
        <f>#REF!</f>
        <v>#REF!</v>
      </c>
      <c r="B206" s="284" t="e">
        <f>#REF!</f>
        <v>#REF!</v>
      </c>
      <c r="C206" s="1751" t="e">
        <f>#REF!</f>
        <v>#REF!</v>
      </c>
      <c r="D206" s="1751"/>
      <c r="E206" s="1751"/>
      <c r="F206" s="1751"/>
      <c r="G206" s="1751"/>
      <c r="H206" s="286"/>
      <c r="AE206" s="287"/>
      <c r="AF206" s="287"/>
      <c r="AH206" s="762"/>
      <c r="AI206" s="287"/>
    </row>
    <row r="207" spans="1:35" s="226" customFormat="1" ht="19.5" hidden="1" customHeight="1">
      <c r="A207" s="283" t="e">
        <f>#REF!</f>
        <v>#REF!</v>
      </c>
      <c r="B207" s="284" t="e">
        <f>#REF!</f>
        <v>#REF!</v>
      </c>
      <c r="C207" s="1751" t="e">
        <f>#REF!</f>
        <v>#REF!</v>
      </c>
      <c r="D207" s="1751"/>
      <c r="E207" s="1751"/>
      <c r="F207" s="1751"/>
      <c r="G207" s="1751"/>
      <c r="H207" s="286"/>
      <c r="AE207" s="287"/>
      <c r="AF207" s="287"/>
      <c r="AH207" s="762"/>
      <c r="AI207" s="287"/>
    </row>
    <row r="208" spans="1:35" s="226" customFormat="1" ht="19.5" hidden="1" customHeight="1">
      <c r="A208" s="283" t="e">
        <f>#REF!</f>
        <v>#REF!</v>
      </c>
      <c r="B208" s="284" t="e">
        <f>#REF!</f>
        <v>#REF!</v>
      </c>
      <c r="C208" s="1751" t="e">
        <f>#REF!</f>
        <v>#REF!</v>
      </c>
      <c r="D208" s="1751"/>
      <c r="E208" s="1751"/>
      <c r="F208" s="1751"/>
      <c r="G208" s="1751"/>
      <c r="H208" s="286"/>
      <c r="AE208" s="287"/>
      <c r="AF208" s="287"/>
      <c r="AH208" s="762"/>
      <c r="AI208" s="287"/>
    </row>
    <row r="209" spans="1:35" s="226" customFormat="1" ht="19.5" hidden="1" customHeight="1">
      <c r="A209" s="295"/>
      <c r="B209" s="282" t="e">
        <f>#REF!</f>
        <v>#REF!</v>
      </c>
      <c r="C209" s="1751" t="e">
        <f>#REF!</f>
        <v>#REF!</v>
      </c>
      <c r="D209" s="1751"/>
      <c r="E209" s="1751"/>
      <c r="F209" s="1751"/>
      <c r="G209" s="1751"/>
      <c r="H209" s="286"/>
      <c r="AE209" s="287"/>
      <c r="AF209" s="287"/>
      <c r="AH209" s="287"/>
      <c r="AI209" s="287"/>
    </row>
    <row r="210" spans="1:35" s="226" customFormat="1" ht="33" hidden="1" customHeight="1">
      <c r="A210" s="289" t="e">
        <f>#REF!</f>
        <v>#REF!</v>
      </c>
      <c r="B210" s="282" t="e">
        <f>#REF!</f>
        <v>#REF!</v>
      </c>
      <c r="C210" s="1751"/>
      <c r="D210" s="1751"/>
      <c r="E210" s="1751"/>
      <c r="F210" s="1751"/>
      <c r="G210" s="1751"/>
      <c r="H210" s="286"/>
      <c r="AE210" s="287"/>
      <c r="AF210" s="287"/>
      <c r="AH210" s="287"/>
      <c r="AI210" s="287"/>
    </row>
    <row r="211" spans="1:35" s="226" customFormat="1" ht="33" hidden="1" customHeight="1">
      <c r="A211" s="283" t="e">
        <f>#REF!</f>
        <v>#REF!</v>
      </c>
      <c r="B211" s="284" t="e">
        <f>#REF!</f>
        <v>#REF!</v>
      </c>
      <c r="C211" s="1751" t="e">
        <f>#REF!</f>
        <v>#REF!</v>
      </c>
      <c r="D211" s="1751"/>
      <c r="E211" s="1751"/>
      <c r="F211" s="1751"/>
      <c r="G211" s="1751"/>
      <c r="H211" s="286"/>
      <c r="AE211" s="287"/>
      <c r="AF211" s="287"/>
      <c r="AH211" s="762"/>
      <c r="AI211" s="287"/>
    </row>
    <row r="212" spans="1:35" s="226" customFormat="1" ht="19.5" hidden="1" customHeight="1">
      <c r="A212" s="283" t="e">
        <f>#REF!</f>
        <v>#REF!</v>
      </c>
      <c r="B212" s="284" t="e">
        <f>#REF!</f>
        <v>#REF!</v>
      </c>
      <c r="C212" s="1751" t="e">
        <f>#REF!</f>
        <v>#REF!</v>
      </c>
      <c r="D212" s="1751"/>
      <c r="E212" s="1751"/>
      <c r="F212" s="1751"/>
      <c r="G212" s="1751"/>
      <c r="H212" s="286"/>
      <c r="AE212" s="287"/>
      <c r="AF212" s="287"/>
      <c r="AH212" s="762"/>
      <c r="AI212" s="287"/>
    </row>
    <row r="213" spans="1:35" s="226" customFormat="1" ht="19.5" hidden="1" customHeight="1">
      <c r="A213" s="283" t="e">
        <f>#REF!</f>
        <v>#REF!</v>
      </c>
      <c r="B213" s="284" t="e">
        <f>#REF!</f>
        <v>#REF!</v>
      </c>
      <c r="C213" s="1751" t="e">
        <f>#REF!</f>
        <v>#REF!</v>
      </c>
      <c r="D213" s="1751"/>
      <c r="E213" s="1751"/>
      <c r="F213" s="1751"/>
      <c r="G213" s="1751"/>
      <c r="H213" s="286"/>
      <c r="AE213" s="287"/>
      <c r="AF213" s="287"/>
      <c r="AH213" s="762"/>
      <c r="AI213" s="287"/>
    </row>
    <row r="214" spans="1:35" s="226" customFormat="1" ht="19.5" hidden="1" customHeight="1">
      <c r="A214" s="295" t="e">
        <f>#REF!</f>
        <v>#REF!</v>
      </c>
      <c r="B214" s="282" t="e">
        <f>#REF!</f>
        <v>#REF!</v>
      </c>
      <c r="C214" s="1751" t="e">
        <f>#REF!</f>
        <v>#REF!</v>
      </c>
      <c r="D214" s="1751"/>
      <c r="E214" s="1751"/>
      <c r="F214" s="1751"/>
      <c r="G214" s="1751"/>
      <c r="H214" s="286"/>
      <c r="AE214" s="287"/>
      <c r="AF214" s="287"/>
      <c r="AH214" s="287"/>
      <c r="AI214" s="287"/>
    </row>
    <row r="215" spans="1:35" s="226" customFormat="1" ht="33" hidden="1" customHeight="1">
      <c r="A215" s="289" t="e">
        <f>#REF!</f>
        <v>#REF!</v>
      </c>
      <c r="B215" s="282" t="e">
        <f>#REF!</f>
        <v>#REF!</v>
      </c>
      <c r="C215" s="1751"/>
      <c r="D215" s="1751"/>
      <c r="E215" s="1751"/>
      <c r="F215" s="1751"/>
      <c r="G215" s="1751"/>
      <c r="H215" s="286"/>
      <c r="AE215" s="287"/>
      <c r="AF215" s="287"/>
      <c r="AH215" s="287"/>
      <c r="AI215" s="287"/>
    </row>
    <row r="216" spans="1:35" s="226" customFormat="1" ht="19.5" hidden="1" customHeight="1">
      <c r="A216" s="283" t="e">
        <f>#REF!</f>
        <v>#REF!</v>
      </c>
      <c r="B216" s="284" t="e">
        <f>#REF!</f>
        <v>#REF!</v>
      </c>
      <c r="C216" s="1751" t="e">
        <f>#REF!</f>
        <v>#REF!</v>
      </c>
      <c r="D216" s="1751"/>
      <c r="E216" s="1751"/>
      <c r="F216" s="1751"/>
      <c r="G216" s="1751"/>
      <c r="H216" s="286"/>
      <c r="AE216" s="287"/>
      <c r="AF216" s="287"/>
      <c r="AH216" s="762"/>
      <c r="AI216" s="287"/>
    </row>
    <row r="217" spans="1:35" s="226" customFormat="1" ht="19.5" hidden="1" customHeight="1">
      <c r="A217" s="283" t="e">
        <f>#REF!</f>
        <v>#REF!</v>
      </c>
      <c r="B217" s="284" t="e">
        <f>#REF!</f>
        <v>#REF!</v>
      </c>
      <c r="C217" s="1751" t="e">
        <f>#REF!</f>
        <v>#REF!</v>
      </c>
      <c r="D217" s="1751"/>
      <c r="E217" s="1751"/>
      <c r="F217" s="1751"/>
      <c r="G217" s="1751"/>
      <c r="H217" s="286"/>
      <c r="AE217" s="287"/>
      <c r="AF217" s="287"/>
      <c r="AH217" s="762"/>
      <c r="AI217" s="287"/>
    </row>
    <row r="218" spans="1:35" s="226" customFormat="1" ht="32.25" hidden="1" customHeight="1">
      <c r="A218" s="283" t="e">
        <f>#REF!</f>
        <v>#REF!</v>
      </c>
      <c r="B218" s="284" t="e">
        <f>#REF!</f>
        <v>#REF!</v>
      </c>
      <c r="C218" s="1751" t="e">
        <f>#REF!</f>
        <v>#REF!</v>
      </c>
      <c r="D218" s="1751"/>
      <c r="E218" s="1751"/>
      <c r="F218" s="1751"/>
      <c r="G218" s="1751"/>
      <c r="H218" s="286"/>
      <c r="AE218" s="287"/>
      <c r="AF218" s="287"/>
      <c r="AH218" s="762"/>
      <c r="AI218" s="287"/>
    </row>
    <row r="219" spans="1:35" s="226" customFormat="1" ht="19.5" hidden="1" customHeight="1">
      <c r="A219" s="283" t="e">
        <f>#REF!</f>
        <v>#REF!</v>
      </c>
      <c r="B219" s="284" t="e">
        <f>#REF!</f>
        <v>#REF!</v>
      </c>
      <c r="C219" s="1751" t="e">
        <f>#REF!</f>
        <v>#REF!</v>
      </c>
      <c r="D219" s="1751"/>
      <c r="E219" s="1751"/>
      <c r="F219" s="1751"/>
      <c r="G219" s="1751"/>
      <c r="H219" s="286"/>
      <c r="AE219" s="287"/>
      <c r="AF219" s="287"/>
      <c r="AH219" s="762"/>
      <c r="AI219" s="287"/>
    </row>
    <row r="220" spans="1:35" s="226" customFormat="1" ht="19.5" hidden="1" customHeight="1">
      <c r="A220" s="288"/>
      <c r="B220" s="282" t="e">
        <f>#REF!</f>
        <v>#REF!</v>
      </c>
      <c r="C220" s="1751" t="e">
        <f>#REF!</f>
        <v>#REF!</v>
      </c>
      <c r="D220" s="1751"/>
      <c r="E220" s="1751"/>
      <c r="F220" s="1751"/>
      <c r="G220" s="1751"/>
      <c r="H220" s="133"/>
      <c r="AE220" s="287"/>
      <c r="AF220" s="287"/>
      <c r="AH220" s="287"/>
      <c r="AI220" s="287"/>
    </row>
    <row r="221" spans="1:35" s="226" customFormat="1" hidden="1">
      <c r="A221" s="291"/>
      <c r="B221" s="282" t="e">
        <f>#REF!</f>
        <v>#REF!</v>
      </c>
      <c r="C221" s="1751" t="e">
        <f>#REF!</f>
        <v>#REF!</v>
      </c>
      <c r="D221" s="1751"/>
      <c r="E221" s="1751"/>
      <c r="F221" s="1751"/>
      <c r="G221" s="1751"/>
      <c r="H221" s="133"/>
      <c r="AE221" s="287"/>
      <c r="AF221" s="287"/>
      <c r="AH221" s="287"/>
      <c r="AI221" s="287"/>
    </row>
    <row r="222" spans="1:35" s="226" customFormat="1" ht="19.5" hidden="1" customHeight="1">
      <c r="A222" s="292"/>
      <c r="B222" s="282" t="e">
        <f>#REF!</f>
        <v>#REF!</v>
      </c>
      <c r="C222" s="1751" t="e">
        <f>#REF!</f>
        <v>#REF!</v>
      </c>
      <c r="D222" s="1751"/>
      <c r="E222" s="1751"/>
      <c r="F222" s="1751"/>
      <c r="G222" s="1751"/>
      <c r="H222" s="133"/>
      <c r="AE222" s="287"/>
      <c r="AF222" s="287"/>
      <c r="AH222" s="287"/>
      <c r="AI222" s="287"/>
    </row>
    <row r="223" spans="1:35" s="179" customFormat="1">
      <c r="A223" s="190"/>
      <c r="B223" s="191"/>
      <c r="C223" s="1752"/>
      <c r="D223" s="1752"/>
      <c r="E223" s="1752"/>
      <c r="F223" s="1752"/>
      <c r="G223" s="1752"/>
      <c r="H223" s="225"/>
      <c r="I223" s="376"/>
      <c r="J223" s="376"/>
      <c r="K223" s="376"/>
      <c r="L223" s="376"/>
    </row>
    <row r="224" spans="1:35" s="179" customFormat="1">
      <c r="A224" s="754"/>
      <c r="B224" s="164"/>
      <c r="C224" s="164"/>
      <c r="D224" s="164"/>
      <c r="E224" s="164"/>
      <c r="F224" s="164"/>
      <c r="G224" s="164"/>
      <c r="H224" s="225"/>
      <c r="I224" s="376"/>
      <c r="J224" s="376"/>
      <c r="K224" s="376"/>
      <c r="L224" s="376"/>
    </row>
    <row r="225" spans="1:12" s="179" customFormat="1">
      <c r="A225" s="754"/>
      <c r="B225" s="164"/>
      <c r="C225" s="164"/>
      <c r="D225" s="164"/>
      <c r="E225" s="164"/>
      <c r="F225" s="164"/>
      <c r="G225" s="164"/>
      <c r="H225" s="225"/>
      <c r="I225" s="376"/>
      <c r="J225" s="376"/>
      <c r="K225" s="376"/>
      <c r="L225" s="376"/>
    </row>
  </sheetData>
  <sheetProtection password="B461" sheet="1" objects="1" scenarios="1" formatColumns="0" formatRows="0" selectLockedCells="1"/>
  <customSheetViews>
    <customSheetView guid="{92E4643E-E153-4A15-ADC8-B3E5FA86113E}"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1A69D62F-E881-40D6-8A9A-90D0B2FD17F9}"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7FEA3959-92A6-4B7E-927B-087EAC5E7414}"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8DCF598F-E3E8-4517-8889-6DF83747DD2A}"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5"/>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6"/>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7"/>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8"/>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9"/>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0"/>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1"/>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2"/>
      <headerFooter alignWithMargins="0">
        <oddFooter>&amp;R&amp;"Book Antiqua,Bold"&amp;10Guarantee Declaration</oddFooter>
      </headerFooter>
    </customSheetView>
    <customSheetView guid="{85C5F000-3F2E-4A34-B83F-6CE80CF7496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3"/>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4"/>
      <headerFooter alignWithMargins="0">
        <oddFooter>&amp;R&amp;"Book Antiqua,Bold"&amp;10Guarantee Declaration</oddFooter>
      </headerFooter>
    </customSheetView>
    <customSheetView guid="{AD86AC6C-B2E5-489A-BA08-94D78CF752AB}"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5"/>
      <headerFooter alignWithMargins="0">
        <oddFooter>&amp;R&amp;"Book Antiqua,Bold"&amp;10Guarantee Declaration</oddFooter>
      </headerFooter>
    </customSheetView>
    <customSheetView guid="{2F2FBC91-79AB-49BF-B046-986FA957665E}"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6"/>
      <headerFooter alignWithMargins="0">
        <oddFooter>&amp;R&amp;"Book Antiqua,Bold"&amp;10Guarantee Declaration</oddFooter>
      </headerFooter>
    </customSheetView>
    <customSheetView guid="{A6F13BD3-B96C-452C-968D-78F6E5959979}"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7"/>
      <headerFooter alignWithMargins="0">
        <oddFooter>&amp;R&amp;"Book Antiqua,Bold"&amp;10Guarantee Declaration</oddFooter>
      </headerFooter>
    </customSheetView>
  </customSheetViews>
  <mergeCells count="141">
    <mergeCell ref="A4:E4"/>
    <mergeCell ref="A22:G22"/>
    <mergeCell ref="C23:G23"/>
    <mergeCell ref="A3:E3"/>
    <mergeCell ref="A7:C7"/>
    <mergeCell ref="B8:C8"/>
    <mergeCell ref="B9:C9"/>
    <mergeCell ref="B11:C11"/>
    <mergeCell ref="A13:E13"/>
    <mergeCell ref="B14:E14"/>
    <mergeCell ref="B10:C10"/>
    <mergeCell ref="B20:E20"/>
    <mergeCell ref="B19:E19"/>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C125:G125"/>
    <mergeCell ref="AH122:AI122"/>
    <mergeCell ref="C123:G123"/>
    <mergeCell ref="AE123:AF123"/>
    <mergeCell ref="AH123:AI123"/>
    <mergeCell ref="C119:G119"/>
    <mergeCell ref="C120:G120"/>
    <mergeCell ref="C121:G121"/>
    <mergeCell ref="C122:G122"/>
    <mergeCell ref="AE122:AF122"/>
    <mergeCell ref="C130:G130"/>
    <mergeCell ref="C131:G131"/>
    <mergeCell ref="C132:G132"/>
    <mergeCell ref="C133:G133"/>
    <mergeCell ref="C126:G126"/>
    <mergeCell ref="C127:G127"/>
    <mergeCell ref="C128:G128"/>
    <mergeCell ref="C129:G129"/>
    <mergeCell ref="C138:G138"/>
    <mergeCell ref="C139:G139"/>
    <mergeCell ref="C140:G140"/>
    <mergeCell ref="C141:G141"/>
    <mergeCell ref="C134:G134"/>
    <mergeCell ref="C135:G135"/>
    <mergeCell ref="C136:G136"/>
    <mergeCell ref="C137:G137"/>
    <mergeCell ref="C146:G146"/>
    <mergeCell ref="C147:G147"/>
    <mergeCell ref="C148:G148"/>
    <mergeCell ref="C149:G149"/>
    <mergeCell ref="C142:G142"/>
    <mergeCell ref="C143:G143"/>
    <mergeCell ref="C144:G144"/>
    <mergeCell ref="C145:G145"/>
    <mergeCell ref="C154:G154"/>
    <mergeCell ref="C155:G155"/>
    <mergeCell ref="C156:G156"/>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70:G170"/>
    <mergeCell ref="C171:G171"/>
    <mergeCell ref="C172:G172"/>
    <mergeCell ref="C173:G173"/>
    <mergeCell ref="C166:G166"/>
    <mergeCell ref="C167:G167"/>
    <mergeCell ref="C168:G168"/>
    <mergeCell ref="C169:G169"/>
    <mergeCell ref="C178:G178"/>
    <mergeCell ref="C179:G179"/>
    <mergeCell ref="C180:G180"/>
    <mergeCell ref="C181:G181"/>
    <mergeCell ref="C174:G174"/>
    <mergeCell ref="C175:G175"/>
    <mergeCell ref="C176:G176"/>
    <mergeCell ref="C177:G177"/>
    <mergeCell ref="C186:G186"/>
    <mergeCell ref="C187:G187"/>
    <mergeCell ref="C188:G188"/>
    <mergeCell ref="C189:G189"/>
    <mergeCell ref="C182:G182"/>
    <mergeCell ref="C183:G183"/>
    <mergeCell ref="C184:G184"/>
    <mergeCell ref="C185:G185"/>
    <mergeCell ref="C194:G194"/>
    <mergeCell ref="C195:G195"/>
    <mergeCell ref="C196:G196"/>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s>
  <phoneticPr fontId="30" type="noConversion"/>
  <dataValidations count="1">
    <dataValidation type="decimal" operator="greaterThan" allowBlank="1" showInputMessage="1" showErrorMessage="1" sqref="B16:E18 B20:E2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8"/>
  <headerFooter alignWithMargins="0">
    <oddFooter>&amp;R&amp;"Book Antiqua,Bold"&amp;10Guarantee Declaration</oddFooter>
  </headerFooter>
  <colBreaks count="1" manualBreakCount="1">
    <brk id="7" max="1048575" man="1"/>
  </colBreaks>
  <drawing r:id="rId19"/>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indexed="53"/>
    <pageSetUpPr autoPageBreaks="0" fitToPage="1"/>
  </sheetPr>
  <dimension ref="A1:AW217"/>
  <sheetViews>
    <sheetView view="pageBreakPreview" zoomScaleNormal="100" zoomScaleSheetLayoutView="100" workbookViewId="0">
      <selection activeCell="D15" sqref="D15:E15"/>
    </sheetView>
  </sheetViews>
  <sheetFormatPr defaultRowHeight="16.5"/>
  <cols>
    <col min="1" max="1" width="13" style="924" customWidth="1"/>
    <col min="2" max="2" width="15.5" style="924" customWidth="1"/>
    <col min="3" max="3" width="11.375" style="924" customWidth="1"/>
    <col min="4" max="4" width="19.375" style="924" customWidth="1"/>
    <col min="5" max="5" width="15.25" style="924" customWidth="1"/>
    <col min="6" max="6" width="13" style="924" customWidth="1"/>
    <col min="7" max="7" width="11.375" style="924" customWidth="1"/>
    <col min="8" max="8" width="16.125" style="924" customWidth="1"/>
    <col min="9" max="9" width="31.375" style="36" customWidth="1"/>
    <col min="10" max="10" width="7.625" style="36" customWidth="1"/>
    <col min="11" max="11" width="10.25" style="36" customWidth="1"/>
    <col min="12" max="12" width="15.375" style="36" customWidth="1"/>
    <col min="13" max="14" width="15.75" style="36" customWidth="1"/>
    <col min="15" max="15" width="14.25" style="221" customWidth="1"/>
    <col min="16" max="16" width="9" style="892" customWidth="1"/>
    <col min="17" max="17" width="9" style="127" hidden="1" customWidth="1"/>
    <col min="18" max="18" width="18.5" style="127" hidden="1" customWidth="1"/>
    <col min="19" max="19" width="34.25" style="127" hidden="1" customWidth="1"/>
    <col min="20" max="33" width="9" style="127"/>
    <col min="34" max="34" width="0" style="179" hidden="1" customWidth="1"/>
    <col min="35" max="35" width="13.875" style="179" hidden="1" customWidth="1"/>
    <col min="36" max="36" width="13.625" style="179" hidden="1" customWidth="1"/>
    <col min="37" max="37" width="21.375" style="127" hidden="1" customWidth="1"/>
    <col min="38" max="38" width="12" style="127" hidden="1" customWidth="1"/>
    <col min="39" max="40" width="0" style="127" hidden="1" customWidth="1"/>
    <col min="41" max="45" width="9" style="127"/>
    <col min="46" max="49" width="9" style="132"/>
    <col min="50" max="257" width="9" style="893"/>
    <col min="258" max="262" width="11.375" style="893" customWidth="1"/>
    <col min="263" max="263" width="13" style="893" customWidth="1"/>
    <col min="264" max="264" width="11.375" style="893" customWidth="1"/>
    <col min="265" max="265" width="16.125" style="893" customWidth="1"/>
    <col min="266" max="266" width="31.375" style="893" customWidth="1"/>
    <col min="267" max="267" width="7.625" style="893" customWidth="1"/>
    <col min="268" max="268" width="10.25" style="893" customWidth="1"/>
    <col min="269" max="269" width="15.375" style="893" customWidth="1"/>
    <col min="270" max="270" width="15.75" style="893" customWidth="1"/>
    <col min="271" max="271" width="23.625" style="893" customWidth="1"/>
    <col min="272" max="272" width="9" style="893" customWidth="1"/>
    <col min="273" max="275" width="0" style="893" hidden="1" customWidth="1"/>
    <col min="276" max="289" width="9" style="893"/>
    <col min="290" max="296" width="0" style="893" hidden="1" customWidth="1"/>
    <col min="297" max="513" width="9" style="893"/>
    <col min="514" max="518" width="11.375" style="893" customWidth="1"/>
    <col min="519" max="519" width="13" style="893" customWidth="1"/>
    <col min="520" max="520" width="11.375" style="893" customWidth="1"/>
    <col min="521" max="521" width="16.125" style="893" customWidth="1"/>
    <col min="522" max="522" width="31.375" style="893" customWidth="1"/>
    <col min="523" max="523" width="7.625" style="893" customWidth="1"/>
    <col min="524" max="524" width="10.25" style="893" customWidth="1"/>
    <col min="525" max="525" width="15.375" style="893" customWidth="1"/>
    <col min="526" max="526" width="15.75" style="893" customWidth="1"/>
    <col min="527" max="527" width="23.625" style="893" customWidth="1"/>
    <col min="528" max="528" width="9" style="893" customWidth="1"/>
    <col min="529" max="531" width="0" style="893" hidden="1" customWidth="1"/>
    <col min="532" max="545" width="9" style="893"/>
    <col min="546" max="552" width="0" style="893" hidden="1" customWidth="1"/>
    <col min="553" max="769" width="9" style="893"/>
    <col min="770" max="774" width="11.375" style="893" customWidth="1"/>
    <col min="775" max="775" width="13" style="893" customWidth="1"/>
    <col min="776" max="776" width="11.375" style="893" customWidth="1"/>
    <col min="777" max="777" width="16.125" style="893" customWidth="1"/>
    <col min="778" max="778" width="31.375" style="893" customWidth="1"/>
    <col min="779" max="779" width="7.625" style="893" customWidth="1"/>
    <col min="780" max="780" width="10.25" style="893" customWidth="1"/>
    <col min="781" max="781" width="15.375" style="893" customWidth="1"/>
    <col min="782" max="782" width="15.75" style="893" customWidth="1"/>
    <col min="783" max="783" width="23.625" style="893" customWidth="1"/>
    <col min="784" max="784" width="9" style="893" customWidth="1"/>
    <col min="785" max="787" width="0" style="893" hidden="1" customWidth="1"/>
    <col min="788" max="801" width="9" style="893"/>
    <col min="802" max="808" width="0" style="893" hidden="1" customWidth="1"/>
    <col min="809" max="1025" width="9" style="893"/>
    <col min="1026" max="1030" width="11.375" style="893" customWidth="1"/>
    <col min="1031" max="1031" width="13" style="893" customWidth="1"/>
    <col min="1032" max="1032" width="11.375" style="893" customWidth="1"/>
    <col min="1033" max="1033" width="16.125" style="893" customWidth="1"/>
    <col min="1034" max="1034" width="31.375" style="893" customWidth="1"/>
    <col min="1035" max="1035" width="7.625" style="893" customWidth="1"/>
    <col min="1036" max="1036" width="10.25" style="893" customWidth="1"/>
    <col min="1037" max="1037" width="15.375" style="893" customWidth="1"/>
    <col min="1038" max="1038" width="15.75" style="893" customWidth="1"/>
    <col min="1039" max="1039" width="23.625" style="893" customWidth="1"/>
    <col min="1040" max="1040" width="9" style="893" customWidth="1"/>
    <col min="1041" max="1043" width="0" style="893" hidden="1" customWidth="1"/>
    <col min="1044" max="1057" width="9" style="893"/>
    <col min="1058" max="1064" width="0" style="893" hidden="1" customWidth="1"/>
    <col min="1065" max="1281" width="9" style="893"/>
    <col min="1282" max="1286" width="11.375" style="893" customWidth="1"/>
    <col min="1287" max="1287" width="13" style="893" customWidth="1"/>
    <col min="1288" max="1288" width="11.375" style="893" customWidth="1"/>
    <col min="1289" max="1289" width="16.125" style="893" customWidth="1"/>
    <col min="1290" max="1290" width="31.375" style="893" customWidth="1"/>
    <col min="1291" max="1291" width="7.625" style="893" customWidth="1"/>
    <col min="1292" max="1292" width="10.25" style="893" customWidth="1"/>
    <col min="1293" max="1293" width="15.375" style="893" customWidth="1"/>
    <col min="1294" max="1294" width="15.75" style="893" customWidth="1"/>
    <col min="1295" max="1295" width="23.625" style="893" customWidth="1"/>
    <col min="1296" max="1296" width="9" style="893" customWidth="1"/>
    <col min="1297" max="1299" width="0" style="893" hidden="1" customWidth="1"/>
    <col min="1300" max="1313" width="9" style="893"/>
    <col min="1314" max="1320" width="0" style="893" hidden="1" customWidth="1"/>
    <col min="1321" max="1537" width="9" style="893"/>
    <col min="1538" max="1542" width="11.375" style="893" customWidth="1"/>
    <col min="1543" max="1543" width="13" style="893" customWidth="1"/>
    <col min="1544" max="1544" width="11.375" style="893" customWidth="1"/>
    <col min="1545" max="1545" width="16.125" style="893" customWidth="1"/>
    <col min="1546" max="1546" width="31.375" style="893" customWidth="1"/>
    <col min="1547" max="1547" width="7.625" style="893" customWidth="1"/>
    <col min="1548" max="1548" width="10.25" style="893" customWidth="1"/>
    <col min="1549" max="1549" width="15.375" style="893" customWidth="1"/>
    <col min="1550" max="1550" width="15.75" style="893" customWidth="1"/>
    <col min="1551" max="1551" width="23.625" style="893" customWidth="1"/>
    <col min="1552" max="1552" width="9" style="893" customWidth="1"/>
    <col min="1553" max="1555" width="0" style="893" hidden="1" customWidth="1"/>
    <col min="1556" max="1569" width="9" style="893"/>
    <col min="1570" max="1576" width="0" style="893" hidden="1" customWidth="1"/>
    <col min="1577" max="1793" width="9" style="893"/>
    <col min="1794" max="1798" width="11.375" style="893" customWidth="1"/>
    <col min="1799" max="1799" width="13" style="893" customWidth="1"/>
    <col min="1800" max="1800" width="11.375" style="893" customWidth="1"/>
    <col min="1801" max="1801" width="16.125" style="893" customWidth="1"/>
    <col min="1802" max="1802" width="31.375" style="893" customWidth="1"/>
    <col min="1803" max="1803" width="7.625" style="893" customWidth="1"/>
    <col min="1804" max="1804" width="10.25" style="893" customWidth="1"/>
    <col min="1805" max="1805" width="15.375" style="893" customWidth="1"/>
    <col min="1806" max="1806" width="15.75" style="893" customWidth="1"/>
    <col min="1807" max="1807" width="23.625" style="893" customWidth="1"/>
    <col min="1808" max="1808" width="9" style="893" customWidth="1"/>
    <col min="1809" max="1811" width="0" style="893" hidden="1" customWidth="1"/>
    <col min="1812" max="1825" width="9" style="893"/>
    <col min="1826" max="1832" width="0" style="893" hidden="1" customWidth="1"/>
    <col min="1833" max="2049" width="9" style="893"/>
    <col min="2050" max="2054" width="11.375" style="893" customWidth="1"/>
    <col min="2055" max="2055" width="13" style="893" customWidth="1"/>
    <col min="2056" max="2056" width="11.375" style="893" customWidth="1"/>
    <col min="2057" max="2057" width="16.125" style="893" customWidth="1"/>
    <col min="2058" max="2058" width="31.375" style="893" customWidth="1"/>
    <col min="2059" max="2059" width="7.625" style="893" customWidth="1"/>
    <col min="2060" max="2060" width="10.25" style="893" customWidth="1"/>
    <col min="2061" max="2061" width="15.375" style="893" customWidth="1"/>
    <col min="2062" max="2062" width="15.75" style="893" customWidth="1"/>
    <col min="2063" max="2063" width="23.625" style="893" customWidth="1"/>
    <col min="2064" max="2064" width="9" style="893" customWidth="1"/>
    <col min="2065" max="2067" width="0" style="893" hidden="1" customWidth="1"/>
    <col min="2068" max="2081" width="9" style="893"/>
    <col min="2082" max="2088" width="0" style="893" hidden="1" customWidth="1"/>
    <col min="2089" max="2305" width="9" style="893"/>
    <col min="2306" max="2310" width="11.375" style="893" customWidth="1"/>
    <col min="2311" max="2311" width="13" style="893" customWidth="1"/>
    <col min="2312" max="2312" width="11.375" style="893" customWidth="1"/>
    <col min="2313" max="2313" width="16.125" style="893" customWidth="1"/>
    <col min="2314" max="2314" width="31.375" style="893" customWidth="1"/>
    <col min="2315" max="2315" width="7.625" style="893" customWidth="1"/>
    <col min="2316" max="2316" width="10.25" style="893" customWidth="1"/>
    <col min="2317" max="2317" width="15.375" style="893" customWidth="1"/>
    <col min="2318" max="2318" width="15.75" style="893" customWidth="1"/>
    <col min="2319" max="2319" width="23.625" style="893" customWidth="1"/>
    <col min="2320" max="2320" width="9" style="893" customWidth="1"/>
    <col min="2321" max="2323" width="0" style="893" hidden="1" customWidth="1"/>
    <col min="2324" max="2337" width="9" style="893"/>
    <col min="2338" max="2344" width="0" style="893" hidden="1" customWidth="1"/>
    <col min="2345" max="2561" width="9" style="893"/>
    <col min="2562" max="2566" width="11.375" style="893" customWidth="1"/>
    <col min="2567" max="2567" width="13" style="893" customWidth="1"/>
    <col min="2568" max="2568" width="11.375" style="893" customWidth="1"/>
    <col min="2569" max="2569" width="16.125" style="893" customWidth="1"/>
    <col min="2570" max="2570" width="31.375" style="893" customWidth="1"/>
    <col min="2571" max="2571" width="7.625" style="893" customWidth="1"/>
    <col min="2572" max="2572" width="10.25" style="893" customWidth="1"/>
    <col min="2573" max="2573" width="15.375" style="893" customWidth="1"/>
    <col min="2574" max="2574" width="15.75" style="893" customWidth="1"/>
    <col min="2575" max="2575" width="23.625" style="893" customWidth="1"/>
    <col min="2576" max="2576" width="9" style="893" customWidth="1"/>
    <col min="2577" max="2579" width="0" style="893" hidden="1" customWidth="1"/>
    <col min="2580" max="2593" width="9" style="893"/>
    <col min="2594" max="2600" width="0" style="893" hidden="1" customWidth="1"/>
    <col min="2601" max="2817" width="9" style="893"/>
    <col min="2818" max="2822" width="11.375" style="893" customWidth="1"/>
    <col min="2823" max="2823" width="13" style="893" customWidth="1"/>
    <col min="2824" max="2824" width="11.375" style="893" customWidth="1"/>
    <col min="2825" max="2825" width="16.125" style="893" customWidth="1"/>
    <col min="2826" max="2826" width="31.375" style="893" customWidth="1"/>
    <col min="2827" max="2827" width="7.625" style="893" customWidth="1"/>
    <col min="2828" max="2828" width="10.25" style="893" customWidth="1"/>
    <col min="2829" max="2829" width="15.375" style="893" customWidth="1"/>
    <col min="2830" max="2830" width="15.75" style="893" customWidth="1"/>
    <col min="2831" max="2831" width="23.625" style="893" customWidth="1"/>
    <col min="2832" max="2832" width="9" style="893" customWidth="1"/>
    <col min="2833" max="2835" width="0" style="893" hidden="1" customWidth="1"/>
    <col min="2836" max="2849" width="9" style="893"/>
    <col min="2850" max="2856" width="0" style="893" hidden="1" customWidth="1"/>
    <col min="2857" max="3073" width="9" style="893"/>
    <col min="3074" max="3078" width="11.375" style="893" customWidth="1"/>
    <col min="3079" max="3079" width="13" style="893" customWidth="1"/>
    <col min="3080" max="3080" width="11.375" style="893" customWidth="1"/>
    <col min="3081" max="3081" width="16.125" style="893" customWidth="1"/>
    <col min="3082" max="3082" width="31.375" style="893" customWidth="1"/>
    <col min="3083" max="3083" width="7.625" style="893" customWidth="1"/>
    <col min="3084" max="3084" width="10.25" style="893" customWidth="1"/>
    <col min="3085" max="3085" width="15.375" style="893" customWidth="1"/>
    <col min="3086" max="3086" width="15.75" style="893" customWidth="1"/>
    <col min="3087" max="3087" width="23.625" style="893" customWidth="1"/>
    <col min="3088" max="3088" width="9" style="893" customWidth="1"/>
    <col min="3089" max="3091" width="0" style="893" hidden="1" customWidth="1"/>
    <col min="3092" max="3105" width="9" style="893"/>
    <col min="3106" max="3112" width="0" style="893" hidden="1" customWidth="1"/>
    <col min="3113" max="3329" width="9" style="893"/>
    <col min="3330" max="3334" width="11.375" style="893" customWidth="1"/>
    <col min="3335" max="3335" width="13" style="893" customWidth="1"/>
    <col min="3336" max="3336" width="11.375" style="893" customWidth="1"/>
    <col min="3337" max="3337" width="16.125" style="893" customWidth="1"/>
    <col min="3338" max="3338" width="31.375" style="893" customWidth="1"/>
    <col min="3339" max="3339" width="7.625" style="893" customWidth="1"/>
    <col min="3340" max="3340" width="10.25" style="893" customWidth="1"/>
    <col min="3341" max="3341" width="15.375" style="893" customWidth="1"/>
    <col min="3342" max="3342" width="15.75" style="893" customWidth="1"/>
    <col min="3343" max="3343" width="23.625" style="893" customWidth="1"/>
    <col min="3344" max="3344" width="9" style="893" customWidth="1"/>
    <col min="3345" max="3347" width="0" style="893" hidden="1" customWidth="1"/>
    <col min="3348" max="3361" width="9" style="893"/>
    <col min="3362" max="3368" width="0" style="893" hidden="1" customWidth="1"/>
    <col min="3369" max="3585" width="9" style="893"/>
    <col min="3586" max="3590" width="11.375" style="893" customWidth="1"/>
    <col min="3591" max="3591" width="13" style="893" customWidth="1"/>
    <col min="3592" max="3592" width="11.375" style="893" customWidth="1"/>
    <col min="3593" max="3593" width="16.125" style="893" customWidth="1"/>
    <col min="3594" max="3594" width="31.375" style="893" customWidth="1"/>
    <col min="3595" max="3595" width="7.625" style="893" customWidth="1"/>
    <col min="3596" max="3596" width="10.25" style="893" customWidth="1"/>
    <col min="3597" max="3597" width="15.375" style="893" customWidth="1"/>
    <col min="3598" max="3598" width="15.75" style="893" customWidth="1"/>
    <col min="3599" max="3599" width="23.625" style="893" customWidth="1"/>
    <col min="3600" max="3600" width="9" style="893" customWidth="1"/>
    <col min="3601" max="3603" width="0" style="893" hidden="1" customWidth="1"/>
    <col min="3604" max="3617" width="9" style="893"/>
    <col min="3618" max="3624" width="0" style="893" hidden="1" customWidth="1"/>
    <col min="3625" max="3841" width="9" style="893"/>
    <col min="3842" max="3846" width="11.375" style="893" customWidth="1"/>
    <col min="3847" max="3847" width="13" style="893" customWidth="1"/>
    <col min="3848" max="3848" width="11.375" style="893" customWidth="1"/>
    <col min="3849" max="3849" width="16.125" style="893" customWidth="1"/>
    <col min="3850" max="3850" width="31.375" style="893" customWidth="1"/>
    <col min="3851" max="3851" width="7.625" style="893" customWidth="1"/>
    <col min="3852" max="3852" width="10.25" style="893" customWidth="1"/>
    <col min="3853" max="3853" width="15.375" style="893" customWidth="1"/>
    <col min="3854" max="3854" width="15.75" style="893" customWidth="1"/>
    <col min="3855" max="3855" width="23.625" style="893" customWidth="1"/>
    <col min="3856" max="3856" width="9" style="893" customWidth="1"/>
    <col min="3857" max="3859" width="0" style="893" hidden="1" customWidth="1"/>
    <col min="3860" max="3873" width="9" style="893"/>
    <col min="3874" max="3880" width="0" style="893" hidden="1" customWidth="1"/>
    <col min="3881" max="4097" width="9" style="893"/>
    <col min="4098" max="4102" width="11.375" style="893" customWidth="1"/>
    <col min="4103" max="4103" width="13" style="893" customWidth="1"/>
    <col min="4104" max="4104" width="11.375" style="893" customWidth="1"/>
    <col min="4105" max="4105" width="16.125" style="893" customWidth="1"/>
    <col min="4106" max="4106" width="31.375" style="893" customWidth="1"/>
    <col min="4107" max="4107" width="7.625" style="893" customWidth="1"/>
    <col min="4108" max="4108" width="10.25" style="893" customWidth="1"/>
    <col min="4109" max="4109" width="15.375" style="893" customWidth="1"/>
    <col min="4110" max="4110" width="15.75" style="893" customWidth="1"/>
    <col min="4111" max="4111" width="23.625" style="893" customWidth="1"/>
    <col min="4112" max="4112" width="9" style="893" customWidth="1"/>
    <col min="4113" max="4115" width="0" style="893" hidden="1" customWidth="1"/>
    <col min="4116" max="4129" width="9" style="893"/>
    <col min="4130" max="4136" width="0" style="893" hidden="1" customWidth="1"/>
    <col min="4137" max="4353" width="9" style="893"/>
    <col min="4354" max="4358" width="11.375" style="893" customWidth="1"/>
    <col min="4359" max="4359" width="13" style="893" customWidth="1"/>
    <col min="4360" max="4360" width="11.375" style="893" customWidth="1"/>
    <col min="4361" max="4361" width="16.125" style="893" customWidth="1"/>
    <col min="4362" max="4362" width="31.375" style="893" customWidth="1"/>
    <col min="4363" max="4363" width="7.625" style="893" customWidth="1"/>
    <col min="4364" max="4364" width="10.25" style="893" customWidth="1"/>
    <col min="4365" max="4365" width="15.375" style="893" customWidth="1"/>
    <col min="4366" max="4366" width="15.75" style="893" customWidth="1"/>
    <col min="4367" max="4367" width="23.625" style="893" customWidth="1"/>
    <col min="4368" max="4368" width="9" style="893" customWidth="1"/>
    <col min="4369" max="4371" width="0" style="893" hidden="1" customWidth="1"/>
    <col min="4372" max="4385" width="9" style="893"/>
    <col min="4386" max="4392" width="0" style="893" hidden="1" customWidth="1"/>
    <col min="4393" max="4609" width="9" style="893"/>
    <col min="4610" max="4614" width="11.375" style="893" customWidth="1"/>
    <col min="4615" max="4615" width="13" style="893" customWidth="1"/>
    <col min="4616" max="4616" width="11.375" style="893" customWidth="1"/>
    <col min="4617" max="4617" width="16.125" style="893" customWidth="1"/>
    <col min="4618" max="4618" width="31.375" style="893" customWidth="1"/>
    <col min="4619" max="4619" width="7.625" style="893" customWidth="1"/>
    <col min="4620" max="4620" width="10.25" style="893" customWidth="1"/>
    <col min="4621" max="4621" width="15.375" style="893" customWidth="1"/>
    <col min="4622" max="4622" width="15.75" style="893" customWidth="1"/>
    <col min="4623" max="4623" width="23.625" style="893" customWidth="1"/>
    <col min="4624" max="4624" width="9" style="893" customWidth="1"/>
    <col min="4625" max="4627" width="0" style="893" hidden="1" customWidth="1"/>
    <col min="4628" max="4641" width="9" style="893"/>
    <col min="4642" max="4648" width="0" style="893" hidden="1" customWidth="1"/>
    <col min="4649" max="4865" width="9" style="893"/>
    <col min="4866" max="4870" width="11.375" style="893" customWidth="1"/>
    <col min="4871" max="4871" width="13" style="893" customWidth="1"/>
    <col min="4872" max="4872" width="11.375" style="893" customWidth="1"/>
    <col min="4873" max="4873" width="16.125" style="893" customWidth="1"/>
    <col min="4874" max="4874" width="31.375" style="893" customWidth="1"/>
    <col min="4875" max="4875" width="7.625" style="893" customWidth="1"/>
    <col min="4876" max="4876" width="10.25" style="893" customWidth="1"/>
    <col min="4877" max="4877" width="15.375" style="893" customWidth="1"/>
    <col min="4878" max="4878" width="15.75" style="893" customWidth="1"/>
    <col min="4879" max="4879" width="23.625" style="893" customWidth="1"/>
    <col min="4880" max="4880" width="9" style="893" customWidth="1"/>
    <col min="4881" max="4883" width="0" style="893" hidden="1" customWidth="1"/>
    <col min="4884" max="4897" width="9" style="893"/>
    <col min="4898" max="4904" width="0" style="893" hidden="1" customWidth="1"/>
    <col min="4905" max="5121" width="9" style="893"/>
    <col min="5122" max="5126" width="11.375" style="893" customWidth="1"/>
    <col min="5127" max="5127" width="13" style="893" customWidth="1"/>
    <col min="5128" max="5128" width="11.375" style="893" customWidth="1"/>
    <col min="5129" max="5129" width="16.125" style="893" customWidth="1"/>
    <col min="5130" max="5130" width="31.375" style="893" customWidth="1"/>
    <col min="5131" max="5131" width="7.625" style="893" customWidth="1"/>
    <col min="5132" max="5132" width="10.25" style="893" customWidth="1"/>
    <col min="5133" max="5133" width="15.375" style="893" customWidth="1"/>
    <col min="5134" max="5134" width="15.75" style="893" customWidth="1"/>
    <col min="5135" max="5135" width="23.625" style="893" customWidth="1"/>
    <col min="5136" max="5136" width="9" style="893" customWidth="1"/>
    <col min="5137" max="5139" width="0" style="893" hidden="1" customWidth="1"/>
    <col min="5140" max="5153" width="9" style="893"/>
    <col min="5154" max="5160" width="0" style="893" hidden="1" customWidth="1"/>
    <col min="5161" max="5377" width="9" style="893"/>
    <col min="5378" max="5382" width="11.375" style="893" customWidth="1"/>
    <col min="5383" max="5383" width="13" style="893" customWidth="1"/>
    <col min="5384" max="5384" width="11.375" style="893" customWidth="1"/>
    <col min="5385" max="5385" width="16.125" style="893" customWidth="1"/>
    <col min="5386" max="5386" width="31.375" style="893" customWidth="1"/>
    <col min="5387" max="5387" width="7.625" style="893" customWidth="1"/>
    <col min="5388" max="5388" width="10.25" style="893" customWidth="1"/>
    <col min="5389" max="5389" width="15.375" style="893" customWidth="1"/>
    <col min="5390" max="5390" width="15.75" style="893" customWidth="1"/>
    <col min="5391" max="5391" width="23.625" style="893" customWidth="1"/>
    <col min="5392" max="5392" width="9" style="893" customWidth="1"/>
    <col min="5393" max="5395" width="0" style="893" hidden="1" customWidth="1"/>
    <col min="5396" max="5409" width="9" style="893"/>
    <col min="5410" max="5416" width="0" style="893" hidden="1" customWidth="1"/>
    <col min="5417" max="5633" width="9" style="893"/>
    <col min="5634" max="5638" width="11.375" style="893" customWidth="1"/>
    <col min="5639" max="5639" width="13" style="893" customWidth="1"/>
    <col min="5640" max="5640" width="11.375" style="893" customWidth="1"/>
    <col min="5641" max="5641" width="16.125" style="893" customWidth="1"/>
    <col min="5642" max="5642" width="31.375" style="893" customWidth="1"/>
    <col min="5643" max="5643" width="7.625" style="893" customWidth="1"/>
    <col min="5644" max="5644" width="10.25" style="893" customWidth="1"/>
    <col min="5645" max="5645" width="15.375" style="893" customWidth="1"/>
    <col min="5646" max="5646" width="15.75" style="893" customWidth="1"/>
    <col min="5647" max="5647" width="23.625" style="893" customWidth="1"/>
    <col min="5648" max="5648" width="9" style="893" customWidth="1"/>
    <col min="5649" max="5651" width="0" style="893" hidden="1" customWidth="1"/>
    <col min="5652" max="5665" width="9" style="893"/>
    <col min="5666" max="5672" width="0" style="893" hidden="1" customWidth="1"/>
    <col min="5673" max="5889" width="9" style="893"/>
    <col min="5890" max="5894" width="11.375" style="893" customWidth="1"/>
    <col min="5895" max="5895" width="13" style="893" customWidth="1"/>
    <col min="5896" max="5896" width="11.375" style="893" customWidth="1"/>
    <col min="5897" max="5897" width="16.125" style="893" customWidth="1"/>
    <col min="5898" max="5898" width="31.375" style="893" customWidth="1"/>
    <col min="5899" max="5899" width="7.625" style="893" customWidth="1"/>
    <col min="5900" max="5900" width="10.25" style="893" customWidth="1"/>
    <col min="5901" max="5901" width="15.375" style="893" customWidth="1"/>
    <col min="5902" max="5902" width="15.75" style="893" customWidth="1"/>
    <col min="5903" max="5903" width="23.625" style="893" customWidth="1"/>
    <col min="5904" max="5904" width="9" style="893" customWidth="1"/>
    <col min="5905" max="5907" width="0" style="893" hidden="1" customWidth="1"/>
    <col min="5908" max="5921" width="9" style="893"/>
    <col min="5922" max="5928" width="0" style="893" hidden="1" customWidth="1"/>
    <col min="5929" max="6145" width="9" style="893"/>
    <col min="6146" max="6150" width="11.375" style="893" customWidth="1"/>
    <col min="6151" max="6151" width="13" style="893" customWidth="1"/>
    <col min="6152" max="6152" width="11.375" style="893" customWidth="1"/>
    <col min="6153" max="6153" width="16.125" style="893" customWidth="1"/>
    <col min="6154" max="6154" width="31.375" style="893" customWidth="1"/>
    <col min="6155" max="6155" width="7.625" style="893" customWidth="1"/>
    <col min="6156" max="6156" width="10.25" style="893" customWidth="1"/>
    <col min="6157" max="6157" width="15.375" style="893" customWidth="1"/>
    <col min="6158" max="6158" width="15.75" style="893" customWidth="1"/>
    <col min="6159" max="6159" width="23.625" style="893" customWidth="1"/>
    <col min="6160" max="6160" width="9" style="893" customWidth="1"/>
    <col min="6161" max="6163" width="0" style="893" hidden="1" customWidth="1"/>
    <col min="6164" max="6177" width="9" style="893"/>
    <col min="6178" max="6184" width="0" style="893" hidden="1" customWidth="1"/>
    <col min="6185" max="6401" width="9" style="893"/>
    <col min="6402" max="6406" width="11.375" style="893" customWidth="1"/>
    <col min="6407" max="6407" width="13" style="893" customWidth="1"/>
    <col min="6408" max="6408" width="11.375" style="893" customWidth="1"/>
    <col min="6409" max="6409" width="16.125" style="893" customWidth="1"/>
    <col min="6410" max="6410" width="31.375" style="893" customWidth="1"/>
    <col min="6411" max="6411" width="7.625" style="893" customWidth="1"/>
    <col min="6412" max="6412" width="10.25" style="893" customWidth="1"/>
    <col min="6413" max="6413" width="15.375" style="893" customWidth="1"/>
    <col min="6414" max="6414" width="15.75" style="893" customWidth="1"/>
    <col min="6415" max="6415" width="23.625" style="893" customWidth="1"/>
    <col min="6416" max="6416" width="9" style="893" customWidth="1"/>
    <col min="6417" max="6419" width="0" style="893" hidden="1" customWidth="1"/>
    <col min="6420" max="6433" width="9" style="893"/>
    <col min="6434" max="6440" width="0" style="893" hidden="1" customWidth="1"/>
    <col min="6441" max="6657" width="9" style="893"/>
    <col min="6658" max="6662" width="11.375" style="893" customWidth="1"/>
    <col min="6663" max="6663" width="13" style="893" customWidth="1"/>
    <col min="6664" max="6664" width="11.375" style="893" customWidth="1"/>
    <col min="6665" max="6665" width="16.125" style="893" customWidth="1"/>
    <col min="6666" max="6666" width="31.375" style="893" customWidth="1"/>
    <col min="6667" max="6667" width="7.625" style="893" customWidth="1"/>
    <col min="6668" max="6668" width="10.25" style="893" customWidth="1"/>
    <col min="6669" max="6669" width="15.375" style="893" customWidth="1"/>
    <col min="6670" max="6670" width="15.75" style="893" customWidth="1"/>
    <col min="6671" max="6671" width="23.625" style="893" customWidth="1"/>
    <col min="6672" max="6672" width="9" style="893" customWidth="1"/>
    <col min="6673" max="6675" width="0" style="893" hidden="1" customWidth="1"/>
    <col min="6676" max="6689" width="9" style="893"/>
    <col min="6690" max="6696" width="0" style="893" hidden="1" customWidth="1"/>
    <col min="6697" max="6913" width="9" style="893"/>
    <col min="6914" max="6918" width="11.375" style="893" customWidth="1"/>
    <col min="6919" max="6919" width="13" style="893" customWidth="1"/>
    <col min="6920" max="6920" width="11.375" style="893" customWidth="1"/>
    <col min="6921" max="6921" width="16.125" style="893" customWidth="1"/>
    <col min="6922" max="6922" width="31.375" style="893" customWidth="1"/>
    <col min="6923" max="6923" width="7.625" style="893" customWidth="1"/>
    <col min="6924" max="6924" width="10.25" style="893" customWidth="1"/>
    <col min="6925" max="6925" width="15.375" style="893" customWidth="1"/>
    <col min="6926" max="6926" width="15.75" style="893" customWidth="1"/>
    <col min="6927" max="6927" width="23.625" style="893" customWidth="1"/>
    <col min="6928" max="6928" width="9" style="893" customWidth="1"/>
    <col min="6929" max="6931" width="0" style="893" hidden="1" customWidth="1"/>
    <col min="6932" max="6945" width="9" style="893"/>
    <col min="6946" max="6952" width="0" style="893" hidden="1" customWidth="1"/>
    <col min="6953" max="7169" width="9" style="893"/>
    <col min="7170" max="7174" width="11.375" style="893" customWidth="1"/>
    <col min="7175" max="7175" width="13" style="893" customWidth="1"/>
    <col min="7176" max="7176" width="11.375" style="893" customWidth="1"/>
    <col min="7177" max="7177" width="16.125" style="893" customWidth="1"/>
    <col min="7178" max="7178" width="31.375" style="893" customWidth="1"/>
    <col min="7179" max="7179" width="7.625" style="893" customWidth="1"/>
    <col min="7180" max="7180" width="10.25" style="893" customWidth="1"/>
    <col min="7181" max="7181" width="15.375" style="893" customWidth="1"/>
    <col min="7182" max="7182" width="15.75" style="893" customWidth="1"/>
    <col min="7183" max="7183" width="23.625" style="893" customWidth="1"/>
    <col min="7184" max="7184" width="9" style="893" customWidth="1"/>
    <col min="7185" max="7187" width="0" style="893" hidden="1" customWidth="1"/>
    <col min="7188" max="7201" width="9" style="893"/>
    <col min="7202" max="7208" width="0" style="893" hidden="1" customWidth="1"/>
    <col min="7209" max="7425" width="9" style="893"/>
    <col min="7426" max="7430" width="11.375" style="893" customWidth="1"/>
    <col min="7431" max="7431" width="13" style="893" customWidth="1"/>
    <col min="7432" max="7432" width="11.375" style="893" customWidth="1"/>
    <col min="7433" max="7433" width="16.125" style="893" customWidth="1"/>
    <col min="7434" max="7434" width="31.375" style="893" customWidth="1"/>
    <col min="7435" max="7435" width="7.625" style="893" customWidth="1"/>
    <col min="7436" max="7436" width="10.25" style="893" customWidth="1"/>
    <col min="7437" max="7437" width="15.375" style="893" customWidth="1"/>
    <col min="7438" max="7438" width="15.75" style="893" customWidth="1"/>
    <col min="7439" max="7439" width="23.625" style="893" customWidth="1"/>
    <col min="7440" max="7440" width="9" style="893" customWidth="1"/>
    <col min="7441" max="7443" width="0" style="893" hidden="1" customWidth="1"/>
    <col min="7444" max="7457" width="9" style="893"/>
    <col min="7458" max="7464" width="0" style="893" hidden="1" customWidth="1"/>
    <col min="7465" max="7681" width="9" style="893"/>
    <col min="7682" max="7686" width="11.375" style="893" customWidth="1"/>
    <col min="7687" max="7687" width="13" style="893" customWidth="1"/>
    <col min="7688" max="7688" width="11.375" style="893" customWidth="1"/>
    <col min="7689" max="7689" width="16.125" style="893" customWidth="1"/>
    <col min="7690" max="7690" width="31.375" style="893" customWidth="1"/>
    <col min="7691" max="7691" width="7.625" style="893" customWidth="1"/>
    <col min="7692" max="7692" width="10.25" style="893" customWidth="1"/>
    <col min="7693" max="7693" width="15.375" style="893" customWidth="1"/>
    <col min="7694" max="7694" width="15.75" style="893" customWidth="1"/>
    <col min="7695" max="7695" width="23.625" style="893" customWidth="1"/>
    <col min="7696" max="7696" width="9" style="893" customWidth="1"/>
    <col min="7697" max="7699" width="0" style="893" hidden="1" customWidth="1"/>
    <col min="7700" max="7713" width="9" style="893"/>
    <col min="7714" max="7720" width="0" style="893" hidden="1" customWidth="1"/>
    <col min="7721" max="7937" width="9" style="893"/>
    <col min="7938" max="7942" width="11.375" style="893" customWidth="1"/>
    <col min="7943" max="7943" width="13" style="893" customWidth="1"/>
    <col min="7944" max="7944" width="11.375" style="893" customWidth="1"/>
    <col min="7945" max="7945" width="16.125" style="893" customWidth="1"/>
    <col min="7946" max="7946" width="31.375" style="893" customWidth="1"/>
    <col min="7947" max="7947" width="7.625" style="893" customWidth="1"/>
    <col min="7948" max="7948" width="10.25" style="893" customWidth="1"/>
    <col min="7949" max="7949" width="15.375" style="893" customWidth="1"/>
    <col min="7950" max="7950" width="15.75" style="893" customWidth="1"/>
    <col min="7951" max="7951" width="23.625" style="893" customWidth="1"/>
    <col min="7952" max="7952" width="9" style="893" customWidth="1"/>
    <col min="7953" max="7955" width="0" style="893" hidden="1" customWidth="1"/>
    <col min="7956" max="7969" width="9" style="893"/>
    <col min="7970" max="7976" width="0" style="893" hidden="1" customWidth="1"/>
    <col min="7977" max="8193" width="9" style="893"/>
    <col min="8194" max="8198" width="11.375" style="893" customWidth="1"/>
    <col min="8199" max="8199" width="13" style="893" customWidth="1"/>
    <col min="8200" max="8200" width="11.375" style="893" customWidth="1"/>
    <col min="8201" max="8201" width="16.125" style="893" customWidth="1"/>
    <col min="8202" max="8202" width="31.375" style="893" customWidth="1"/>
    <col min="8203" max="8203" width="7.625" style="893" customWidth="1"/>
    <col min="8204" max="8204" width="10.25" style="893" customWidth="1"/>
    <col min="8205" max="8205" width="15.375" style="893" customWidth="1"/>
    <col min="8206" max="8206" width="15.75" style="893" customWidth="1"/>
    <col min="8207" max="8207" width="23.625" style="893" customWidth="1"/>
    <col min="8208" max="8208" width="9" style="893" customWidth="1"/>
    <col min="8209" max="8211" width="0" style="893" hidden="1" customWidth="1"/>
    <col min="8212" max="8225" width="9" style="893"/>
    <col min="8226" max="8232" width="0" style="893" hidden="1" customWidth="1"/>
    <col min="8233" max="8449" width="9" style="893"/>
    <col min="8450" max="8454" width="11.375" style="893" customWidth="1"/>
    <col min="8455" max="8455" width="13" style="893" customWidth="1"/>
    <col min="8456" max="8456" width="11.375" style="893" customWidth="1"/>
    <col min="8457" max="8457" width="16.125" style="893" customWidth="1"/>
    <col min="8458" max="8458" width="31.375" style="893" customWidth="1"/>
    <col min="8459" max="8459" width="7.625" style="893" customWidth="1"/>
    <col min="8460" max="8460" width="10.25" style="893" customWidth="1"/>
    <col min="8461" max="8461" width="15.375" style="893" customWidth="1"/>
    <col min="8462" max="8462" width="15.75" style="893" customWidth="1"/>
    <col min="8463" max="8463" width="23.625" style="893" customWidth="1"/>
    <col min="8464" max="8464" width="9" style="893" customWidth="1"/>
    <col min="8465" max="8467" width="0" style="893" hidden="1" customWidth="1"/>
    <col min="8468" max="8481" width="9" style="893"/>
    <col min="8482" max="8488" width="0" style="893" hidden="1" customWidth="1"/>
    <col min="8489" max="8705" width="9" style="893"/>
    <col min="8706" max="8710" width="11.375" style="893" customWidth="1"/>
    <col min="8711" max="8711" width="13" style="893" customWidth="1"/>
    <col min="8712" max="8712" width="11.375" style="893" customWidth="1"/>
    <col min="8713" max="8713" width="16.125" style="893" customWidth="1"/>
    <col min="8714" max="8714" width="31.375" style="893" customWidth="1"/>
    <col min="8715" max="8715" width="7.625" style="893" customWidth="1"/>
    <col min="8716" max="8716" width="10.25" style="893" customWidth="1"/>
    <col min="8717" max="8717" width="15.375" style="893" customWidth="1"/>
    <col min="8718" max="8718" width="15.75" style="893" customWidth="1"/>
    <col min="8719" max="8719" width="23.625" style="893" customWidth="1"/>
    <col min="8720" max="8720" width="9" style="893" customWidth="1"/>
    <col min="8721" max="8723" width="0" style="893" hidden="1" customWidth="1"/>
    <col min="8724" max="8737" width="9" style="893"/>
    <col min="8738" max="8744" width="0" style="893" hidden="1" customWidth="1"/>
    <col min="8745" max="8961" width="9" style="893"/>
    <col min="8962" max="8966" width="11.375" style="893" customWidth="1"/>
    <col min="8967" max="8967" width="13" style="893" customWidth="1"/>
    <col min="8968" max="8968" width="11.375" style="893" customWidth="1"/>
    <col min="8969" max="8969" width="16.125" style="893" customWidth="1"/>
    <col min="8970" max="8970" width="31.375" style="893" customWidth="1"/>
    <col min="8971" max="8971" width="7.625" style="893" customWidth="1"/>
    <col min="8972" max="8972" width="10.25" style="893" customWidth="1"/>
    <col min="8973" max="8973" width="15.375" style="893" customWidth="1"/>
    <col min="8974" max="8974" width="15.75" style="893" customWidth="1"/>
    <col min="8975" max="8975" width="23.625" style="893" customWidth="1"/>
    <col min="8976" max="8976" width="9" style="893" customWidth="1"/>
    <col min="8977" max="8979" width="0" style="893" hidden="1" customWidth="1"/>
    <col min="8980" max="8993" width="9" style="893"/>
    <col min="8994" max="9000" width="0" style="893" hidden="1" customWidth="1"/>
    <col min="9001" max="9217" width="9" style="893"/>
    <col min="9218" max="9222" width="11.375" style="893" customWidth="1"/>
    <col min="9223" max="9223" width="13" style="893" customWidth="1"/>
    <col min="9224" max="9224" width="11.375" style="893" customWidth="1"/>
    <col min="9225" max="9225" width="16.125" style="893" customWidth="1"/>
    <col min="9226" max="9226" width="31.375" style="893" customWidth="1"/>
    <col min="9227" max="9227" width="7.625" style="893" customWidth="1"/>
    <col min="9228" max="9228" width="10.25" style="893" customWidth="1"/>
    <col min="9229" max="9229" width="15.375" style="893" customWidth="1"/>
    <col min="9230" max="9230" width="15.75" style="893" customWidth="1"/>
    <col min="9231" max="9231" width="23.625" style="893" customWidth="1"/>
    <col min="9232" max="9232" width="9" style="893" customWidth="1"/>
    <col min="9233" max="9235" width="0" style="893" hidden="1" customWidth="1"/>
    <col min="9236" max="9249" width="9" style="893"/>
    <col min="9250" max="9256" width="0" style="893" hidden="1" customWidth="1"/>
    <col min="9257" max="9473" width="9" style="893"/>
    <col min="9474" max="9478" width="11.375" style="893" customWidth="1"/>
    <col min="9479" max="9479" width="13" style="893" customWidth="1"/>
    <col min="9480" max="9480" width="11.375" style="893" customWidth="1"/>
    <col min="9481" max="9481" width="16.125" style="893" customWidth="1"/>
    <col min="9482" max="9482" width="31.375" style="893" customWidth="1"/>
    <col min="9483" max="9483" width="7.625" style="893" customWidth="1"/>
    <col min="9484" max="9484" width="10.25" style="893" customWidth="1"/>
    <col min="9485" max="9485" width="15.375" style="893" customWidth="1"/>
    <col min="9486" max="9486" width="15.75" style="893" customWidth="1"/>
    <col min="9487" max="9487" width="23.625" style="893" customWidth="1"/>
    <col min="9488" max="9488" width="9" style="893" customWidth="1"/>
    <col min="9489" max="9491" width="0" style="893" hidden="1" customWidth="1"/>
    <col min="9492" max="9505" width="9" style="893"/>
    <col min="9506" max="9512" width="0" style="893" hidden="1" customWidth="1"/>
    <col min="9513" max="9729" width="9" style="893"/>
    <col min="9730" max="9734" width="11.375" style="893" customWidth="1"/>
    <col min="9735" max="9735" width="13" style="893" customWidth="1"/>
    <col min="9736" max="9736" width="11.375" style="893" customWidth="1"/>
    <col min="9737" max="9737" width="16.125" style="893" customWidth="1"/>
    <col min="9738" max="9738" width="31.375" style="893" customWidth="1"/>
    <col min="9739" max="9739" width="7.625" style="893" customWidth="1"/>
    <col min="9740" max="9740" width="10.25" style="893" customWidth="1"/>
    <col min="9741" max="9741" width="15.375" style="893" customWidth="1"/>
    <col min="9742" max="9742" width="15.75" style="893" customWidth="1"/>
    <col min="9743" max="9743" width="23.625" style="893" customWidth="1"/>
    <col min="9744" max="9744" width="9" style="893" customWidth="1"/>
    <col min="9745" max="9747" width="0" style="893" hidden="1" customWidth="1"/>
    <col min="9748" max="9761" width="9" style="893"/>
    <col min="9762" max="9768" width="0" style="893" hidden="1" customWidth="1"/>
    <col min="9769" max="9985" width="9" style="893"/>
    <col min="9986" max="9990" width="11.375" style="893" customWidth="1"/>
    <col min="9991" max="9991" width="13" style="893" customWidth="1"/>
    <col min="9992" max="9992" width="11.375" style="893" customWidth="1"/>
    <col min="9993" max="9993" width="16.125" style="893" customWidth="1"/>
    <col min="9994" max="9994" width="31.375" style="893" customWidth="1"/>
    <col min="9995" max="9995" width="7.625" style="893" customWidth="1"/>
    <col min="9996" max="9996" width="10.25" style="893" customWidth="1"/>
    <col min="9997" max="9997" width="15.375" style="893" customWidth="1"/>
    <col min="9998" max="9998" width="15.75" style="893" customWidth="1"/>
    <col min="9999" max="9999" width="23.625" style="893" customWidth="1"/>
    <col min="10000" max="10000" width="9" style="893" customWidth="1"/>
    <col min="10001" max="10003" width="0" style="893" hidden="1" customWidth="1"/>
    <col min="10004" max="10017" width="9" style="893"/>
    <col min="10018" max="10024" width="0" style="893" hidden="1" customWidth="1"/>
    <col min="10025" max="10241" width="9" style="893"/>
    <col min="10242" max="10246" width="11.375" style="893" customWidth="1"/>
    <col min="10247" max="10247" width="13" style="893" customWidth="1"/>
    <col min="10248" max="10248" width="11.375" style="893" customWidth="1"/>
    <col min="10249" max="10249" width="16.125" style="893" customWidth="1"/>
    <col min="10250" max="10250" width="31.375" style="893" customWidth="1"/>
    <col min="10251" max="10251" width="7.625" style="893" customWidth="1"/>
    <col min="10252" max="10252" width="10.25" style="893" customWidth="1"/>
    <col min="10253" max="10253" width="15.375" style="893" customWidth="1"/>
    <col min="10254" max="10254" width="15.75" style="893" customWidth="1"/>
    <col min="10255" max="10255" width="23.625" style="893" customWidth="1"/>
    <col min="10256" max="10256" width="9" style="893" customWidth="1"/>
    <col min="10257" max="10259" width="0" style="893" hidden="1" customWidth="1"/>
    <col min="10260" max="10273" width="9" style="893"/>
    <col min="10274" max="10280" width="0" style="893" hidden="1" customWidth="1"/>
    <col min="10281" max="10497" width="9" style="893"/>
    <col min="10498" max="10502" width="11.375" style="893" customWidth="1"/>
    <col min="10503" max="10503" width="13" style="893" customWidth="1"/>
    <col min="10504" max="10504" width="11.375" style="893" customWidth="1"/>
    <col min="10505" max="10505" width="16.125" style="893" customWidth="1"/>
    <col min="10506" max="10506" width="31.375" style="893" customWidth="1"/>
    <col min="10507" max="10507" width="7.625" style="893" customWidth="1"/>
    <col min="10508" max="10508" width="10.25" style="893" customWidth="1"/>
    <col min="10509" max="10509" width="15.375" style="893" customWidth="1"/>
    <col min="10510" max="10510" width="15.75" style="893" customWidth="1"/>
    <col min="10511" max="10511" width="23.625" style="893" customWidth="1"/>
    <col min="10512" max="10512" width="9" style="893" customWidth="1"/>
    <col min="10513" max="10515" width="0" style="893" hidden="1" customWidth="1"/>
    <col min="10516" max="10529" width="9" style="893"/>
    <col min="10530" max="10536" width="0" style="893" hidden="1" customWidth="1"/>
    <col min="10537" max="10753" width="9" style="893"/>
    <col min="10754" max="10758" width="11.375" style="893" customWidth="1"/>
    <col min="10759" max="10759" width="13" style="893" customWidth="1"/>
    <col min="10760" max="10760" width="11.375" style="893" customWidth="1"/>
    <col min="10761" max="10761" width="16.125" style="893" customWidth="1"/>
    <col min="10762" max="10762" width="31.375" style="893" customWidth="1"/>
    <col min="10763" max="10763" width="7.625" style="893" customWidth="1"/>
    <col min="10764" max="10764" width="10.25" style="893" customWidth="1"/>
    <col min="10765" max="10765" width="15.375" style="893" customWidth="1"/>
    <col min="10766" max="10766" width="15.75" style="893" customWidth="1"/>
    <col min="10767" max="10767" width="23.625" style="893" customWidth="1"/>
    <col min="10768" max="10768" width="9" style="893" customWidth="1"/>
    <col min="10769" max="10771" width="0" style="893" hidden="1" customWidth="1"/>
    <col min="10772" max="10785" width="9" style="893"/>
    <col min="10786" max="10792" width="0" style="893" hidden="1" customWidth="1"/>
    <col min="10793" max="11009" width="9" style="893"/>
    <col min="11010" max="11014" width="11.375" style="893" customWidth="1"/>
    <col min="11015" max="11015" width="13" style="893" customWidth="1"/>
    <col min="11016" max="11016" width="11.375" style="893" customWidth="1"/>
    <col min="11017" max="11017" width="16.125" style="893" customWidth="1"/>
    <col min="11018" max="11018" width="31.375" style="893" customWidth="1"/>
    <col min="11019" max="11019" width="7.625" style="893" customWidth="1"/>
    <col min="11020" max="11020" width="10.25" style="893" customWidth="1"/>
    <col min="11021" max="11021" width="15.375" style="893" customWidth="1"/>
    <col min="11022" max="11022" width="15.75" style="893" customWidth="1"/>
    <col min="11023" max="11023" width="23.625" style="893" customWidth="1"/>
    <col min="11024" max="11024" width="9" style="893" customWidth="1"/>
    <col min="11025" max="11027" width="0" style="893" hidden="1" customWidth="1"/>
    <col min="11028" max="11041" width="9" style="893"/>
    <col min="11042" max="11048" width="0" style="893" hidden="1" customWidth="1"/>
    <col min="11049" max="11265" width="9" style="893"/>
    <col min="11266" max="11270" width="11.375" style="893" customWidth="1"/>
    <col min="11271" max="11271" width="13" style="893" customWidth="1"/>
    <col min="11272" max="11272" width="11.375" style="893" customWidth="1"/>
    <col min="11273" max="11273" width="16.125" style="893" customWidth="1"/>
    <col min="11274" max="11274" width="31.375" style="893" customWidth="1"/>
    <col min="11275" max="11275" width="7.625" style="893" customWidth="1"/>
    <col min="11276" max="11276" width="10.25" style="893" customWidth="1"/>
    <col min="11277" max="11277" width="15.375" style="893" customWidth="1"/>
    <col min="11278" max="11278" width="15.75" style="893" customWidth="1"/>
    <col min="11279" max="11279" width="23.625" style="893" customWidth="1"/>
    <col min="11280" max="11280" width="9" style="893" customWidth="1"/>
    <col min="11281" max="11283" width="0" style="893" hidden="1" customWidth="1"/>
    <col min="11284" max="11297" width="9" style="893"/>
    <col min="11298" max="11304" width="0" style="893" hidden="1" customWidth="1"/>
    <col min="11305" max="11521" width="9" style="893"/>
    <col min="11522" max="11526" width="11.375" style="893" customWidth="1"/>
    <col min="11527" max="11527" width="13" style="893" customWidth="1"/>
    <col min="11528" max="11528" width="11.375" style="893" customWidth="1"/>
    <col min="11529" max="11529" width="16.125" style="893" customWidth="1"/>
    <col min="11530" max="11530" width="31.375" style="893" customWidth="1"/>
    <col min="11531" max="11531" width="7.625" style="893" customWidth="1"/>
    <col min="11532" max="11532" width="10.25" style="893" customWidth="1"/>
    <col min="11533" max="11533" width="15.375" style="893" customWidth="1"/>
    <col min="11534" max="11534" width="15.75" style="893" customWidth="1"/>
    <col min="11535" max="11535" width="23.625" style="893" customWidth="1"/>
    <col min="11536" max="11536" width="9" style="893" customWidth="1"/>
    <col min="11537" max="11539" width="0" style="893" hidden="1" customWidth="1"/>
    <col min="11540" max="11553" width="9" style="893"/>
    <col min="11554" max="11560" width="0" style="893" hidden="1" customWidth="1"/>
    <col min="11561" max="11777" width="9" style="893"/>
    <col min="11778" max="11782" width="11.375" style="893" customWidth="1"/>
    <col min="11783" max="11783" width="13" style="893" customWidth="1"/>
    <col min="11784" max="11784" width="11.375" style="893" customWidth="1"/>
    <col min="11785" max="11785" width="16.125" style="893" customWidth="1"/>
    <col min="11786" max="11786" width="31.375" style="893" customWidth="1"/>
    <col min="11787" max="11787" width="7.625" style="893" customWidth="1"/>
    <col min="11788" max="11788" width="10.25" style="893" customWidth="1"/>
    <col min="11789" max="11789" width="15.375" style="893" customWidth="1"/>
    <col min="11790" max="11790" width="15.75" style="893" customWidth="1"/>
    <col min="11791" max="11791" width="23.625" style="893" customWidth="1"/>
    <col min="11792" max="11792" width="9" style="893" customWidth="1"/>
    <col min="11793" max="11795" width="0" style="893" hidden="1" customWidth="1"/>
    <col min="11796" max="11809" width="9" style="893"/>
    <col min="11810" max="11816" width="0" style="893" hidden="1" customWidth="1"/>
    <col min="11817" max="12033" width="9" style="893"/>
    <col min="12034" max="12038" width="11.375" style="893" customWidth="1"/>
    <col min="12039" max="12039" width="13" style="893" customWidth="1"/>
    <col min="12040" max="12040" width="11.375" style="893" customWidth="1"/>
    <col min="12041" max="12041" width="16.125" style="893" customWidth="1"/>
    <col min="12042" max="12042" width="31.375" style="893" customWidth="1"/>
    <col min="12043" max="12043" width="7.625" style="893" customWidth="1"/>
    <col min="12044" max="12044" width="10.25" style="893" customWidth="1"/>
    <col min="12045" max="12045" width="15.375" style="893" customWidth="1"/>
    <col min="12046" max="12046" width="15.75" style="893" customWidth="1"/>
    <col min="12047" max="12047" width="23.625" style="893" customWidth="1"/>
    <col min="12048" max="12048" width="9" style="893" customWidth="1"/>
    <col min="12049" max="12051" width="0" style="893" hidden="1" customWidth="1"/>
    <col min="12052" max="12065" width="9" style="893"/>
    <col min="12066" max="12072" width="0" style="893" hidden="1" customWidth="1"/>
    <col min="12073" max="12289" width="9" style="893"/>
    <col min="12290" max="12294" width="11.375" style="893" customWidth="1"/>
    <col min="12295" max="12295" width="13" style="893" customWidth="1"/>
    <col min="12296" max="12296" width="11.375" style="893" customWidth="1"/>
    <col min="12297" max="12297" width="16.125" style="893" customWidth="1"/>
    <col min="12298" max="12298" width="31.375" style="893" customWidth="1"/>
    <col min="12299" max="12299" width="7.625" style="893" customWidth="1"/>
    <col min="12300" max="12300" width="10.25" style="893" customWidth="1"/>
    <col min="12301" max="12301" width="15.375" style="893" customWidth="1"/>
    <col min="12302" max="12302" width="15.75" style="893" customWidth="1"/>
    <col min="12303" max="12303" width="23.625" style="893" customWidth="1"/>
    <col min="12304" max="12304" width="9" style="893" customWidth="1"/>
    <col min="12305" max="12307" width="0" style="893" hidden="1" customWidth="1"/>
    <col min="12308" max="12321" width="9" style="893"/>
    <col min="12322" max="12328" width="0" style="893" hidden="1" customWidth="1"/>
    <col min="12329" max="12545" width="9" style="893"/>
    <col min="12546" max="12550" width="11.375" style="893" customWidth="1"/>
    <col min="12551" max="12551" width="13" style="893" customWidth="1"/>
    <col min="12552" max="12552" width="11.375" style="893" customWidth="1"/>
    <col min="12553" max="12553" width="16.125" style="893" customWidth="1"/>
    <col min="12554" max="12554" width="31.375" style="893" customWidth="1"/>
    <col min="12555" max="12555" width="7.625" style="893" customWidth="1"/>
    <col min="12556" max="12556" width="10.25" style="893" customWidth="1"/>
    <col min="12557" max="12557" width="15.375" style="893" customWidth="1"/>
    <col min="12558" max="12558" width="15.75" style="893" customWidth="1"/>
    <col min="12559" max="12559" width="23.625" style="893" customWidth="1"/>
    <col min="12560" max="12560" width="9" style="893" customWidth="1"/>
    <col min="12561" max="12563" width="0" style="893" hidden="1" customWidth="1"/>
    <col min="12564" max="12577" width="9" style="893"/>
    <col min="12578" max="12584" width="0" style="893" hidden="1" customWidth="1"/>
    <col min="12585" max="12801" width="9" style="893"/>
    <col min="12802" max="12806" width="11.375" style="893" customWidth="1"/>
    <col min="12807" max="12807" width="13" style="893" customWidth="1"/>
    <col min="12808" max="12808" width="11.375" style="893" customWidth="1"/>
    <col min="12809" max="12809" width="16.125" style="893" customWidth="1"/>
    <col min="12810" max="12810" width="31.375" style="893" customWidth="1"/>
    <col min="12811" max="12811" width="7.625" style="893" customWidth="1"/>
    <col min="12812" max="12812" width="10.25" style="893" customWidth="1"/>
    <col min="12813" max="12813" width="15.375" style="893" customWidth="1"/>
    <col min="12814" max="12814" width="15.75" style="893" customWidth="1"/>
    <col min="12815" max="12815" width="23.625" style="893" customWidth="1"/>
    <col min="12816" max="12816" width="9" style="893" customWidth="1"/>
    <col min="12817" max="12819" width="0" style="893" hidden="1" customWidth="1"/>
    <col min="12820" max="12833" width="9" style="893"/>
    <col min="12834" max="12840" width="0" style="893" hidden="1" customWidth="1"/>
    <col min="12841" max="13057" width="9" style="893"/>
    <col min="13058" max="13062" width="11.375" style="893" customWidth="1"/>
    <col min="13063" max="13063" width="13" style="893" customWidth="1"/>
    <col min="13064" max="13064" width="11.375" style="893" customWidth="1"/>
    <col min="13065" max="13065" width="16.125" style="893" customWidth="1"/>
    <col min="13066" max="13066" width="31.375" style="893" customWidth="1"/>
    <col min="13067" max="13067" width="7.625" style="893" customWidth="1"/>
    <col min="13068" max="13068" width="10.25" style="893" customWidth="1"/>
    <col min="13069" max="13069" width="15.375" style="893" customWidth="1"/>
    <col min="13070" max="13070" width="15.75" style="893" customWidth="1"/>
    <col min="13071" max="13071" width="23.625" style="893" customWidth="1"/>
    <col min="13072" max="13072" width="9" style="893" customWidth="1"/>
    <col min="13073" max="13075" width="0" style="893" hidden="1" customWidth="1"/>
    <col min="13076" max="13089" width="9" style="893"/>
    <col min="13090" max="13096" width="0" style="893" hidden="1" customWidth="1"/>
    <col min="13097" max="13313" width="9" style="893"/>
    <col min="13314" max="13318" width="11.375" style="893" customWidth="1"/>
    <col min="13319" max="13319" width="13" style="893" customWidth="1"/>
    <col min="13320" max="13320" width="11.375" style="893" customWidth="1"/>
    <col min="13321" max="13321" width="16.125" style="893" customWidth="1"/>
    <col min="13322" max="13322" width="31.375" style="893" customWidth="1"/>
    <col min="13323" max="13323" width="7.625" style="893" customWidth="1"/>
    <col min="13324" max="13324" width="10.25" style="893" customWidth="1"/>
    <col min="13325" max="13325" width="15.375" style="893" customWidth="1"/>
    <col min="13326" max="13326" width="15.75" style="893" customWidth="1"/>
    <col min="13327" max="13327" width="23.625" style="893" customWidth="1"/>
    <col min="13328" max="13328" width="9" style="893" customWidth="1"/>
    <col min="13329" max="13331" width="0" style="893" hidden="1" customWidth="1"/>
    <col min="13332" max="13345" width="9" style="893"/>
    <col min="13346" max="13352" width="0" style="893" hidden="1" customWidth="1"/>
    <col min="13353" max="13569" width="9" style="893"/>
    <col min="13570" max="13574" width="11.375" style="893" customWidth="1"/>
    <col min="13575" max="13575" width="13" style="893" customWidth="1"/>
    <col min="13576" max="13576" width="11.375" style="893" customWidth="1"/>
    <col min="13577" max="13577" width="16.125" style="893" customWidth="1"/>
    <col min="13578" max="13578" width="31.375" style="893" customWidth="1"/>
    <col min="13579" max="13579" width="7.625" style="893" customWidth="1"/>
    <col min="13580" max="13580" width="10.25" style="893" customWidth="1"/>
    <col min="13581" max="13581" width="15.375" style="893" customWidth="1"/>
    <col min="13582" max="13582" width="15.75" style="893" customWidth="1"/>
    <col min="13583" max="13583" width="23.625" style="893" customWidth="1"/>
    <col min="13584" max="13584" width="9" style="893" customWidth="1"/>
    <col min="13585" max="13587" width="0" style="893" hidden="1" customWidth="1"/>
    <col min="13588" max="13601" width="9" style="893"/>
    <col min="13602" max="13608" width="0" style="893" hidden="1" customWidth="1"/>
    <col min="13609" max="13825" width="9" style="893"/>
    <col min="13826" max="13830" width="11.375" style="893" customWidth="1"/>
    <col min="13831" max="13831" width="13" style="893" customWidth="1"/>
    <col min="13832" max="13832" width="11.375" style="893" customWidth="1"/>
    <col min="13833" max="13833" width="16.125" style="893" customWidth="1"/>
    <col min="13834" max="13834" width="31.375" style="893" customWidth="1"/>
    <col min="13835" max="13835" width="7.625" style="893" customWidth="1"/>
    <col min="13836" max="13836" width="10.25" style="893" customWidth="1"/>
    <col min="13837" max="13837" width="15.375" style="893" customWidth="1"/>
    <col min="13838" max="13838" width="15.75" style="893" customWidth="1"/>
    <col min="13839" max="13839" width="23.625" style="893" customWidth="1"/>
    <col min="13840" max="13840" width="9" style="893" customWidth="1"/>
    <col min="13841" max="13843" width="0" style="893" hidden="1" customWidth="1"/>
    <col min="13844" max="13857" width="9" style="893"/>
    <col min="13858" max="13864" width="0" style="893" hidden="1" customWidth="1"/>
    <col min="13865" max="14081" width="9" style="893"/>
    <col min="14082" max="14086" width="11.375" style="893" customWidth="1"/>
    <col min="14087" max="14087" width="13" style="893" customWidth="1"/>
    <col min="14088" max="14088" width="11.375" style="893" customWidth="1"/>
    <col min="14089" max="14089" width="16.125" style="893" customWidth="1"/>
    <col min="14090" max="14090" width="31.375" style="893" customWidth="1"/>
    <col min="14091" max="14091" width="7.625" style="893" customWidth="1"/>
    <col min="14092" max="14092" width="10.25" style="893" customWidth="1"/>
    <col min="14093" max="14093" width="15.375" style="893" customWidth="1"/>
    <col min="14094" max="14094" width="15.75" style="893" customWidth="1"/>
    <col min="14095" max="14095" width="23.625" style="893" customWidth="1"/>
    <col min="14096" max="14096" width="9" style="893" customWidth="1"/>
    <col min="14097" max="14099" width="0" style="893" hidden="1" customWidth="1"/>
    <col min="14100" max="14113" width="9" style="893"/>
    <col min="14114" max="14120" width="0" style="893" hidden="1" customWidth="1"/>
    <col min="14121" max="14337" width="9" style="893"/>
    <col min="14338" max="14342" width="11.375" style="893" customWidth="1"/>
    <col min="14343" max="14343" width="13" style="893" customWidth="1"/>
    <col min="14344" max="14344" width="11.375" style="893" customWidth="1"/>
    <col min="14345" max="14345" width="16.125" style="893" customWidth="1"/>
    <col min="14346" max="14346" width="31.375" style="893" customWidth="1"/>
    <col min="14347" max="14347" width="7.625" style="893" customWidth="1"/>
    <col min="14348" max="14348" width="10.25" style="893" customWidth="1"/>
    <col min="14349" max="14349" width="15.375" style="893" customWidth="1"/>
    <col min="14350" max="14350" width="15.75" style="893" customWidth="1"/>
    <col min="14351" max="14351" width="23.625" style="893" customWidth="1"/>
    <col min="14352" max="14352" width="9" style="893" customWidth="1"/>
    <col min="14353" max="14355" width="0" style="893" hidden="1" customWidth="1"/>
    <col min="14356" max="14369" width="9" style="893"/>
    <col min="14370" max="14376" width="0" style="893" hidden="1" customWidth="1"/>
    <col min="14377" max="14593" width="9" style="893"/>
    <col min="14594" max="14598" width="11.375" style="893" customWidth="1"/>
    <col min="14599" max="14599" width="13" style="893" customWidth="1"/>
    <col min="14600" max="14600" width="11.375" style="893" customWidth="1"/>
    <col min="14601" max="14601" width="16.125" style="893" customWidth="1"/>
    <col min="14602" max="14602" width="31.375" style="893" customWidth="1"/>
    <col min="14603" max="14603" width="7.625" style="893" customWidth="1"/>
    <col min="14604" max="14604" width="10.25" style="893" customWidth="1"/>
    <col min="14605" max="14605" width="15.375" style="893" customWidth="1"/>
    <col min="14606" max="14606" width="15.75" style="893" customWidth="1"/>
    <col min="14607" max="14607" width="23.625" style="893" customWidth="1"/>
    <col min="14608" max="14608" width="9" style="893" customWidth="1"/>
    <col min="14609" max="14611" width="0" style="893" hidden="1" customWidth="1"/>
    <col min="14612" max="14625" width="9" style="893"/>
    <col min="14626" max="14632" width="0" style="893" hidden="1" customWidth="1"/>
    <col min="14633" max="14849" width="9" style="893"/>
    <col min="14850" max="14854" width="11.375" style="893" customWidth="1"/>
    <col min="14855" max="14855" width="13" style="893" customWidth="1"/>
    <col min="14856" max="14856" width="11.375" style="893" customWidth="1"/>
    <col min="14857" max="14857" width="16.125" style="893" customWidth="1"/>
    <col min="14858" max="14858" width="31.375" style="893" customWidth="1"/>
    <col min="14859" max="14859" width="7.625" style="893" customWidth="1"/>
    <col min="14860" max="14860" width="10.25" style="893" customWidth="1"/>
    <col min="14861" max="14861" width="15.375" style="893" customWidth="1"/>
    <col min="14862" max="14862" width="15.75" style="893" customWidth="1"/>
    <col min="14863" max="14863" width="23.625" style="893" customWidth="1"/>
    <col min="14864" max="14864" width="9" style="893" customWidth="1"/>
    <col min="14865" max="14867" width="0" style="893" hidden="1" customWidth="1"/>
    <col min="14868" max="14881" width="9" style="893"/>
    <col min="14882" max="14888" width="0" style="893" hidden="1" customWidth="1"/>
    <col min="14889" max="15105" width="9" style="893"/>
    <col min="15106" max="15110" width="11.375" style="893" customWidth="1"/>
    <col min="15111" max="15111" width="13" style="893" customWidth="1"/>
    <col min="15112" max="15112" width="11.375" style="893" customWidth="1"/>
    <col min="15113" max="15113" width="16.125" style="893" customWidth="1"/>
    <col min="15114" max="15114" width="31.375" style="893" customWidth="1"/>
    <col min="15115" max="15115" width="7.625" style="893" customWidth="1"/>
    <col min="15116" max="15116" width="10.25" style="893" customWidth="1"/>
    <col min="15117" max="15117" width="15.375" style="893" customWidth="1"/>
    <col min="15118" max="15118" width="15.75" style="893" customWidth="1"/>
    <col min="15119" max="15119" width="23.625" style="893" customWidth="1"/>
    <col min="15120" max="15120" width="9" style="893" customWidth="1"/>
    <col min="15121" max="15123" width="0" style="893" hidden="1" customWidth="1"/>
    <col min="15124" max="15137" width="9" style="893"/>
    <col min="15138" max="15144" width="0" style="893" hidden="1" customWidth="1"/>
    <col min="15145" max="15361" width="9" style="893"/>
    <col min="15362" max="15366" width="11.375" style="893" customWidth="1"/>
    <col min="15367" max="15367" width="13" style="893" customWidth="1"/>
    <col min="15368" max="15368" width="11.375" style="893" customWidth="1"/>
    <col min="15369" max="15369" width="16.125" style="893" customWidth="1"/>
    <col min="15370" max="15370" width="31.375" style="893" customWidth="1"/>
    <col min="15371" max="15371" width="7.625" style="893" customWidth="1"/>
    <col min="15372" max="15372" width="10.25" style="893" customWidth="1"/>
    <col min="15373" max="15373" width="15.375" style="893" customWidth="1"/>
    <col min="15374" max="15374" width="15.75" style="893" customWidth="1"/>
    <col min="15375" max="15375" width="23.625" style="893" customWidth="1"/>
    <col min="15376" max="15376" width="9" style="893" customWidth="1"/>
    <col min="15377" max="15379" width="0" style="893" hidden="1" customWidth="1"/>
    <col min="15380" max="15393" width="9" style="893"/>
    <col min="15394" max="15400" width="0" style="893" hidden="1" customWidth="1"/>
    <col min="15401" max="15617" width="9" style="893"/>
    <col min="15618" max="15622" width="11.375" style="893" customWidth="1"/>
    <col min="15623" max="15623" width="13" style="893" customWidth="1"/>
    <col min="15624" max="15624" width="11.375" style="893" customWidth="1"/>
    <col min="15625" max="15625" width="16.125" style="893" customWidth="1"/>
    <col min="15626" max="15626" width="31.375" style="893" customWidth="1"/>
    <col min="15627" max="15627" width="7.625" style="893" customWidth="1"/>
    <col min="15628" max="15628" width="10.25" style="893" customWidth="1"/>
    <col min="15629" max="15629" width="15.375" style="893" customWidth="1"/>
    <col min="15630" max="15630" width="15.75" style="893" customWidth="1"/>
    <col min="15631" max="15631" width="23.625" style="893" customWidth="1"/>
    <col min="15632" max="15632" width="9" style="893" customWidth="1"/>
    <col min="15633" max="15635" width="0" style="893" hidden="1" customWidth="1"/>
    <col min="15636" max="15649" width="9" style="893"/>
    <col min="15650" max="15656" width="0" style="893" hidden="1" customWidth="1"/>
    <col min="15657" max="15873" width="9" style="893"/>
    <col min="15874" max="15878" width="11.375" style="893" customWidth="1"/>
    <col min="15879" max="15879" width="13" style="893" customWidth="1"/>
    <col min="15880" max="15880" width="11.375" style="893" customWidth="1"/>
    <col min="15881" max="15881" width="16.125" style="893" customWidth="1"/>
    <col min="15882" max="15882" width="31.375" style="893" customWidth="1"/>
    <col min="15883" max="15883" width="7.625" style="893" customWidth="1"/>
    <col min="15884" max="15884" width="10.25" style="893" customWidth="1"/>
    <col min="15885" max="15885" width="15.375" style="893" customWidth="1"/>
    <col min="15886" max="15886" width="15.75" style="893" customWidth="1"/>
    <col min="15887" max="15887" width="23.625" style="893" customWidth="1"/>
    <col min="15888" max="15888" width="9" style="893" customWidth="1"/>
    <col min="15889" max="15891" width="0" style="893" hidden="1" customWidth="1"/>
    <col min="15892" max="15905" width="9" style="893"/>
    <col min="15906" max="15912" width="0" style="893" hidden="1" customWidth="1"/>
    <col min="15913" max="16129" width="9" style="893"/>
    <col min="16130" max="16134" width="11.375" style="893" customWidth="1"/>
    <col min="16135" max="16135" width="13" style="893" customWidth="1"/>
    <col min="16136" max="16136" width="11.375" style="893" customWidth="1"/>
    <col min="16137" max="16137" width="16.125" style="893" customWidth="1"/>
    <col min="16138" max="16138" width="31.375" style="893" customWidth="1"/>
    <col min="16139" max="16139" width="7.625" style="893" customWidth="1"/>
    <col min="16140" max="16140" width="10.25" style="893" customWidth="1"/>
    <col min="16141" max="16141" width="15.375" style="893" customWidth="1"/>
    <col min="16142" max="16142" width="15.75" style="893" customWidth="1"/>
    <col min="16143" max="16143" width="23.625" style="893" customWidth="1"/>
    <col min="16144" max="16144" width="9" style="893" customWidth="1"/>
    <col min="16145" max="16147" width="0" style="893" hidden="1" customWidth="1"/>
    <col min="16148" max="16161" width="9" style="893"/>
    <col min="16162" max="16168" width="0" style="893" hidden="1" customWidth="1"/>
    <col min="16169" max="16384" width="9" style="893"/>
  </cols>
  <sheetData>
    <row r="1" spans="1:49" ht="18" customHeight="1">
      <c r="A1" s="91" t="str">
        <f>[2]Cover!B3</f>
        <v>Specification No: CC-CS/165-NER/SS-3864/3/G10</v>
      </c>
      <c r="B1" s="91"/>
      <c r="C1" s="91"/>
      <c r="D1" s="91"/>
      <c r="E1" s="91"/>
      <c r="F1" s="91"/>
      <c r="G1" s="91"/>
      <c r="H1" s="91"/>
      <c r="I1" s="92"/>
      <c r="J1" s="93"/>
      <c r="K1" s="93"/>
      <c r="L1" s="93"/>
      <c r="M1" s="95" t="s">
        <v>456</v>
      </c>
      <c r="N1" s="137"/>
    </row>
    <row r="2" spans="1:49" ht="3" customHeight="1">
      <c r="A2" s="74"/>
      <c r="B2" s="74"/>
      <c r="C2" s="74"/>
      <c r="D2" s="74"/>
      <c r="E2" s="74"/>
      <c r="F2" s="74"/>
      <c r="G2" s="74"/>
      <c r="H2" s="74"/>
      <c r="I2" s="98"/>
      <c r="J2" s="99"/>
      <c r="K2" s="99"/>
      <c r="L2" s="99"/>
      <c r="M2" s="99"/>
      <c r="N2" s="99"/>
    </row>
    <row r="3" spans="1:49" ht="36.75" customHeight="1">
      <c r="A3" s="1782" t="str">
        <f>[2]Cover!$B$2</f>
        <v>Substation packages ARP-SS-05 including 132kV Class Transformer &amp; Reactor under Comprehensive Scheme for Strengthening of Transmission &amp; Distribution System in NER &amp; Sikkim : Intra-State : Arunachal Pradesh</v>
      </c>
      <c r="B3" s="1782"/>
      <c r="C3" s="1782"/>
      <c r="D3" s="1782"/>
      <c r="E3" s="1782"/>
      <c r="F3" s="1782"/>
      <c r="G3" s="1782"/>
      <c r="H3" s="1782"/>
      <c r="I3" s="1782"/>
      <c r="J3" s="1782"/>
      <c r="K3" s="1782"/>
      <c r="L3" s="1782"/>
      <c r="M3" s="1782"/>
      <c r="N3" s="1782"/>
      <c r="O3" s="965"/>
      <c r="AH3" s="185" t="s">
        <v>346</v>
      </c>
      <c r="AJ3" s="175">
        <f>IF(ISERROR(#REF!/('[2]Sch-6'!D14+'[2]Sch-6'!D16+'[2]Sch-6'!D18)),0,#REF!/( '[2]Sch-6'!D14+'[2]Sch-6'!D16+'[2]Sch-6'!D18))</f>
        <v>0</v>
      </c>
    </row>
    <row r="4" spans="1:49" ht="21.95" customHeight="1">
      <c r="A4" s="1649" t="s">
        <v>488</v>
      </c>
      <c r="B4" s="1649"/>
      <c r="C4" s="1649"/>
      <c r="D4" s="1649"/>
      <c r="E4" s="1649"/>
      <c r="F4" s="1649"/>
      <c r="G4" s="1649"/>
      <c r="H4" s="1649"/>
      <c r="I4" s="1649"/>
      <c r="J4" s="1649"/>
      <c r="K4" s="1649"/>
      <c r="L4" s="1649"/>
      <c r="M4" s="1649"/>
      <c r="N4" s="935"/>
      <c r="AH4" s="185" t="s">
        <v>347</v>
      </c>
      <c r="AJ4" s="175" t="e">
        <f>#REF!</f>
        <v>#REF!</v>
      </c>
    </row>
    <row r="5" spans="1:49" ht="18.600000000000001" customHeight="1">
      <c r="A5" s="78"/>
      <c r="B5" s="78"/>
      <c r="C5" s="78"/>
      <c r="D5" s="78"/>
      <c r="E5" s="78"/>
      <c r="F5" s="78"/>
      <c r="G5" s="78"/>
      <c r="H5" s="78"/>
      <c r="I5" s="112"/>
      <c r="J5" s="112"/>
      <c r="K5" s="112"/>
      <c r="L5" s="112"/>
      <c r="M5" s="112"/>
      <c r="N5" s="112"/>
      <c r="AH5" s="185" t="s">
        <v>354</v>
      </c>
      <c r="AJ5" s="175">
        <f>IF(ISERROR(#REF!/#REF!),0,#REF! /#REF!)</f>
        <v>0</v>
      </c>
    </row>
    <row r="6" spans="1:49" ht="27.95" customHeight="1">
      <c r="A6" s="35" t="str">
        <f>'[2]Sch-1'!A6</f>
        <v>Bidder’s Name and Address (Lead Partner) :</v>
      </c>
      <c r="B6" s="35"/>
      <c r="C6" s="35"/>
      <c r="D6" s="35"/>
      <c r="E6" s="35"/>
      <c r="F6" s="35"/>
      <c r="G6" s="35"/>
      <c r="H6" s="35"/>
      <c r="I6" s="894"/>
      <c r="J6" s="894"/>
      <c r="K6" s="963" t="s">
        <v>400</v>
      </c>
      <c r="M6" s="894"/>
      <c r="N6" s="894"/>
      <c r="O6" s="222"/>
      <c r="AH6" s="185" t="s">
        <v>355</v>
      </c>
      <c r="AJ6" s="175" t="e">
        <f>#REF!</f>
        <v>#REF!</v>
      </c>
    </row>
    <row r="7" spans="1:49" ht="36" customHeight="1">
      <c r="A7" s="1755" t="str">
        <f>'[2]Sch-1'!A7</f>
        <v/>
      </c>
      <c r="B7" s="1755"/>
      <c r="C7" s="1755"/>
      <c r="D7" s="1755"/>
      <c r="E7" s="1755"/>
      <c r="F7" s="1755"/>
      <c r="G7" s="1755"/>
      <c r="H7" s="1755"/>
      <c r="I7" s="1755"/>
      <c r="J7" s="1755"/>
      <c r="K7" s="609" t="str">
        <f>'[2]Sch-1'!M7</f>
        <v>Contracts Services, 3rd Floor</v>
      </c>
      <c r="M7" s="889"/>
      <c r="N7" s="940"/>
      <c r="O7" s="222"/>
      <c r="AH7" s="185" t="s">
        <v>350</v>
      </c>
      <c r="AJ7" s="175" t="e">
        <f>SUM(AJ3:AJ6)</f>
        <v>#REF!</v>
      </c>
    </row>
    <row r="8" spans="1:49" ht="23.25" customHeight="1">
      <c r="A8" s="895" t="s">
        <v>416</v>
      </c>
      <c r="B8" s="895" t="e">
        <f>#REF!</f>
        <v>#REF!</v>
      </c>
      <c r="C8" s="895"/>
      <c r="D8" s="895"/>
      <c r="E8" s="895"/>
      <c r="F8" s="895"/>
      <c r="G8" s="895"/>
      <c r="H8" s="895"/>
      <c r="I8" s="1786" t="str">
        <f>IF('[2]Sch-1'!C8=0, "", '[2]Sch-1'!C8)</f>
        <v/>
      </c>
      <c r="J8" s="1786"/>
      <c r="K8" s="609" t="str">
        <f>'[2]Sch-1'!M8</f>
        <v>Power Grid Corporation of India Ltd.,</v>
      </c>
      <c r="M8" s="896"/>
      <c r="N8" s="947"/>
      <c r="O8" s="222"/>
    </row>
    <row r="9" spans="1:49" ht="22.5" customHeight="1">
      <c r="A9" s="895" t="s">
        <v>417</v>
      </c>
      <c r="B9" s="895" t="e">
        <f>#REF!</f>
        <v>#REF!</v>
      </c>
      <c r="C9" s="895"/>
      <c r="D9" s="895"/>
      <c r="E9" s="895"/>
      <c r="F9" s="895"/>
      <c r="G9" s="895"/>
      <c r="H9" s="895"/>
      <c r="I9" s="1786" t="str">
        <f>IF('[2]Sch-1'!C9=0, "", '[2]Sch-1'!C9)</f>
        <v/>
      </c>
      <c r="J9" s="1786"/>
      <c r="K9" s="609" t="str">
        <f>'[2]Sch-1'!M9</f>
        <v>"Saudamini", Plot No.-2</v>
      </c>
      <c r="M9" s="896"/>
      <c r="N9" s="947"/>
      <c r="O9" s="222"/>
    </row>
    <row r="10" spans="1:49" ht="20.25" customHeight="1">
      <c r="A10" s="897"/>
      <c r="B10" s="895" t="e">
        <f>#REF!</f>
        <v>#REF!</v>
      </c>
      <c r="C10" s="897"/>
      <c r="D10" s="897"/>
      <c r="E10" s="897"/>
      <c r="F10" s="897"/>
      <c r="G10" s="897"/>
      <c r="H10" s="897"/>
      <c r="I10" s="1786" t="str">
        <f>IF('[2]Sch-1'!C10=0, "", '[2]Sch-1'!C10)</f>
        <v/>
      </c>
      <c r="J10" s="1786"/>
      <c r="K10" s="609" t="str">
        <f>'[2]Sch-1'!M10</f>
        <v xml:space="preserve">Sector-29, </v>
      </c>
      <c r="M10" s="896"/>
      <c r="N10" s="947"/>
      <c r="O10" s="222"/>
      <c r="AH10" s="185" t="s">
        <v>297</v>
      </c>
      <c r="AJ10" s="187">
        <f>'[2]Sch-1'!AA10</f>
        <v>0</v>
      </c>
    </row>
    <row r="11" spans="1:49" ht="20.25" customHeight="1">
      <c r="A11" s="897"/>
      <c r="B11" s="895" t="e">
        <f>#REF!</f>
        <v>#REF!</v>
      </c>
      <c r="C11" s="897"/>
      <c r="D11" s="897"/>
      <c r="E11" s="897"/>
      <c r="F11" s="897"/>
      <c r="G11" s="897"/>
      <c r="H11" s="897"/>
      <c r="I11" s="1786" t="str">
        <f>IF('[2]Sch-1'!C11=0, "", '[2]Sch-1'!C11)</f>
        <v/>
      </c>
      <c r="J11" s="1786"/>
      <c r="K11" s="609" t="str">
        <f>'[2]Sch-1'!M11</f>
        <v>Gurgaon (Haryana) - 122001</v>
      </c>
      <c r="M11" s="896"/>
      <c r="N11" s="947"/>
      <c r="O11" s="222"/>
      <c r="AH11" s="185"/>
      <c r="AJ11" s="175"/>
    </row>
    <row r="12" spans="1:49" ht="27.75" customHeight="1">
      <c r="A12" s="897"/>
      <c r="B12" s="897"/>
      <c r="C12" s="897"/>
      <c r="D12" s="897"/>
      <c r="E12" s="897"/>
      <c r="F12" s="897"/>
      <c r="G12" s="897"/>
      <c r="H12" s="897"/>
      <c r="I12" s="896"/>
      <c r="J12" s="896"/>
      <c r="K12" s="896"/>
      <c r="L12" s="896"/>
      <c r="M12" s="896"/>
      <c r="N12" s="947"/>
      <c r="O12" s="162"/>
      <c r="P12" s="127"/>
      <c r="AH12" s="185"/>
      <c r="AJ12" s="175"/>
    </row>
    <row r="13" spans="1:49" ht="27.95" customHeight="1" thickBot="1">
      <c r="A13" s="1762" t="s">
        <v>645</v>
      </c>
      <c r="B13" s="1762"/>
      <c r="C13" s="1762"/>
      <c r="D13" s="1762"/>
      <c r="E13" s="1762"/>
      <c r="F13" s="1762"/>
      <c r="G13" s="1762"/>
      <c r="H13" s="1762"/>
      <c r="I13" s="1762"/>
      <c r="J13" s="1762"/>
      <c r="K13" s="1762"/>
      <c r="L13" s="1762"/>
      <c r="M13" s="1762"/>
      <c r="N13" s="944"/>
      <c r="O13" s="898"/>
      <c r="P13" s="127"/>
      <c r="AK13" s="179"/>
    </row>
    <row r="14" spans="1:49" ht="94.5">
      <c r="A14" s="899" t="s">
        <v>443</v>
      </c>
      <c r="B14" s="900" t="s">
        <v>576</v>
      </c>
      <c r="C14" s="900" t="s">
        <v>584</v>
      </c>
      <c r="D14" s="901" t="s">
        <v>640</v>
      </c>
      <c r="E14" s="902" t="s">
        <v>621</v>
      </c>
      <c r="F14" s="902" t="s">
        <v>641</v>
      </c>
      <c r="G14" s="902" t="s">
        <v>622</v>
      </c>
      <c r="H14" s="902" t="s">
        <v>637</v>
      </c>
      <c r="I14" s="903" t="s">
        <v>377</v>
      </c>
      <c r="J14" s="903" t="s">
        <v>358</v>
      </c>
      <c r="K14" s="903" t="s">
        <v>359</v>
      </c>
      <c r="L14" s="903" t="s">
        <v>66</v>
      </c>
      <c r="M14" s="904" t="s">
        <v>378</v>
      </c>
      <c r="N14" s="904" t="s">
        <v>647</v>
      </c>
      <c r="O14" s="905" t="s">
        <v>638</v>
      </c>
      <c r="P14" s="127"/>
      <c r="R14" s="891" t="s">
        <v>642</v>
      </c>
      <c r="S14" s="891" t="s">
        <v>639</v>
      </c>
      <c r="AI14" s="1752" t="s">
        <v>298</v>
      </c>
      <c r="AJ14" s="1752"/>
      <c r="AK14" s="219" t="s">
        <v>306</v>
      </c>
      <c r="AL14" s="1752" t="s">
        <v>299</v>
      </c>
      <c r="AM14" s="1752"/>
    </row>
    <row r="15" spans="1:49" s="916" customFormat="1">
      <c r="A15" s="906">
        <v>1</v>
      </c>
      <c r="B15" s="906">
        <v>2</v>
      </c>
      <c r="C15" s="906">
        <v>3</v>
      </c>
      <c r="D15" s="906">
        <v>4</v>
      </c>
      <c r="E15" s="907">
        <v>5</v>
      </c>
      <c r="F15" s="907">
        <v>6</v>
      </c>
      <c r="G15" s="907">
        <v>7</v>
      </c>
      <c r="H15" s="907">
        <v>8</v>
      </c>
      <c r="I15" s="908">
        <v>9</v>
      </c>
      <c r="J15" s="908">
        <v>10</v>
      </c>
      <c r="K15" s="908">
        <v>11</v>
      </c>
      <c r="L15" s="908">
        <v>12</v>
      </c>
      <c r="M15" s="909" t="s">
        <v>643</v>
      </c>
      <c r="N15" s="909">
        <v>14</v>
      </c>
      <c r="O15" s="910"/>
      <c r="P15" s="911"/>
      <c r="Q15" s="911"/>
      <c r="R15" s="912"/>
      <c r="S15" s="913"/>
      <c r="T15" s="911"/>
      <c r="U15" s="911"/>
      <c r="V15" s="911"/>
      <c r="W15" s="911"/>
      <c r="X15" s="911"/>
      <c r="Y15" s="911"/>
      <c r="Z15" s="911"/>
      <c r="AA15" s="911"/>
      <c r="AB15" s="911"/>
      <c r="AC15" s="911"/>
      <c r="AD15" s="911"/>
      <c r="AE15" s="911"/>
      <c r="AF15" s="911"/>
      <c r="AG15" s="911"/>
      <c r="AH15" s="914"/>
      <c r="AI15" s="888"/>
      <c r="AJ15" s="888"/>
      <c r="AK15" s="219"/>
      <c r="AL15" s="888"/>
      <c r="AM15" s="888"/>
      <c r="AN15" s="911"/>
      <c r="AO15" s="911"/>
      <c r="AP15" s="911"/>
      <c r="AQ15" s="911"/>
      <c r="AR15" s="911"/>
      <c r="AS15" s="911"/>
      <c r="AT15" s="915"/>
      <c r="AU15" s="915"/>
      <c r="AV15" s="915"/>
      <c r="AW15" s="915"/>
    </row>
    <row r="16" spans="1:49" s="916" customFormat="1" ht="27" customHeight="1">
      <c r="A16" s="917"/>
      <c r="B16" s="1787"/>
      <c r="C16" s="1788"/>
      <c r="D16" s="1788"/>
      <c r="E16" s="1788"/>
      <c r="F16" s="1788"/>
      <c r="G16" s="1788"/>
      <c r="H16" s="1788"/>
      <c r="I16" s="1788"/>
      <c r="J16" s="1788"/>
      <c r="K16" s="1788"/>
      <c r="L16" s="1788"/>
      <c r="M16" s="1788"/>
      <c r="N16" s="1788"/>
      <c r="O16" s="1789"/>
      <c r="P16" s="911"/>
      <c r="Q16" s="911"/>
      <c r="R16" s="912"/>
      <c r="S16" s="913"/>
      <c r="T16" s="911"/>
      <c r="U16" s="911"/>
      <c r="V16" s="911"/>
      <c r="W16" s="911"/>
      <c r="X16" s="911"/>
      <c r="Y16" s="911"/>
      <c r="Z16" s="911"/>
      <c r="AA16" s="911"/>
      <c r="AB16" s="911"/>
      <c r="AC16" s="911"/>
      <c r="AD16" s="911"/>
      <c r="AE16" s="911"/>
      <c r="AF16" s="911"/>
      <c r="AG16" s="911"/>
      <c r="AH16" s="914"/>
      <c r="AI16" s="888"/>
      <c r="AJ16" s="888"/>
      <c r="AK16" s="219"/>
      <c r="AL16" s="888"/>
      <c r="AM16" s="888"/>
      <c r="AN16" s="911"/>
      <c r="AO16" s="911"/>
      <c r="AP16" s="911"/>
      <c r="AQ16" s="911"/>
      <c r="AR16" s="911"/>
      <c r="AS16" s="911"/>
      <c r="AT16" s="915"/>
      <c r="AU16" s="915"/>
      <c r="AV16" s="915"/>
      <c r="AW16" s="915"/>
    </row>
    <row r="17" spans="1:49" s="487" customFormat="1" ht="78" customHeight="1">
      <c r="A17" s="948"/>
      <c r="B17" s="918"/>
      <c r="C17" s="1783" t="s">
        <v>571</v>
      </c>
      <c r="D17" s="1784"/>
      <c r="E17" s="1784"/>
      <c r="F17" s="1784"/>
      <c r="G17" s="1784"/>
      <c r="H17" s="1784"/>
      <c r="I17" s="1784"/>
      <c r="J17" s="1784"/>
      <c r="K17" s="1784"/>
      <c r="L17" s="1785"/>
      <c r="M17" s="949"/>
      <c r="N17" s="949"/>
      <c r="O17" s="950"/>
      <c r="P17" s="919"/>
      <c r="Q17" s="919"/>
      <c r="R17" s="912">
        <f t="shared" ref="R17" si="0">IF(M17="Included",0,M17)</f>
        <v>0</v>
      </c>
      <c r="S17" s="913">
        <f t="shared" ref="S17" si="1">IF(H17="", G17*R17,H17*R17)</f>
        <v>0</v>
      </c>
      <c r="T17" s="919"/>
      <c r="U17" s="919"/>
    </row>
    <row r="18" spans="1:49" s="487" customFormat="1" ht="30" customHeight="1">
      <c r="A18" s="1776"/>
      <c r="B18" s="1777"/>
      <c r="C18" s="1777"/>
      <c r="D18" s="1777"/>
      <c r="E18" s="1777"/>
      <c r="F18" s="1777"/>
      <c r="G18" s="1777"/>
      <c r="H18" s="1778"/>
      <c r="I18" s="920" t="s">
        <v>644</v>
      </c>
      <c r="J18" s="920"/>
      <c r="K18" s="920"/>
      <c r="L18" s="920"/>
      <c r="M18" s="953"/>
      <c r="N18" s="921"/>
      <c r="O18" s="922"/>
      <c r="P18" s="919"/>
      <c r="Q18" s="919"/>
      <c r="R18" s="919"/>
      <c r="S18" s="919"/>
      <c r="T18" s="919"/>
      <c r="U18" s="919"/>
    </row>
    <row r="19" spans="1:49" ht="44.25" customHeight="1">
      <c r="A19" s="1779"/>
      <c r="B19" s="1780"/>
      <c r="C19" s="1780"/>
      <c r="D19" s="1780"/>
      <c r="E19" s="1780"/>
      <c r="F19" s="1780"/>
      <c r="G19" s="1780"/>
      <c r="H19" s="1781"/>
      <c r="I19" s="923" t="s">
        <v>638</v>
      </c>
      <c r="J19" s="923"/>
      <c r="K19" s="923"/>
      <c r="L19" s="923"/>
      <c r="M19" s="923"/>
      <c r="N19" s="923"/>
      <c r="O19" s="921">
        <f>O17</f>
        <v>0</v>
      </c>
      <c r="P19" s="127"/>
      <c r="AI19" s="188"/>
      <c r="AJ19" s="188"/>
      <c r="AK19" s="179"/>
      <c r="AL19" s="188"/>
      <c r="AM19" s="188"/>
      <c r="AN19" s="893"/>
      <c r="AO19" s="893"/>
      <c r="AP19" s="893"/>
      <c r="AQ19" s="893"/>
      <c r="AR19" s="893"/>
      <c r="AS19" s="893"/>
      <c r="AT19" s="893"/>
      <c r="AU19" s="893"/>
      <c r="AV19" s="893"/>
      <c r="AW19" s="893"/>
    </row>
    <row r="20" spans="1:49" ht="19.5" customHeight="1">
      <c r="A20" s="890"/>
      <c r="B20" s="890"/>
      <c r="C20" s="890"/>
      <c r="D20" s="890"/>
      <c r="E20" s="890"/>
      <c r="F20" s="890"/>
      <c r="G20" s="890"/>
      <c r="H20" s="890"/>
      <c r="I20" s="890"/>
      <c r="J20" s="1761"/>
      <c r="K20" s="1761"/>
      <c r="L20" s="1761"/>
      <c r="M20" s="1761"/>
      <c r="N20" s="943"/>
      <c r="AI20" s="220"/>
      <c r="AJ20" s="189"/>
      <c r="AK20" s="179"/>
      <c r="AN20" s="893"/>
      <c r="AO20" s="893"/>
      <c r="AP20" s="893"/>
      <c r="AQ20" s="893"/>
      <c r="AR20" s="893"/>
      <c r="AS20" s="893"/>
      <c r="AT20" s="893"/>
      <c r="AU20" s="893"/>
      <c r="AV20" s="893"/>
      <c r="AW20" s="893"/>
    </row>
    <row r="21" spans="1:49" ht="31.5" customHeight="1">
      <c r="A21" s="103" t="s">
        <v>549</v>
      </c>
      <c r="B21" s="103" t="str">
        <f>'Sch-4'!B20</f>
        <v>30  Apr  2024</v>
      </c>
      <c r="C21" s="103"/>
      <c r="D21" s="103"/>
      <c r="E21" s="119"/>
      <c r="F21" s="103"/>
      <c r="G21" s="103"/>
      <c r="H21" s="103"/>
      <c r="J21" s="1761" t="str">
        <f>"Printed Name   : " &amp; '[2]Sch-1'!M499</f>
        <v xml:space="preserve">Printed Name   : </v>
      </c>
      <c r="K21" s="1761"/>
      <c r="L21" s="1761"/>
      <c r="M21" s="952" t="str">
        <f>'Sch-4'!D20</f>
        <v>Printed_Name</v>
      </c>
      <c r="N21" s="943"/>
      <c r="AK21" s="179"/>
      <c r="AN21" s="893"/>
      <c r="AO21" s="893"/>
      <c r="AP21" s="893"/>
      <c r="AQ21" s="893"/>
      <c r="AR21" s="893"/>
      <c r="AS21" s="893"/>
      <c r="AT21" s="893"/>
      <c r="AU21" s="893"/>
      <c r="AV21" s="893"/>
      <c r="AW21" s="893"/>
    </row>
    <row r="22" spans="1:49" ht="27.75" customHeight="1">
      <c r="A22" s="103" t="s">
        <v>265</v>
      </c>
      <c r="B22" s="103" t="str">
        <f>'Sch-4'!B21</f>
        <v>Place_Place</v>
      </c>
      <c r="C22" s="103"/>
      <c r="D22" s="103"/>
      <c r="E22" s="115" t="str">
        <f>'[2]Sch-1'!B499</f>
        <v/>
      </c>
      <c r="F22" s="103"/>
      <c r="G22" s="103"/>
      <c r="H22" s="103"/>
      <c r="J22" s="1761" t="str">
        <f>"Designation      : " &amp; '[2]Sch-1'!M500</f>
        <v xml:space="preserve">Designation      : </v>
      </c>
      <c r="K22" s="1761"/>
      <c r="L22" s="1761"/>
      <c r="M22" s="952" t="e">
        <f>#REF!</f>
        <v>#REF!</v>
      </c>
      <c r="N22" s="943"/>
      <c r="AK22" s="179"/>
      <c r="AN22" s="893"/>
      <c r="AO22" s="893"/>
      <c r="AP22" s="893"/>
      <c r="AQ22" s="893"/>
      <c r="AR22" s="893"/>
      <c r="AS22" s="893"/>
      <c r="AT22" s="893"/>
      <c r="AU22" s="893"/>
      <c r="AV22" s="893"/>
      <c r="AW22" s="893"/>
    </row>
    <row r="23" spans="1:49" ht="36.75" customHeight="1">
      <c r="A23" s="116" t="s">
        <v>585</v>
      </c>
      <c r="B23" s="951" t="s">
        <v>380</v>
      </c>
      <c r="C23" s="946"/>
      <c r="D23" s="946"/>
      <c r="E23" s="946"/>
      <c r="F23" s="946"/>
      <c r="G23" s="946"/>
      <c r="H23" s="946"/>
      <c r="I23" s="946"/>
      <c r="J23" s="946"/>
      <c r="AN23" s="893"/>
      <c r="AO23" s="893"/>
      <c r="AP23" s="893"/>
      <c r="AQ23" s="893"/>
      <c r="AR23" s="893"/>
      <c r="AS23" s="893"/>
      <c r="AT23" s="893"/>
      <c r="AU23" s="893"/>
      <c r="AV23" s="893"/>
      <c r="AW23" s="893"/>
    </row>
    <row r="24" spans="1:49" ht="31.5" customHeight="1">
      <c r="O24" s="224"/>
      <c r="AN24" s="893"/>
      <c r="AO24" s="893"/>
      <c r="AP24" s="893"/>
      <c r="AQ24" s="893"/>
      <c r="AR24" s="893"/>
      <c r="AS24" s="893"/>
      <c r="AT24" s="893"/>
      <c r="AU24" s="893"/>
      <c r="AV24" s="893"/>
      <c r="AW24" s="893"/>
    </row>
    <row r="93" spans="1:16" s="179" customFormat="1">
      <c r="A93" s="885"/>
      <c r="B93" s="885"/>
      <c r="C93" s="885"/>
      <c r="D93" s="885"/>
      <c r="E93" s="885"/>
      <c r="F93" s="885"/>
      <c r="G93" s="885"/>
      <c r="H93" s="885"/>
      <c r="I93" s="164"/>
      <c r="J93" s="164"/>
      <c r="K93" s="164"/>
      <c r="L93" s="164"/>
      <c r="M93" s="164"/>
      <c r="N93" s="164"/>
      <c r="O93" s="225"/>
      <c r="P93" s="226"/>
    </row>
    <row r="94" spans="1:16" s="179" customFormat="1">
      <c r="A94" s="885"/>
      <c r="B94" s="885"/>
      <c r="C94" s="885"/>
      <c r="D94" s="885"/>
      <c r="E94" s="885"/>
      <c r="F94" s="885"/>
      <c r="G94" s="885"/>
      <c r="H94" s="885"/>
      <c r="I94" s="164"/>
      <c r="J94" s="164"/>
      <c r="K94" s="164"/>
      <c r="L94" s="164"/>
      <c r="M94" s="164"/>
      <c r="N94" s="164"/>
      <c r="O94" s="225"/>
      <c r="P94" s="226"/>
    </row>
    <row r="95" spans="1:16" s="179" customFormat="1">
      <c r="A95" s="885"/>
      <c r="B95" s="885"/>
      <c r="C95" s="885"/>
      <c r="D95" s="885"/>
      <c r="E95" s="885"/>
      <c r="F95" s="885"/>
      <c r="G95" s="885"/>
      <c r="H95" s="885"/>
      <c r="I95" s="164"/>
      <c r="J95" s="164"/>
      <c r="K95" s="164"/>
      <c r="L95" s="164"/>
      <c r="M95" s="164"/>
      <c r="N95" s="164"/>
      <c r="O95" s="225"/>
      <c r="P95" s="226"/>
    </row>
    <row r="96" spans="1:16" s="226" customFormat="1" hidden="1">
      <c r="A96" s="135" t="str">
        <f>A1</f>
        <v>Specification No: CC-CS/165-NER/SS-3864/3/G10</v>
      </c>
      <c r="B96" s="135"/>
      <c r="C96" s="135"/>
      <c r="D96" s="135"/>
      <c r="E96" s="135"/>
      <c r="F96" s="135"/>
      <c r="G96" s="135"/>
      <c r="H96" s="135"/>
      <c r="I96" s="103"/>
      <c r="J96" s="134"/>
      <c r="K96" s="134"/>
      <c r="L96" s="134"/>
      <c r="M96" s="134"/>
      <c r="N96" s="134"/>
      <c r="O96" s="133"/>
    </row>
    <row r="97" spans="1:39" s="226" customFormat="1" hidden="1">
      <c r="A97" s="74"/>
      <c r="B97" s="74"/>
      <c r="C97" s="74"/>
      <c r="D97" s="74"/>
      <c r="E97" s="74"/>
      <c r="F97" s="74"/>
      <c r="G97" s="74"/>
      <c r="H97" s="74"/>
      <c r="I97" s="98"/>
      <c r="J97" s="99"/>
      <c r="K97" s="99"/>
      <c r="L97" s="99"/>
      <c r="M97" s="99"/>
      <c r="N97" s="99"/>
      <c r="O97" s="133"/>
    </row>
    <row r="98" spans="1:39" s="226" customFormat="1" ht="35.25" hidden="1" customHeight="1">
      <c r="A98" s="1756" t="str">
        <f>A3</f>
        <v>Substation packages ARP-SS-05 including 132kV Class Transformer &amp; Reactor under Comprehensive Scheme for Strengthening of Transmission &amp; Distribution System in NER &amp; Sikkim : Intra-State : Arunachal Pradesh</v>
      </c>
      <c r="B98" s="1756"/>
      <c r="C98" s="1756"/>
      <c r="D98" s="1756"/>
      <c r="E98" s="1756"/>
      <c r="F98" s="1756"/>
      <c r="G98" s="1756"/>
      <c r="H98" s="1756"/>
      <c r="I98" s="1756">
        <f>I3</f>
        <v>0</v>
      </c>
      <c r="J98" s="1756">
        <f>J3</f>
        <v>0</v>
      </c>
      <c r="K98" s="1756"/>
      <c r="L98" s="1756"/>
      <c r="M98" s="1756"/>
      <c r="N98" s="941"/>
      <c r="O98" s="133"/>
    </row>
    <row r="99" spans="1:39" s="226" customFormat="1" hidden="1">
      <c r="A99" s="1757" t="str">
        <f>A4</f>
        <v>(SCHEDULE OF RATES AND PRICES )</v>
      </c>
      <c r="B99" s="1757"/>
      <c r="C99" s="1757"/>
      <c r="D99" s="1757"/>
      <c r="E99" s="1757"/>
      <c r="F99" s="1757"/>
      <c r="G99" s="1757"/>
      <c r="H99" s="1757"/>
      <c r="I99" s="1757">
        <f>I4</f>
        <v>0</v>
      </c>
      <c r="J99" s="1757">
        <f>J4</f>
        <v>0</v>
      </c>
      <c r="K99" s="1757"/>
      <c r="L99" s="1757"/>
      <c r="M99" s="1757"/>
      <c r="N99" s="942"/>
      <c r="O99" s="133"/>
    </row>
    <row r="100" spans="1:39" s="226" customFormat="1" hidden="1">
      <c r="A100" s="273"/>
      <c r="B100" s="273"/>
      <c r="C100" s="273"/>
      <c r="D100" s="273"/>
      <c r="E100" s="273"/>
      <c r="F100" s="273"/>
      <c r="G100" s="273"/>
      <c r="H100" s="273"/>
      <c r="I100" s="886"/>
      <c r="J100" s="886"/>
      <c r="K100" s="886"/>
      <c r="L100" s="886"/>
      <c r="M100" s="886"/>
      <c r="N100" s="937"/>
      <c r="O100" s="133"/>
    </row>
    <row r="101" spans="1:39" s="226" customFormat="1" hidden="1">
      <c r="A101" s="111" t="str">
        <f>A6</f>
        <v>Bidder’s Name and Address (Lead Partner) :</v>
      </c>
      <c r="B101" s="111"/>
      <c r="C101" s="111"/>
      <c r="D101" s="111"/>
      <c r="E101" s="111"/>
      <c r="F101" s="111"/>
      <c r="G101" s="111"/>
      <c r="H101" s="111"/>
      <c r="I101" s="925"/>
      <c r="J101" s="925"/>
      <c r="K101" s="925"/>
      <c r="L101" s="925"/>
      <c r="M101" s="925"/>
      <c r="N101" s="925"/>
      <c r="O101" s="133"/>
    </row>
    <row r="102" spans="1:39" s="226" customFormat="1" hidden="1">
      <c r="A102" s="1755" t="str">
        <f>A7</f>
        <v/>
      </c>
      <c r="B102" s="1755"/>
      <c r="C102" s="1755"/>
      <c r="D102" s="1755"/>
      <c r="E102" s="1755"/>
      <c r="F102" s="1755"/>
      <c r="G102" s="1755"/>
      <c r="H102" s="1755"/>
      <c r="I102" s="1755">
        <f t="shared" ref="I102:J106" si="2">I7</f>
        <v>0</v>
      </c>
      <c r="J102" s="1755">
        <f t="shared" si="2"/>
        <v>0</v>
      </c>
      <c r="K102" s="889"/>
      <c r="L102" s="889"/>
      <c r="M102" s="889"/>
      <c r="N102" s="940"/>
      <c r="O102" s="133"/>
    </row>
    <row r="103" spans="1:39" s="226" customFormat="1" hidden="1">
      <c r="A103" s="926" t="str">
        <f>A8</f>
        <v>Name     :</v>
      </c>
      <c r="B103" s="926"/>
      <c r="C103" s="926"/>
      <c r="D103" s="926"/>
      <c r="E103" s="926"/>
      <c r="F103" s="926"/>
      <c r="G103" s="926"/>
      <c r="H103" s="926"/>
      <c r="I103" s="1775" t="str">
        <f t="shared" si="2"/>
        <v/>
      </c>
      <c r="J103" s="1775">
        <f t="shared" si="2"/>
        <v>0</v>
      </c>
      <c r="K103" s="927"/>
      <c r="L103" s="927"/>
      <c r="M103" s="927"/>
      <c r="N103" s="945"/>
      <c r="O103" s="133"/>
    </row>
    <row r="104" spans="1:39" s="226" customFormat="1" hidden="1">
      <c r="A104" s="926" t="str">
        <f>A9</f>
        <v>Address :</v>
      </c>
      <c r="B104" s="926"/>
      <c r="C104" s="926"/>
      <c r="D104" s="926"/>
      <c r="E104" s="926"/>
      <c r="F104" s="926"/>
      <c r="G104" s="926"/>
      <c r="H104" s="926"/>
      <c r="I104" s="1775" t="str">
        <f t="shared" si="2"/>
        <v/>
      </c>
      <c r="J104" s="1775">
        <f t="shared" si="2"/>
        <v>0</v>
      </c>
      <c r="K104" s="927"/>
      <c r="L104" s="927"/>
      <c r="M104" s="927"/>
      <c r="N104" s="945"/>
      <c r="O104" s="133"/>
    </row>
    <row r="105" spans="1:39" s="226" customFormat="1" hidden="1">
      <c r="A105" s="928"/>
      <c r="B105" s="928"/>
      <c r="C105" s="928"/>
      <c r="D105" s="928"/>
      <c r="E105" s="928"/>
      <c r="F105" s="928"/>
      <c r="G105" s="928"/>
      <c r="H105" s="928"/>
      <c r="I105" s="1775" t="str">
        <f t="shared" si="2"/>
        <v/>
      </c>
      <c r="J105" s="1775">
        <f t="shared" si="2"/>
        <v>0</v>
      </c>
      <c r="K105" s="927"/>
      <c r="L105" s="927"/>
      <c r="M105" s="927"/>
      <c r="N105" s="945"/>
      <c r="O105" s="133"/>
    </row>
    <row r="106" spans="1:39" s="226" customFormat="1" hidden="1">
      <c r="A106" s="928"/>
      <c r="B106" s="928"/>
      <c r="C106" s="928"/>
      <c r="D106" s="928"/>
      <c r="E106" s="928"/>
      <c r="F106" s="928"/>
      <c r="G106" s="928"/>
      <c r="H106" s="928"/>
      <c r="I106" s="1775" t="str">
        <f t="shared" si="2"/>
        <v/>
      </c>
      <c r="J106" s="1775">
        <f t="shared" si="2"/>
        <v>0</v>
      </c>
      <c r="K106" s="927"/>
      <c r="L106" s="927"/>
      <c r="M106" s="927"/>
      <c r="N106" s="945"/>
      <c r="O106" s="133"/>
    </row>
    <row r="107" spans="1:39" s="226" customFormat="1" hidden="1">
      <c r="A107" s="264"/>
      <c r="B107" s="264"/>
      <c r="C107" s="264"/>
      <c r="D107" s="264"/>
      <c r="E107" s="264"/>
      <c r="F107" s="264"/>
      <c r="G107" s="264"/>
      <c r="H107" s="264"/>
      <c r="I107" s="77"/>
      <c r="J107" s="77"/>
      <c r="K107" s="77"/>
      <c r="L107" s="77"/>
      <c r="M107" s="77"/>
      <c r="N107" s="77"/>
      <c r="O107" s="133"/>
    </row>
    <row r="108" spans="1:39" s="226" customFormat="1" ht="33.75" hidden="1" customHeight="1">
      <c r="A108" s="278" t="str">
        <f>A14</f>
        <v>SL. NO.</v>
      </c>
      <c r="B108" s="278"/>
      <c r="C108" s="278"/>
      <c r="D108" s="278"/>
      <c r="E108" s="278"/>
      <c r="F108" s="278"/>
      <c r="G108" s="278"/>
      <c r="H108" s="278"/>
      <c r="I108" s="279" t="str">
        <f>I14</f>
        <v>Description of Test</v>
      </c>
      <c r="J108" s="1749" t="e">
        <f>#REF!</f>
        <v>#REF!</v>
      </c>
      <c r="K108" s="1749"/>
      <c r="L108" s="1749"/>
      <c r="M108" s="1749"/>
      <c r="N108" s="936"/>
      <c r="O108" s="133"/>
      <c r="AI108" s="1749"/>
      <c r="AJ108" s="1749"/>
      <c r="AL108" s="1749"/>
      <c r="AM108" s="1749"/>
    </row>
    <row r="109" spans="1:39" s="226" customFormat="1" hidden="1">
      <c r="A109" s="886" t="e">
        <f>#REF!</f>
        <v>#REF!</v>
      </c>
      <c r="B109" s="886"/>
      <c r="C109" s="886"/>
      <c r="D109" s="886"/>
      <c r="E109" s="886"/>
      <c r="F109" s="886"/>
      <c r="G109" s="886"/>
      <c r="H109" s="886"/>
      <c r="I109" s="886" t="e">
        <f>#REF!</f>
        <v>#REF!</v>
      </c>
      <c r="J109" s="1750" t="e">
        <f>#REF!</f>
        <v>#REF!</v>
      </c>
      <c r="K109" s="1750"/>
      <c r="L109" s="1750"/>
      <c r="M109" s="1750"/>
      <c r="N109" s="937"/>
      <c r="O109" s="133"/>
      <c r="AI109" s="1750"/>
      <c r="AJ109" s="1750"/>
      <c r="AL109" s="1750"/>
      <c r="AM109" s="1750"/>
    </row>
    <row r="110" spans="1:39" s="226" customFormat="1" hidden="1">
      <c r="A110" s="929" t="e">
        <f>#REF!</f>
        <v>#REF!</v>
      </c>
      <c r="B110" s="929"/>
      <c r="C110" s="929"/>
      <c r="D110" s="929"/>
      <c r="E110" s="929"/>
      <c r="F110" s="929"/>
      <c r="G110" s="929"/>
      <c r="H110" s="929"/>
      <c r="I110" s="282" t="e">
        <f>#REF!</f>
        <v>#REF!</v>
      </c>
      <c r="J110" s="1750"/>
      <c r="K110" s="1750"/>
      <c r="L110" s="1750"/>
      <c r="M110" s="1750"/>
      <c r="N110" s="937"/>
      <c r="O110" s="133"/>
      <c r="AI110" s="1750"/>
      <c r="AJ110" s="1750"/>
      <c r="AL110" s="1750"/>
      <c r="AM110" s="1750"/>
    </row>
    <row r="111" spans="1:39" s="226" customFormat="1" hidden="1">
      <c r="A111" s="930" t="e">
        <f>#REF!</f>
        <v>#REF!</v>
      </c>
      <c r="B111" s="930"/>
      <c r="C111" s="930"/>
      <c r="D111" s="930"/>
      <c r="E111" s="930"/>
      <c r="F111" s="930"/>
      <c r="G111" s="930"/>
      <c r="H111" s="930"/>
      <c r="I111" s="284" t="e">
        <f>#REF!</f>
        <v>#REF!</v>
      </c>
      <c r="J111" s="1751" t="e">
        <f>#REF!</f>
        <v>#REF!</v>
      </c>
      <c r="K111" s="1751"/>
      <c r="L111" s="1751"/>
      <c r="M111" s="1751"/>
      <c r="N111" s="938"/>
      <c r="O111" s="286"/>
      <c r="AI111" s="887"/>
      <c r="AJ111" s="887"/>
      <c r="AL111" s="887"/>
      <c r="AM111" s="887"/>
    </row>
    <row r="112" spans="1:39" s="226" customFormat="1" hidden="1">
      <c r="A112" s="930" t="e">
        <f>#REF!</f>
        <v>#REF!</v>
      </c>
      <c r="B112" s="930"/>
      <c r="C112" s="930"/>
      <c r="D112" s="930"/>
      <c r="E112" s="930"/>
      <c r="F112" s="930"/>
      <c r="G112" s="930"/>
      <c r="H112" s="930"/>
      <c r="I112" s="284" t="e">
        <f>#REF!</f>
        <v>#REF!</v>
      </c>
      <c r="J112" s="1751" t="e">
        <f>#REF!</f>
        <v>#REF!</v>
      </c>
      <c r="K112" s="1751"/>
      <c r="L112" s="1751"/>
      <c r="M112" s="1751"/>
      <c r="N112" s="938"/>
      <c r="O112" s="286"/>
      <c r="AI112" s="287"/>
      <c r="AJ112" s="287"/>
      <c r="AL112" s="887"/>
      <c r="AM112" s="287"/>
    </row>
    <row r="113" spans="1:39" s="226" customFormat="1" ht="20.100000000000001" hidden="1" customHeight="1">
      <c r="A113" s="931"/>
      <c r="B113" s="931"/>
      <c r="C113" s="931"/>
      <c r="D113" s="931"/>
      <c r="E113" s="931"/>
      <c r="F113" s="931"/>
      <c r="G113" s="931"/>
      <c r="H113" s="931"/>
      <c r="I113" s="282" t="e">
        <f>#REF!</f>
        <v>#REF!</v>
      </c>
      <c r="J113" s="1751" t="e">
        <f>#REF!</f>
        <v>#REF!</v>
      </c>
      <c r="K113" s="1751"/>
      <c r="L113" s="1751"/>
      <c r="M113" s="1751"/>
      <c r="N113" s="938"/>
      <c r="O113" s="133"/>
      <c r="AI113" s="287"/>
      <c r="AJ113" s="287"/>
      <c r="AL113" s="287"/>
      <c r="AM113" s="287"/>
    </row>
    <row r="114" spans="1:39" s="226" customFormat="1" hidden="1">
      <c r="A114" s="929" t="e">
        <f>#REF!</f>
        <v>#REF!</v>
      </c>
      <c r="B114" s="929"/>
      <c r="C114" s="929"/>
      <c r="D114" s="929"/>
      <c r="E114" s="929"/>
      <c r="F114" s="929"/>
      <c r="G114" s="929"/>
      <c r="H114" s="929"/>
      <c r="I114" s="282" t="e">
        <f>#REF!</f>
        <v>#REF!</v>
      </c>
      <c r="J114" s="1751"/>
      <c r="K114" s="1751"/>
      <c r="L114" s="1751"/>
      <c r="M114" s="1751"/>
      <c r="N114" s="938"/>
      <c r="O114" s="133"/>
      <c r="AI114" s="1751"/>
      <c r="AJ114" s="1751"/>
      <c r="AL114" s="1751"/>
      <c r="AM114" s="1751"/>
    </row>
    <row r="115" spans="1:39" s="226" customFormat="1" hidden="1">
      <c r="A115" s="289" t="e">
        <f>#REF!</f>
        <v>#REF!</v>
      </c>
      <c r="B115" s="289"/>
      <c r="C115" s="289"/>
      <c r="D115" s="289"/>
      <c r="E115" s="289"/>
      <c r="F115" s="289"/>
      <c r="G115" s="289"/>
      <c r="H115" s="289"/>
      <c r="I115" s="282" t="e">
        <f>#REF!</f>
        <v>#REF!</v>
      </c>
      <c r="J115" s="1751"/>
      <c r="K115" s="1751"/>
      <c r="L115" s="1751"/>
      <c r="M115" s="1751"/>
      <c r="N115" s="938"/>
      <c r="O115" s="133"/>
      <c r="AI115" s="1751"/>
      <c r="AJ115" s="1751"/>
      <c r="AL115" s="1751"/>
      <c r="AM115" s="1751"/>
    </row>
    <row r="116" spans="1:39" s="226" customFormat="1" hidden="1">
      <c r="A116" s="932" t="e">
        <f>#REF!</f>
        <v>#REF!</v>
      </c>
      <c r="B116" s="932"/>
      <c r="C116" s="932"/>
      <c r="D116" s="932"/>
      <c r="E116" s="932"/>
      <c r="F116" s="932"/>
      <c r="G116" s="932"/>
      <c r="H116" s="932"/>
      <c r="I116" s="282" t="e">
        <f>#REF!</f>
        <v>#REF!</v>
      </c>
      <c r="J116" s="1751"/>
      <c r="K116" s="1751"/>
      <c r="L116" s="1751"/>
      <c r="M116" s="1751"/>
      <c r="N116" s="938"/>
      <c r="O116" s="133"/>
      <c r="AI116" s="1751"/>
      <c r="AJ116" s="1751"/>
      <c r="AL116" s="1751"/>
      <c r="AM116" s="1751"/>
    </row>
    <row r="117" spans="1:39" s="226" customFormat="1" hidden="1">
      <c r="A117" s="930" t="e">
        <f>#REF!</f>
        <v>#REF!</v>
      </c>
      <c r="B117" s="930"/>
      <c r="C117" s="930"/>
      <c r="D117" s="930"/>
      <c r="E117" s="930"/>
      <c r="F117" s="930"/>
      <c r="G117" s="930"/>
      <c r="H117" s="930"/>
      <c r="I117" s="284" t="e">
        <f>#REF!</f>
        <v>#REF!</v>
      </c>
      <c r="J117" s="1751" t="e">
        <f>#REF!</f>
        <v>#REF!</v>
      </c>
      <c r="K117" s="1751"/>
      <c r="L117" s="1751"/>
      <c r="M117" s="1751"/>
      <c r="N117" s="938"/>
      <c r="O117" s="286"/>
      <c r="AI117" s="287"/>
      <c r="AJ117" s="287"/>
      <c r="AL117" s="887"/>
      <c r="AM117" s="287"/>
    </row>
    <row r="118" spans="1:39" s="226" customFormat="1" hidden="1">
      <c r="A118" s="930" t="e">
        <f>#REF!</f>
        <v>#REF!</v>
      </c>
      <c r="B118" s="930"/>
      <c r="C118" s="930"/>
      <c r="D118" s="930"/>
      <c r="E118" s="930"/>
      <c r="F118" s="930"/>
      <c r="G118" s="930"/>
      <c r="H118" s="930"/>
      <c r="I118" s="284" t="e">
        <f>#REF!</f>
        <v>#REF!</v>
      </c>
      <c r="J118" s="1751" t="e">
        <f>#REF!</f>
        <v>#REF!</v>
      </c>
      <c r="K118" s="1751"/>
      <c r="L118" s="1751"/>
      <c r="M118" s="1751"/>
      <c r="N118" s="938"/>
      <c r="O118" s="286"/>
      <c r="AI118" s="287"/>
      <c r="AJ118" s="287"/>
      <c r="AL118" s="887"/>
      <c r="AM118" s="287"/>
    </row>
    <row r="119" spans="1:39" s="226" customFormat="1" hidden="1">
      <c r="A119" s="930" t="e">
        <f>#REF!</f>
        <v>#REF!</v>
      </c>
      <c r="B119" s="930"/>
      <c r="C119" s="930"/>
      <c r="D119" s="930"/>
      <c r="E119" s="930"/>
      <c r="F119" s="930"/>
      <c r="G119" s="930"/>
      <c r="H119" s="930"/>
      <c r="I119" s="284" t="e">
        <f>#REF!</f>
        <v>#REF!</v>
      </c>
      <c r="J119" s="1751" t="e">
        <f>#REF!</f>
        <v>#REF!</v>
      </c>
      <c r="K119" s="1751"/>
      <c r="L119" s="1751"/>
      <c r="M119" s="1751"/>
      <c r="N119" s="938"/>
      <c r="O119" s="286"/>
      <c r="AI119" s="287"/>
      <c r="AJ119" s="287"/>
      <c r="AL119" s="887"/>
      <c r="AM119" s="287"/>
    </row>
    <row r="120" spans="1:39" s="226" customFormat="1" hidden="1">
      <c r="A120" s="930" t="e">
        <f>#REF!</f>
        <v>#REF!</v>
      </c>
      <c r="B120" s="930"/>
      <c r="C120" s="930"/>
      <c r="D120" s="930"/>
      <c r="E120" s="930"/>
      <c r="F120" s="930"/>
      <c r="G120" s="930"/>
      <c r="H120" s="930"/>
      <c r="I120" s="284" t="e">
        <f>#REF!</f>
        <v>#REF!</v>
      </c>
      <c r="J120" s="1751" t="e">
        <f>#REF!</f>
        <v>#REF!</v>
      </c>
      <c r="K120" s="1751"/>
      <c r="L120" s="1751"/>
      <c r="M120" s="1751"/>
      <c r="N120" s="938"/>
      <c r="O120" s="286"/>
      <c r="AI120" s="287"/>
      <c r="AJ120" s="287"/>
      <c r="AL120" s="887"/>
      <c r="AM120" s="287"/>
    </row>
    <row r="121" spans="1:39" s="226" customFormat="1" hidden="1">
      <c r="A121" s="930"/>
      <c r="B121" s="930"/>
      <c r="C121" s="930"/>
      <c r="D121" s="930"/>
      <c r="E121" s="930"/>
      <c r="F121" s="930"/>
      <c r="G121" s="930"/>
      <c r="H121" s="930"/>
      <c r="I121" s="282" t="e">
        <f>#REF!</f>
        <v>#REF!</v>
      </c>
      <c r="J121" s="1751" t="e">
        <f>#REF!</f>
        <v>#REF!</v>
      </c>
      <c r="K121" s="1751"/>
      <c r="L121" s="1751"/>
      <c r="M121" s="1751"/>
      <c r="N121" s="938"/>
      <c r="O121" s="286"/>
      <c r="AI121" s="287"/>
      <c r="AJ121" s="287"/>
      <c r="AL121" s="287"/>
      <c r="AM121" s="287"/>
    </row>
    <row r="122" spans="1:39" s="226" customFormat="1" ht="20.100000000000001" hidden="1" customHeight="1">
      <c r="A122" s="932" t="e">
        <f>#REF!</f>
        <v>#REF!</v>
      </c>
      <c r="B122" s="932"/>
      <c r="C122" s="932"/>
      <c r="D122" s="932"/>
      <c r="E122" s="932"/>
      <c r="F122" s="932"/>
      <c r="G122" s="932"/>
      <c r="H122" s="932"/>
      <c r="I122" s="282" t="e">
        <f>#REF!</f>
        <v>#REF!</v>
      </c>
      <c r="J122" s="1751"/>
      <c r="K122" s="1751"/>
      <c r="L122" s="1751"/>
      <c r="M122" s="1751"/>
      <c r="N122" s="938"/>
      <c r="O122" s="286"/>
      <c r="AI122" s="287"/>
      <c r="AJ122" s="287"/>
      <c r="AL122" s="287"/>
      <c r="AM122" s="287"/>
    </row>
    <row r="123" spans="1:39" s="226" customFormat="1" hidden="1">
      <c r="A123" s="930" t="e">
        <f>#REF!</f>
        <v>#REF!</v>
      </c>
      <c r="B123" s="930"/>
      <c r="C123" s="930"/>
      <c r="D123" s="930"/>
      <c r="E123" s="930"/>
      <c r="F123" s="930"/>
      <c r="G123" s="930"/>
      <c r="H123" s="930"/>
      <c r="I123" s="284" t="e">
        <f>#REF!</f>
        <v>#REF!</v>
      </c>
      <c r="J123" s="1751" t="e">
        <f>#REF!</f>
        <v>#REF!</v>
      </c>
      <c r="K123" s="1751"/>
      <c r="L123" s="1751"/>
      <c r="M123" s="1751"/>
      <c r="N123" s="938"/>
      <c r="O123" s="286"/>
      <c r="AI123" s="287"/>
      <c r="AJ123" s="287"/>
      <c r="AL123" s="887"/>
      <c r="AM123" s="287"/>
    </row>
    <row r="124" spans="1:39" s="226" customFormat="1" hidden="1">
      <c r="A124" s="930" t="e">
        <f>#REF!</f>
        <v>#REF!</v>
      </c>
      <c r="B124" s="930"/>
      <c r="C124" s="930"/>
      <c r="D124" s="930"/>
      <c r="E124" s="930"/>
      <c r="F124" s="930"/>
      <c r="G124" s="930"/>
      <c r="H124" s="930"/>
      <c r="I124" s="284" t="e">
        <f>#REF!</f>
        <v>#REF!</v>
      </c>
      <c r="J124" s="1751" t="e">
        <f>#REF!</f>
        <v>#REF!</v>
      </c>
      <c r="K124" s="1751"/>
      <c r="L124" s="1751"/>
      <c r="M124" s="1751"/>
      <c r="N124" s="938"/>
      <c r="O124" s="286"/>
      <c r="AI124" s="287"/>
      <c r="AJ124" s="287"/>
      <c r="AL124" s="887"/>
      <c r="AM124" s="287"/>
    </row>
    <row r="125" spans="1:39" s="226" customFormat="1" ht="20.100000000000001" hidden="1" customHeight="1">
      <c r="A125" s="930" t="e">
        <f>#REF!</f>
        <v>#REF!</v>
      </c>
      <c r="B125" s="930"/>
      <c r="C125" s="930"/>
      <c r="D125" s="930"/>
      <c r="E125" s="930"/>
      <c r="F125" s="930"/>
      <c r="G125" s="930"/>
      <c r="H125" s="930"/>
      <c r="I125" s="284" t="e">
        <f>#REF!</f>
        <v>#REF!</v>
      </c>
      <c r="J125" s="1751" t="e">
        <f>#REF!</f>
        <v>#REF!</v>
      </c>
      <c r="K125" s="1751"/>
      <c r="L125" s="1751"/>
      <c r="M125" s="1751"/>
      <c r="N125" s="938"/>
      <c r="O125" s="286"/>
      <c r="AI125" s="287"/>
      <c r="AJ125" s="287"/>
      <c r="AL125" s="887"/>
      <c r="AM125" s="287"/>
    </row>
    <row r="126" spans="1:39" s="226" customFormat="1" hidden="1">
      <c r="A126" s="930" t="e">
        <f>#REF!</f>
        <v>#REF!</v>
      </c>
      <c r="B126" s="930"/>
      <c r="C126" s="930"/>
      <c r="D126" s="930"/>
      <c r="E126" s="930"/>
      <c r="F126" s="930"/>
      <c r="G126" s="930"/>
      <c r="H126" s="930"/>
      <c r="I126" s="284" t="e">
        <f>#REF!</f>
        <v>#REF!</v>
      </c>
      <c r="J126" s="1751" t="e">
        <f>#REF!</f>
        <v>#REF!</v>
      </c>
      <c r="K126" s="1751"/>
      <c r="L126" s="1751"/>
      <c r="M126" s="1751"/>
      <c r="N126" s="938"/>
      <c r="O126" s="286"/>
      <c r="AI126" s="287"/>
      <c r="AJ126" s="287"/>
      <c r="AL126" s="887"/>
      <c r="AM126" s="287"/>
    </row>
    <row r="127" spans="1:39" s="227" customFormat="1" ht="20.100000000000001" hidden="1" customHeight="1">
      <c r="A127" s="933"/>
      <c r="B127" s="933"/>
      <c r="C127" s="933"/>
      <c r="D127" s="933"/>
      <c r="E127" s="933"/>
      <c r="F127" s="933"/>
      <c r="G127" s="933"/>
      <c r="H127" s="933"/>
      <c r="I127" s="282" t="e">
        <f>#REF!</f>
        <v>#REF!</v>
      </c>
      <c r="J127" s="1751" t="e">
        <f>#REF!</f>
        <v>#REF!</v>
      </c>
      <c r="K127" s="1751"/>
      <c r="L127" s="1751"/>
      <c r="M127" s="1751"/>
      <c r="N127" s="938"/>
      <c r="O127" s="286"/>
      <c r="AI127" s="287"/>
      <c r="AJ127" s="287"/>
      <c r="AL127" s="287"/>
      <c r="AM127" s="287"/>
    </row>
    <row r="128" spans="1:39" s="226" customFormat="1" ht="24" hidden="1" customHeight="1">
      <c r="A128" s="932" t="e">
        <f>#REF!</f>
        <v>#REF!</v>
      </c>
      <c r="B128" s="932"/>
      <c r="C128" s="932"/>
      <c r="D128" s="932"/>
      <c r="E128" s="932"/>
      <c r="F128" s="932"/>
      <c r="G128" s="932"/>
      <c r="H128" s="932"/>
      <c r="I128" s="282" t="e">
        <f>#REF!</f>
        <v>#REF!</v>
      </c>
      <c r="J128" s="1751"/>
      <c r="K128" s="1751"/>
      <c r="L128" s="1751"/>
      <c r="M128" s="1751"/>
      <c r="N128" s="938"/>
      <c r="O128" s="286"/>
      <c r="AI128" s="287"/>
      <c r="AJ128" s="287"/>
      <c r="AL128" s="287"/>
      <c r="AM128" s="287"/>
    </row>
    <row r="129" spans="1:39" s="226" customFormat="1" hidden="1">
      <c r="A129" s="930" t="e">
        <f>#REF!</f>
        <v>#REF!</v>
      </c>
      <c r="B129" s="930"/>
      <c r="C129" s="930"/>
      <c r="D129" s="930"/>
      <c r="E129" s="930"/>
      <c r="F129" s="930"/>
      <c r="G129" s="930"/>
      <c r="H129" s="930"/>
      <c r="I129" s="284" t="e">
        <f>#REF!</f>
        <v>#REF!</v>
      </c>
      <c r="J129" s="1751" t="e">
        <f>#REF!</f>
        <v>#REF!</v>
      </c>
      <c r="K129" s="1751"/>
      <c r="L129" s="1751"/>
      <c r="M129" s="1751"/>
      <c r="N129" s="938"/>
      <c r="O129" s="286"/>
      <c r="AI129" s="287"/>
      <c r="AJ129" s="287"/>
      <c r="AL129" s="887"/>
      <c r="AM129" s="287"/>
    </row>
    <row r="130" spans="1:39" s="226" customFormat="1" hidden="1">
      <c r="A130" s="930" t="e">
        <f>#REF!</f>
        <v>#REF!</v>
      </c>
      <c r="B130" s="930"/>
      <c r="C130" s="930"/>
      <c r="D130" s="930"/>
      <c r="E130" s="930"/>
      <c r="F130" s="930"/>
      <c r="G130" s="930"/>
      <c r="H130" s="930"/>
      <c r="I130" s="284" t="e">
        <f>#REF!</f>
        <v>#REF!</v>
      </c>
      <c r="J130" s="1751" t="e">
        <f>#REF!</f>
        <v>#REF!</v>
      </c>
      <c r="K130" s="1751"/>
      <c r="L130" s="1751"/>
      <c r="M130" s="1751"/>
      <c r="N130" s="938"/>
      <c r="O130" s="286"/>
      <c r="AI130" s="287"/>
      <c r="AJ130" s="287"/>
      <c r="AL130" s="887"/>
      <c r="AM130" s="287"/>
    </row>
    <row r="131" spans="1:39" s="226" customFormat="1" ht="33" hidden="1" customHeight="1">
      <c r="A131" s="930" t="e">
        <f>#REF!</f>
        <v>#REF!</v>
      </c>
      <c r="B131" s="930"/>
      <c r="C131" s="930"/>
      <c r="D131" s="930"/>
      <c r="E131" s="930"/>
      <c r="F131" s="930"/>
      <c r="G131" s="930"/>
      <c r="H131" s="930"/>
      <c r="I131" s="284" t="e">
        <f>#REF!</f>
        <v>#REF!</v>
      </c>
      <c r="J131" s="1751" t="e">
        <f>#REF!</f>
        <v>#REF!</v>
      </c>
      <c r="K131" s="1751"/>
      <c r="L131" s="1751"/>
      <c r="M131" s="1751"/>
      <c r="N131" s="938"/>
      <c r="O131" s="286"/>
      <c r="AI131" s="287"/>
      <c r="AJ131" s="287"/>
      <c r="AL131" s="887"/>
      <c r="AM131" s="287"/>
    </row>
    <row r="132" spans="1:39" s="227" customFormat="1" ht="20.100000000000001" hidden="1" customHeight="1">
      <c r="A132" s="930"/>
      <c r="B132" s="930"/>
      <c r="C132" s="930"/>
      <c r="D132" s="930"/>
      <c r="E132" s="930"/>
      <c r="F132" s="930"/>
      <c r="G132" s="930"/>
      <c r="H132" s="930"/>
      <c r="I132" s="282" t="e">
        <f>#REF!</f>
        <v>#REF!</v>
      </c>
      <c r="J132" s="1751" t="e">
        <f>#REF!</f>
        <v>#REF!</v>
      </c>
      <c r="K132" s="1751"/>
      <c r="L132" s="1751"/>
      <c r="M132" s="1751"/>
      <c r="N132" s="938"/>
      <c r="O132" s="286"/>
      <c r="AI132" s="287"/>
      <c r="AJ132" s="287"/>
      <c r="AL132" s="287"/>
      <c r="AM132" s="287"/>
    </row>
    <row r="133" spans="1:39" s="226" customFormat="1" ht="20.100000000000001" hidden="1" customHeight="1">
      <c r="A133" s="932" t="e">
        <f>#REF!</f>
        <v>#REF!</v>
      </c>
      <c r="B133" s="932"/>
      <c r="C133" s="932"/>
      <c r="D133" s="932"/>
      <c r="E133" s="932"/>
      <c r="F133" s="932"/>
      <c r="G133" s="932"/>
      <c r="H133" s="932"/>
      <c r="I133" s="282" t="e">
        <f>#REF!</f>
        <v>#REF!</v>
      </c>
      <c r="J133" s="1751"/>
      <c r="K133" s="1751"/>
      <c r="L133" s="1751"/>
      <c r="M133" s="1751"/>
      <c r="N133" s="938"/>
      <c r="O133" s="286"/>
      <c r="AI133" s="287"/>
      <c r="AJ133" s="287"/>
      <c r="AL133" s="287"/>
      <c r="AM133" s="287"/>
    </row>
    <row r="134" spans="1:39" s="226" customFormat="1" hidden="1">
      <c r="A134" s="930" t="e">
        <f>#REF!</f>
        <v>#REF!</v>
      </c>
      <c r="B134" s="930"/>
      <c r="C134" s="930"/>
      <c r="D134" s="930"/>
      <c r="E134" s="930"/>
      <c r="F134" s="930"/>
      <c r="G134" s="930"/>
      <c r="H134" s="930"/>
      <c r="I134" s="284" t="e">
        <f>#REF!</f>
        <v>#REF!</v>
      </c>
      <c r="J134" s="1751" t="e">
        <f>#REF!</f>
        <v>#REF!</v>
      </c>
      <c r="K134" s="1751"/>
      <c r="L134" s="1751"/>
      <c r="M134" s="1751"/>
      <c r="N134" s="938"/>
      <c r="O134" s="286"/>
      <c r="AI134" s="287"/>
      <c r="AJ134" s="287"/>
      <c r="AL134" s="887"/>
      <c r="AM134" s="287"/>
    </row>
    <row r="135" spans="1:39" s="226" customFormat="1" hidden="1">
      <c r="A135" s="930" t="e">
        <f>#REF!</f>
        <v>#REF!</v>
      </c>
      <c r="B135" s="930"/>
      <c r="C135" s="930"/>
      <c r="D135" s="930"/>
      <c r="E135" s="930"/>
      <c r="F135" s="930"/>
      <c r="G135" s="930"/>
      <c r="H135" s="930"/>
      <c r="I135" s="284" t="e">
        <f>#REF!</f>
        <v>#REF!</v>
      </c>
      <c r="J135" s="1751" t="e">
        <f>#REF!</f>
        <v>#REF!</v>
      </c>
      <c r="K135" s="1751"/>
      <c r="L135" s="1751"/>
      <c r="M135" s="1751"/>
      <c r="N135" s="938"/>
      <c r="O135" s="286"/>
      <c r="AI135" s="287"/>
      <c r="AJ135" s="287"/>
      <c r="AL135" s="887"/>
      <c r="AM135" s="287"/>
    </row>
    <row r="136" spans="1:39" s="226" customFormat="1" hidden="1">
      <c r="A136" s="930" t="e">
        <f>#REF!</f>
        <v>#REF!</v>
      </c>
      <c r="B136" s="930"/>
      <c r="C136" s="930"/>
      <c r="D136" s="930"/>
      <c r="E136" s="930"/>
      <c r="F136" s="930"/>
      <c r="G136" s="930"/>
      <c r="H136" s="930"/>
      <c r="I136" s="284" t="e">
        <f>#REF!</f>
        <v>#REF!</v>
      </c>
      <c r="J136" s="1751" t="e">
        <f>#REF!</f>
        <v>#REF!</v>
      </c>
      <c r="K136" s="1751"/>
      <c r="L136" s="1751"/>
      <c r="M136" s="1751"/>
      <c r="N136" s="938"/>
      <c r="O136" s="286"/>
      <c r="AI136" s="287"/>
      <c r="AJ136" s="287"/>
      <c r="AL136" s="887"/>
      <c r="AM136" s="287"/>
    </row>
    <row r="137" spans="1:39" s="226" customFormat="1" hidden="1">
      <c r="A137" s="930"/>
      <c r="B137" s="930"/>
      <c r="C137" s="930"/>
      <c r="D137" s="930"/>
      <c r="E137" s="930"/>
      <c r="F137" s="930"/>
      <c r="G137" s="930"/>
      <c r="H137" s="930"/>
      <c r="I137" s="282" t="e">
        <f>#REF!</f>
        <v>#REF!</v>
      </c>
      <c r="J137" s="1751" t="e">
        <f>#REF!</f>
        <v>#REF!</v>
      </c>
      <c r="K137" s="1751"/>
      <c r="L137" s="1751"/>
      <c r="M137" s="1751"/>
      <c r="N137" s="938"/>
      <c r="O137" s="286"/>
      <c r="AI137" s="287"/>
      <c r="AJ137" s="287"/>
      <c r="AL137" s="287"/>
      <c r="AM137" s="287"/>
    </row>
    <row r="138" spans="1:39" s="226" customFormat="1" ht="20.100000000000001" hidden="1" customHeight="1">
      <c r="A138" s="932" t="e">
        <f>#REF!</f>
        <v>#REF!</v>
      </c>
      <c r="B138" s="932"/>
      <c r="C138" s="932"/>
      <c r="D138" s="932"/>
      <c r="E138" s="932"/>
      <c r="F138" s="932"/>
      <c r="G138" s="932"/>
      <c r="H138" s="932"/>
      <c r="I138" s="282" t="e">
        <f>#REF!</f>
        <v>#REF!</v>
      </c>
      <c r="J138" s="1751"/>
      <c r="K138" s="1751"/>
      <c r="L138" s="1751"/>
      <c r="M138" s="1751"/>
      <c r="N138" s="938"/>
      <c r="O138" s="286"/>
      <c r="AI138" s="287"/>
      <c r="AJ138" s="287"/>
      <c r="AL138" s="287"/>
      <c r="AM138" s="287"/>
    </row>
    <row r="139" spans="1:39" s="226" customFormat="1" hidden="1">
      <c r="A139" s="930" t="e">
        <f>#REF!</f>
        <v>#REF!</v>
      </c>
      <c r="B139" s="930"/>
      <c r="C139" s="930"/>
      <c r="D139" s="930"/>
      <c r="E139" s="930"/>
      <c r="F139" s="930"/>
      <c r="G139" s="930"/>
      <c r="H139" s="930"/>
      <c r="I139" s="284" t="e">
        <f>#REF!</f>
        <v>#REF!</v>
      </c>
      <c r="J139" s="1751" t="e">
        <f>#REF!</f>
        <v>#REF!</v>
      </c>
      <c r="K139" s="1751"/>
      <c r="L139" s="1751"/>
      <c r="M139" s="1751"/>
      <c r="N139" s="938"/>
      <c r="O139" s="286"/>
      <c r="AI139" s="287"/>
      <c r="AJ139" s="287"/>
      <c r="AL139" s="887"/>
      <c r="AM139" s="287"/>
    </row>
    <row r="140" spans="1:39" s="226" customFormat="1" hidden="1">
      <c r="A140" s="930" t="e">
        <f>#REF!</f>
        <v>#REF!</v>
      </c>
      <c r="B140" s="930"/>
      <c r="C140" s="930"/>
      <c r="D140" s="930"/>
      <c r="E140" s="930"/>
      <c r="F140" s="930"/>
      <c r="G140" s="930"/>
      <c r="H140" s="930"/>
      <c r="I140" s="284" t="e">
        <f>#REF!</f>
        <v>#REF!</v>
      </c>
      <c r="J140" s="1751" t="e">
        <f>#REF!</f>
        <v>#REF!</v>
      </c>
      <c r="K140" s="1751"/>
      <c r="L140" s="1751"/>
      <c r="M140" s="1751"/>
      <c r="N140" s="938"/>
      <c r="O140" s="286"/>
      <c r="AI140" s="287"/>
      <c r="AJ140" s="287"/>
      <c r="AL140" s="887"/>
      <c r="AM140" s="287"/>
    </row>
    <row r="141" spans="1:39" s="226" customFormat="1" hidden="1">
      <c r="A141" s="930" t="e">
        <f>#REF!</f>
        <v>#REF!</v>
      </c>
      <c r="B141" s="930"/>
      <c r="C141" s="930"/>
      <c r="D141" s="930"/>
      <c r="E141" s="930"/>
      <c r="F141" s="930"/>
      <c r="G141" s="930"/>
      <c r="H141" s="930"/>
      <c r="I141" s="284" t="e">
        <f>#REF!</f>
        <v>#REF!</v>
      </c>
      <c r="J141" s="1751" t="e">
        <f>#REF!</f>
        <v>#REF!</v>
      </c>
      <c r="K141" s="1751"/>
      <c r="L141" s="1751"/>
      <c r="M141" s="1751"/>
      <c r="N141" s="938"/>
      <c r="O141" s="286"/>
      <c r="AI141" s="287"/>
      <c r="AJ141" s="287"/>
      <c r="AL141" s="887"/>
      <c r="AM141" s="287"/>
    </row>
    <row r="142" spans="1:39" s="226" customFormat="1" hidden="1">
      <c r="A142" s="930" t="e">
        <f>#REF!</f>
        <v>#REF!</v>
      </c>
      <c r="B142" s="930"/>
      <c r="C142" s="930"/>
      <c r="D142" s="930"/>
      <c r="E142" s="930"/>
      <c r="F142" s="930"/>
      <c r="G142" s="930"/>
      <c r="H142" s="930"/>
      <c r="I142" s="284" t="e">
        <f>#REF!</f>
        <v>#REF!</v>
      </c>
      <c r="J142" s="1751" t="e">
        <f>#REF!</f>
        <v>#REF!</v>
      </c>
      <c r="K142" s="1751"/>
      <c r="L142" s="1751"/>
      <c r="M142" s="1751"/>
      <c r="N142" s="938"/>
      <c r="O142" s="286"/>
      <c r="AI142" s="287"/>
      <c r="AJ142" s="287"/>
      <c r="AL142" s="887"/>
      <c r="AM142" s="287"/>
    </row>
    <row r="143" spans="1:39" s="227" customFormat="1" ht="20.100000000000001" hidden="1" customHeight="1">
      <c r="A143" s="930"/>
      <c r="B143" s="930"/>
      <c r="C143" s="930"/>
      <c r="D143" s="930"/>
      <c r="E143" s="930"/>
      <c r="F143" s="930"/>
      <c r="G143" s="930"/>
      <c r="H143" s="930"/>
      <c r="I143" s="282" t="e">
        <f>#REF!</f>
        <v>#REF!</v>
      </c>
      <c r="J143" s="1751" t="e">
        <f>#REF!</f>
        <v>#REF!</v>
      </c>
      <c r="K143" s="1751"/>
      <c r="L143" s="1751"/>
      <c r="M143" s="1751"/>
      <c r="N143" s="938"/>
      <c r="O143" s="286"/>
      <c r="AI143" s="287"/>
      <c r="AJ143" s="287"/>
      <c r="AL143" s="287"/>
      <c r="AM143" s="287"/>
    </row>
    <row r="144" spans="1:39" s="226" customFormat="1" ht="20.100000000000001" hidden="1" customHeight="1">
      <c r="A144" s="292"/>
      <c r="B144" s="292"/>
      <c r="C144" s="292"/>
      <c r="D144" s="292"/>
      <c r="E144" s="292"/>
      <c r="F144" s="292"/>
      <c r="G144" s="292"/>
      <c r="H144" s="292"/>
      <c r="I144" s="282" t="e">
        <f>#REF!</f>
        <v>#REF!</v>
      </c>
      <c r="J144" s="1751" t="e">
        <f>#REF!</f>
        <v>#REF!</v>
      </c>
      <c r="K144" s="1751"/>
      <c r="L144" s="1751"/>
      <c r="M144" s="1751"/>
      <c r="N144" s="938"/>
      <c r="O144" s="286"/>
      <c r="AI144" s="287"/>
      <c r="AJ144" s="287"/>
      <c r="AL144" s="287"/>
      <c r="AM144" s="287"/>
    </row>
    <row r="145" spans="1:39" s="226" customFormat="1" hidden="1">
      <c r="A145" s="292"/>
      <c r="B145" s="292"/>
      <c r="C145" s="292"/>
      <c r="D145" s="292"/>
      <c r="E145" s="292"/>
      <c r="F145" s="292"/>
      <c r="G145" s="292"/>
      <c r="H145" s="292"/>
      <c r="I145" s="282"/>
      <c r="J145" s="1751"/>
      <c r="K145" s="1751"/>
      <c r="L145" s="1751"/>
      <c r="M145" s="1751"/>
      <c r="N145" s="938"/>
      <c r="O145" s="286"/>
      <c r="AI145" s="287"/>
      <c r="AJ145" s="287"/>
      <c r="AL145" s="287"/>
      <c r="AM145" s="287"/>
    </row>
    <row r="146" spans="1:39" s="226" customFormat="1" ht="20.100000000000001" hidden="1" customHeight="1">
      <c r="A146" s="289" t="e">
        <f>#REF!</f>
        <v>#REF!</v>
      </c>
      <c r="B146" s="289"/>
      <c r="C146" s="289"/>
      <c r="D146" s="289"/>
      <c r="E146" s="289"/>
      <c r="F146" s="289"/>
      <c r="G146" s="289"/>
      <c r="H146" s="289"/>
      <c r="I146" s="282" t="e">
        <f>#REF!</f>
        <v>#REF!</v>
      </c>
      <c r="J146" s="1751"/>
      <c r="K146" s="1751"/>
      <c r="L146" s="1751"/>
      <c r="M146" s="1751"/>
      <c r="N146" s="938"/>
      <c r="O146" s="286"/>
      <c r="AI146" s="287"/>
      <c r="AJ146" s="287"/>
      <c r="AL146" s="287"/>
      <c r="AM146" s="287"/>
    </row>
    <row r="147" spans="1:39" s="226" customFormat="1" ht="30" hidden="1" customHeight="1">
      <c r="A147" s="932" t="e">
        <f>#REF!</f>
        <v>#REF!</v>
      </c>
      <c r="B147" s="932"/>
      <c r="C147" s="932"/>
      <c r="D147" s="932"/>
      <c r="E147" s="932"/>
      <c r="F147" s="932"/>
      <c r="G147" s="932"/>
      <c r="H147" s="932"/>
      <c r="I147" s="282" t="e">
        <f>#REF!</f>
        <v>#REF!</v>
      </c>
      <c r="J147" s="1751"/>
      <c r="K147" s="1751"/>
      <c r="L147" s="1751"/>
      <c r="M147" s="1751"/>
      <c r="N147" s="938"/>
      <c r="O147" s="286"/>
      <c r="AI147" s="287"/>
      <c r="AJ147" s="287"/>
      <c r="AL147" s="287"/>
      <c r="AM147" s="287"/>
    </row>
    <row r="148" spans="1:39" s="226" customFormat="1" hidden="1">
      <c r="A148" s="930" t="e">
        <f>#REF!</f>
        <v>#REF!</v>
      </c>
      <c r="B148" s="930"/>
      <c r="C148" s="930"/>
      <c r="D148" s="930"/>
      <c r="E148" s="930"/>
      <c r="F148" s="930"/>
      <c r="G148" s="930"/>
      <c r="H148" s="930"/>
      <c r="I148" s="284" t="e">
        <f>#REF!</f>
        <v>#REF!</v>
      </c>
      <c r="J148" s="1751" t="e">
        <f>#REF!</f>
        <v>#REF!</v>
      </c>
      <c r="K148" s="1751"/>
      <c r="L148" s="1751"/>
      <c r="M148" s="1751"/>
      <c r="N148" s="938"/>
      <c r="O148" s="286"/>
      <c r="AI148" s="287"/>
      <c r="AJ148" s="287"/>
      <c r="AL148" s="887"/>
      <c r="AM148" s="287"/>
    </row>
    <row r="149" spans="1:39" s="226" customFormat="1" hidden="1">
      <c r="A149" s="930" t="e">
        <f>#REF!</f>
        <v>#REF!</v>
      </c>
      <c r="B149" s="930"/>
      <c r="C149" s="930"/>
      <c r="D149" s="930"/>
      <c r="E149" s="930"/>
      <c r="F149" s="930"/>
      <c r="G149" s="930"/>
      <c r="H149" s="930"/>
      <c r="I149" s="284" t="e">
        <f>#REF!</f>
        <v>#REF!</v>
      </c>
      <c r="J149" s="1751" t="e">
        <f>#REF!</f>
        <v>#REF!</v>
      </c>
      <c r="K149" s="1751"/>
      <c r="L149" s="1751"/>
      <c r="M149" s="1751"/>
      <c r="N149" s="938"/>
      <c r="O149" s="286"/>
      <c r="AI149" s="287"/>
      <c r="AJ149" s="287"/>
      <c r="AL149" s="887"/>
      <c r="AM149" s="287"/>
    </row>
    <row r="150" spans="1:39" s="226" customFormat="1" hidden="1">
      <c r="A150" s="930" t="e">
        <f>#REF!</f>
        <v>#REF!</v>
      </c>
      <c r="B150" s="930"/>
      <c r="C150" s="930"/>
      <c r="D150" s="930"/>
      <c r="E150" s="930"/>
      <c r="F150" s="930"/>
      <c r="G150" s="930"/>
      <c r="H150" s="930"/>
      <c r="I150" s="284" t="e">
        <f>#REF!</f>
        <v>#REF!</v>
      </c>
      <c r="J150" s="1751" t="e">
        <f>#REF!</f>
        <v>#REF!</v>
      </c>
      <c r="K150" s="1751"/>
      <c r="L150" s="1751"/>
      <c r="M150" s="1751"/>
      <c r="N150" s="938"/>
      <c r="O150" s="286"/>
      <c r="AI150" s="287"/>
      <c r="AJ150" s="287"/>
      <c r="AL150" s="887"/>
      <c r="AM150" s="287"/>
    </row>
    <row r="151" spans="1:39" s="226" customFormat="1" ht="20.100000000000001" hidden="1" customHeight="1">
      <c r="A151" s="293"/>
      <c r="B151" s="293"/>
      <c r="C151" s="293"/>
      <c r="D151" s="293"/>
      <c r="E151" s="293"/>
      <c r="F151" s="293"/>
      <c r="G151" s="293"/>
      <c r="H151" s="293"/>
      <c r="I151" s="282" t="e">
        <f>#REF!</f>
        <v>#REF!</v>
      </c>
      <c r="J151" s="1751" t="e">
        <f>#REF!</f>
        <v>#REF!</v>
      </c>
      <c r="K151" s="1751"/>
      <c r="L151" s="1751"/>
      <c r="M151" s="1751"/>
      <c r="N151" s="938"/>
      <c r="O151" s="286"/>
      <c r="AI151" s="287"/>
      <c r="AJ151" s="287"/>
      <c r="AL151" s="287"/>
      <c r="AM151" s="287"/>
    </row>
    <row r="152" spans="1:39" s="226" customFormat="1" ht="20.100000000000001" hidden="1" customHeight="1">
      <c r="A152" s="292"/>
      <c r="B152" s="292"/>
      <c r="C152" s="292"/>
      <c r="D152" s="292"/>
      <c r="E152" s="292"/>
      <c r="F152" s="292"/>
      <c r="G152" s="292"/>
      <c r="H152" s="292"/>
      <c r="I152" s="282" t="e">
        <f>#REF!</f>
        <v>#REF!</v>
      </c>
      <c r="J152" s="1751" t="e">
        <f>#REF!</f>
        <v>#REF!</v>
      </c>
      <c r="K152" s="1751"/>
      <c r="L152" s="1751"/>
      <c r="M152" s="1751"/>
      <c r="N152" s="938"/>
      <c r="O152" s="286"/>
      <c r="AI152" s="287"/>
      <c r="AJ152" s="287"/>
      <c r="AL152" s="287"/>
      <c r="AM152" s="287"/>
    </row>
    <row r="153" spans="1:39" s="226" customFormat="1" ht="20.100000000000001" hidden="1" customHeight="1">
      <c r="A153" s="929" t="e">
        <f>#REF!</f>
        <v>#REF!</v>
      </c>
      <c r="B153" s="929"/>
      <c r="C153" s="929"/>
      <c r="D153" s="929"/>
      <c r="E153" s="929"/>
      <c r="F153" s="929"/>
      <c r="G153" s="929"/>
      <c r="H153" s="929"/>
      <c r="I153" s="282" t="e">
        <f>#REF!</f>
        <v>#REF!</v>
      </c>
      <c r="J153" s="1751"/>
      <c r="K153" s="1751"/>
      <c r="L153" s="1751"/>
      <c r="M153" s="1751"/>
      <c r="N153" s="938"/>
      <c r="O153" s="286"/>
      <c r="AI153" s="287"/>
      <c r="AJ153" s="287"/>
      <c r="AL153" s="287"/>
      <c r="AM153" s="287"/>
    </row>
    <row r="154" spans="1:39" s="226" customFormat="1" ht="30" hidden="1" customHeight="1">
      <c r="A154" s="289" t="e">
        <f>#REF!</f>
        <v>#REF!</v>
      </c>
      <c r="B154" s="289"/>
      <c r="C154" s="289"/>
      <c r="D154" s="289"/>
      <c r="E154" s="289"/>
      <c r="F154" s="289"/>
      <c r="G154" s="289"/>
      <c r="H154" s="289"/>
      <c r="I154" s="282" t="e">
        <f>#REF!</f>
        <v>#REF!</v>
      </c>
      <c r="J154" s="1751"/>
      <c r="K154" s="1751"/>
      <c r="L154" s="1751"/>
      <c r="M154" s="1751"/>
      <c r="N154" s="938"/>
      <c r="O154" s="286"/>
      <c r="AI154" s="287"/>
      <c r="AJ154" s="287"/>
      <c r="AL154" s="287"/>
      <c r="AM154" s="287"/>
    </row>
    <row r="155" spans="1:39" s="226" customFormat="1" ht="20.100000000000001" hidden="1" customHeight="1">
      <c r="A155" s="930" t="e">
        <f>#REF!</f>
        <v>#REF!</v>
      </c>
      <c r="B155" s="930"/>
      <c r="C155" s="930"/>
      <c r="D155" s="930"/>
      <c r="E155" s="930"/>
      <c r="F155" s="930"/>
      <c r="G155" s="930"/>
      <c r="H155" s="930"/>
      <c r="I155" s="284" t="e">
        <f>#REF!</f>
        <v>#REF!</v>
      </c>
      <c r="J155" s="1751" t="e">
        <f>#REF!</f>
        <v>#REF!</v>
      </c>
      <c r="K155" s="1751"/>
      <c r="L155" s="1751"/>
      <c r="M155" s="1751"/>
      <c r="N155" s="938"/>
      <c r="O155" s="286"/>
      <c r="AI155" s="287"/>
      <c r="AJ155" s="287"/>
      <c r="AL155" s="887"/>
      <c r="AM155" s="287"/>
    </row>
    <row r="156" spans="1:39" s="226" customFormat="1" ht="20.100000000000001" hidden="1" customHeight="1">
      <c r="A156" s="930" t="e">
        <f>#REF!</f>
        <v>#REF!</v>
      </c>
      <c r="B156" s="930"/>
      <c r="C156" s="930"/>
      <c r="D156" s="930"/>
      <c r="E156" s="930"/>
      <c r="F156" s="930"/>
      <c r="G156" s="930"/>
      <c r="H156" s="930"/>
      <c r="I156" s="284" t="e">
        <f>#REF!</f>
        <v>#REF!</v>
      </c>
      <c r="J156" s="1751" t="e">
        <f>#REF!</f>
        <v>#REF!</v>
      </c>
      <c r="K156" s="1751"/>
      <c r="L156" s="1751"/>
      <c r="M156" s="1751"/>
      <c r="N156" s="938"/>
      <c r="O156" s="286"/>
      <c r="AI156" s="287"/>
      <c r="AJ156" s="287"/>
      <c r="AL156" s="887"/>
      <c r="AM156" s="287"/>
    </row>
    <row r="157" spans="1:39" s="226" customFormat="1" ht="20.100000000000001" hidden="1" customHeight="1">
      <c r="A157" s="930" t="e">
        <f>#REF!</f>
        <v>#REF!</v>
      </c>
      <c r="B157" s="930"/>
      <c r="C157" s="930"/>
      <c r="D157" s="930"/>
      <c r="E157" s="930"/>
      <c r="F157" s="930"/>
      <c r="G157" s="930"/>
      <c r="H157" s="930"/>
      <c r="I157" s="284" t="e">
        <f>#REF!</f>
        <v>#REF!</v>
      </c>
      <c r="J157" s="1751" t="e">
        <f>#REF!</f>
        <v>#REF!</v>
      </c>
      <c r="K157" s="1751"/>
      <c r="L157" s="1751"/>
      <c r="M157" s="1751"/>
      <c r="N157" s="938"/>
      <c r="O157" s="286"/>
      <c r="AI157" s="287"/>
      <c r="AJ157" s="287"/>
      <c r="AL157" s="887"/>
      <c r="AM157" s="287"/>
    </row>
    <row r="158" spans="1:39" s="226" customFormat="1" ht="20.100000000000001" hidden="1" customHeight="1">
      <c r="A158" s="930" t="e">
        <f>#REF!</f>
        <v>#REF!</v>
      </c>
      <c r="B158" s="930"/>
      <c r="C158" s="930"/>
      <c r="D158" s="930"/>
      <c r="E158" s="930"/>
      <c r="F158" s="930"/>
      <c r="G158" s="930"/>
      <c r="H158" s="930"/>
      <c r="I158" s="284" t="e">
        <f>#REF!</f>
        <v>#REF!</v>
      </c>
      <c r="J158" s="1751" t="e">
        <f>#REF!</f>
        <v>#REF!</v>
      </c>
      <c r="K158" s="1751"/>
      <c r="L158" s="1751"/>
      <c r="M158" s="1751"/>
      <c r="N158" s="938"/>
      <c r="O158" s="286"/>
      <c r="AI158" s="287"/>
      <c r="AJ158" s="287"/>
      <c r="AL158" s="887"/>
      <c r="AM158" s="287"/>
    </row>
    <row r="159" spans="1:39" s="226" customFormat="1" ht="20.100000000000001" hidden="1" customHeight="1">
      <c r="A159" s="930" t="e">
        <f>#REF!</f>
        <v>#REF!</v>
      </c>
      <c r="B159" s="930"/>
      <c r="C159" s="930"/>
      <c r="D159" s="930"/>
      <c r="E159" s="930"/>
      <c r="F159" s="930"/>
      <c r="G159" s="930"/>
      <c r="H159" s="930"/>
      <c r="I159" s="284" t="e">
        <f>#REF!</f>
        <v>#REF!</v>
      </c>
      <c r="J159" s="1751" t="e">
        <f>#REF!</f>
        <v>#REF!</v>
      </c>
      <c r="K159" s="1751"/>
      <c r="L159" s="1751"/>
      <c r="M159" s="1751"/>
      <c r="N159" s="938"/>
      <c r="O159" s="286"/>
      <c r="AI159" s="287"/>
      <c r="AJ159" s="287"/>
      <c r="AL159" s="887"/>
      <c r="AM159" s="287"/>
    </row>
    <row r="160" spans="1:39" s="226" customFormat="1" ht="20.100000000000001" hidden="1" customHeight="1">
      <c r="A160" s="931"/>
      <c r="B160" s="931"/>
      <c r="C160" s="931"/>
      <c r="D160" s="931"/>
      <c r="E160" s="931"/>
      <c r="F160" s="931"/>
      <c r="G160" s="931"/>
      <c r="H160" s="931"/>
      <c r="I160" s="282" t="e">
        <f>#REF!</f>
        <v>#REF!</v>
      </c>
      <c r="J160" s="1751" t="e">
        <f>#REF!</f>
        <v>#REF!</v>
      </c>
      <c r="K160" s="1751"/>
      <c r="L160" s="1751"/>
      <c r="M160" s="1751"/>
      <c r="N160" s="938"/>
      <c r="O160" s="286"/>
      <c r="AI160" s="287"/>
      <c r="AJ160" s="287"/>
      <c r="AL160" s="287"/>
      <c r="AM160" s="287"/>
    </row>
    <row r="161" spans="1:39" s="226" customFormat="1" ht="20.100000000000001" hidden="1" customHeight="1">
      <c r="A161" s="289" t="e">
        <f>#REF!</f>
        <v>#REF!</v>
      </c>
      <c r="B161" s="289"/>
      <c r="C161" s="289"/>
      <c r="D161" s="289"/>
      <c r="E161" s="289"/>
      <c r="F161" s="289"/>
      <c r="G161" s="289"/>
      <c r="H161" s="289"/>
      <c r="I161" s="282" t="e">
        <f>#REF!</f>
        <v>#REF!</v>
      </c>
      <c r="J161" s="1751"/>
      <c r="K161" s="1751"/>
      <c r="L161" s="1751"/>
      <c r="M161" s="1751"/>
      <c r="N161" s="938"/>
      <c r="O161" s="286"/>
      <c r="AI161" s="287"/>
      <c r="AJ161" s="287"/>
      <c r="AL161" s="287"/>
      <c r="AM161" s="287"/>
    </row>
    <row r="162" spans="1:39" s="226" customFormat="1" ht="20.100000000000001" hidden="1" customHeight="1">
      <c r="A162" s="930" t="e">
        <f>#REF!</f>
        <v>#REF!</v>
      </c>
      <c r="B162" s="930"/>
      <c r="C162" s="930"/>
      <c r="D162" s="930"/>
      <c r="E162" s="930"/>
      <c r="F162" s="930"/>
      <c r="G162" s="930"/>
      <c r="H162" s="930"/>
      <c r="I162" s="294" t="e">
        <f>#REF!</f>
        <v>#REF!</v>
      </c>
      <c r="J162" s="1751" t="e">
        <f>#REF!</f>
        <v>#REF!</v>
      </c>
      <c r="K162" s="1751"/>
      <c r="L162" s="1751"/>
      <c r="M162" s="1751"/>
      <c r="N162" s="938"/>
      <c r="O162" s="286"/>
      <c r="AI162" s="287"/>
      <c r="AJ162" s="287"/>
      <c r="AL162" s="887"/>
      <c r="AM162" s="287"/>
    </row>
    <row r="163" spans="1:39" s="226" customFormat="1" ht="20.100000000000001" hidden="1" customHeight="1">
      <c r="A163" s="930" t="e">
        <f>#REF!</f>
        <v>#REF!</v>
      </c>
      <c r="B163" s="930"/>
      <c r="C163" s="930"/>
      <c r="D163" s="930"/>
      <c r="E163" s="930"/>
      <c r="F163" s="930"/>
      <c r="G163" s="930"/>
      <c r="H163" s="930"/>
      <c r="I163" s="294" t="e">
        <f>#REF!</f>
        <v>#REF!</v>
      </c>
      <c r="J163" s="1751" t="e">
        <f>#REF!</f>
        <v>#REF!</v>
      </c>
      <c r="K163" s="1751"/>
      <c r="L163" s="1751"/>
      <c r="M163" s="1751"/>
      <c r="N163" s="938"/>
      <c r="O163" s="286"/>
      <c r="AI163" s="287"/>
      <c r="AJ163" s="287"/>
      <c r="AL163" s="887"/>
      <c r="AM163" s="287"/>
    </row>
    <row r="164" spans="1:39" s="226" customFormat="1" ht="20.100000000000001" hidden="1" customHeight="1">
      <c r="A164" s="930" t="e">
        <f>#REF!</f>
        <v>#REF!</v>
      </c>
      <c r="B164" s="930"/>
      <c r="C164" s="930"/>
      <c r="D164" s="930"/>
      <c r="E164" s="930"/>
      <c r="F164" s="930"/>
      <c r="G164" s="930"/>
      <c r="H164" s="930"/>
      <c r="I164" s="294" t="e">
        <f>#REF!</f>
        <v>#REF!</v>
      </c>
      <c r="J164" s="1751" t="e">
        <f>#REF!</f>
        <v>#REF!</v>
      </c>
      <c r="K164" s="1751"/>
      <c r="L164" s="1751"/>
      <c r="M164" s="1751"/>
      <c r="N164" s="938"/>
      <c r="O164" s="286"/>
      <c r="AI164" s="287"/>
      <c r="AJ164" s="287"/>
      <c r="AL164" s="887"/>
      <c r="AM164" s="287"/>
    </row>
    <row r="165" spans="1:39" s="226" customFormat="1" ht="20.100000000000001" hidden="1" customHeight="1">
      <c r="A165" s="930" t="e">
        <f>#REF!</f>
        <v>#REF!</v>
      </c>
      <c r="B165" s="930"/>
      <c r="C165" s="930"/>
      <c r="D165" s="930"/>
      <c r="E165" s="930"/>
      <c r="F165" s="930"/>
      <c r="G165" s="930"/>
      <c r="H165" s="930"/>
      <c r="I165" s="294" t="e">
        <f>#REF!</f>
        <v>#REF!</v>
      </c>
      <c r="J165" s="1751" t="e">
        <f>#REF!</f>
        <v>#REF!</v>
      </c>
      <c r="K165" s="1751"/>
      <c r="L165" s="1751"/>
      <c r="M165" s="1751"/>
      <c r="N165" s="938"/>
      <c r="O165" s="286"/>
      <c r="AI165" s="287"/>
      <c r="AJ165" s="287"/>
      <c r="AL165" s="887"/>
      <c r="AM165" s="287"/>
    </row>
    <row r="166" spans="1:39" s="226" customFormat="1" ht="20.100000000000001" hidden="1" customHeight="1">
      <c r="A166" s="930" t="e">
        <f>#REF!</f>
        <v>#REF!</v>
      </c>
      <c r="B166" s="930"/>
      <c r="C166" s="930"/>
      <c r="D166" s="930"/>
      <c r="E166" s="930"/>
      <c r="F166" s="930"/>
      <c r="G166" s="930"/>
      <c r="H166" s="930"/>
      <c r="I166" s="294" t="e">
        <f>#REF!</f>
        <v>#REF!</v>
      </c>
      <c r="J166" s="1751" t="e">
        <f>#REF!</f>
        <v>#REF!</v>
      </c>
      <c r="K166" s="1751"/>
      <c r="L166" s="1751"/>
      <c r="M166" s="1751"/>
      <c r="N166" s="938"/>
      <c r="O166" s="286"/>
      <c r="AI166" s="287"/>
      <c r="AJ166" s="287"/>
      <c r="AL166" s="887"/>
      <c r="AM166" s="287"/>
    </row>
    <row r="167" spans="1:39" s="226" customFormat="1" ht="20.100000000000001" hidden="1" customHeight="1">
      <c r="A167" s="930" t="e">
        <f>#REF!</f>
        <v>#REF!</v>
      </c>
      <c r="B167" s="930"/>
      <c r="C167" s="930"/>
      <c r="D167" s="930"/>
      <c r="E167" s="930"/>
      <c r="F167" s="930"/>
      <c r="G167" s="930"/>
      <c r="H167" s="930"/>
      <c r="I167" s="294" t="e">
        <f>#REF!</f>
        <v>#REF!</v>
      </c>
      <c r="J167" s="1751" t="e">
        <f>#REF!</f>
        <v>#REF!</v>
      </c>
      <c r="K167" s="1751"/>
      <c r="L167" s="1751"/>
      <c r="M167" s="1751"/>
      <c r="N167" s="938"/>
      <c r="O167" s="286"/>
      <c r="AI167" s="287"/>
      <c r="AJ167" s="287"/>
      <c r="AL167" s="887"/>
      <c r="AM167" s="287"/>
    </row>
    <row r="168" spans="1:39" s="226" customFormat="1" ht="20.100000000000001" hidden="1" customHeight="1">
      <c r="A168" s="934"/>
      <c r="B168" s="934"/>
      <c r="C168" s="934"/>
      <c r="D168" s="934"/>
      <c r="E168" s="934"/>
      <c r="F168" s="934"/>
      <c r="G168" s="934"/>
      <c r="H168" s="934"/>
      <c r="I168" s="282" t="e">
        <f>#REF!</f>
        <v>#REF!</v>
      </c>
      <c r="J168" s="1751" t="e">
        <f>#REF!</f>
        <v>#REF!</v>
      </c>
      <c r="K168" s="1751"/>
      <c r="L168" s="1751"/>
      <c r="M168" s="1751"/>
      <c r="N168" s="938"/>
      <c r="O168" s="286"/>
      <c r="AI168" s="287"/>
      <c r="AJ168" s="287"/>
      <c r="AL168" s="287"/>
      <c r="AM168" s="287"/>
    </row>
    <row r="169" spans="1:39" s="226" customFormat="1" ht="35.25" hidden="1" customHeight="1">
      <c r="A169" s="289" t="e">
        <f>#REF!</f>
        <v>#REF!</v>
      </c>
      <c r="B169" s="289"/>
      <c r="C169" s="289"/>
      <c r="D169" s="289"/>
      <c r="E169" s="289"/>
      <c r="F169" s="289"/>
      <c r="G169" s="289"/>
      <c r="H169" s="289"/>
      <c r="I169" s="282" t="e">
        <f>#REF!</f>
        <v>#REF!</v>
      </c>
      <c r="J169" s="1751"/>
      <c r="K169" s="1751"/>
      <c r="L169" s="1751"/>
      <c r="M169" s="1751"/>
      <c r="N169" s="938"/>
      <c r="O169" s="286"/>
      <c r="AI169" s="287"/>
      <c r="AJ169" s="287"/>
      <c r="AL169" s="287"/>
      <c r="AM169" s="287"/>
    </row>
    <row r="170" spans="1:39" s="226" customFormat="1" ht="19.5" hidden="1" customHeight="1">
      <c r="A170" s="930" t="e">
        <f>#REF!</f>
        <v>#REF!</v>
      </c>
      <c r="B170" s="930"/>
      <c r="C170" s="930"/>
      <c r="D170" s="930"/>
      <c r="E170" s="930"/>
      <c r="F170" s="930"/>
      <c r="G170" s="930"/>
      <c r="H170" s="930"/>
      <c r="I170" s="294" t="e">
        <f>#REF!</f>
        <v>#REF!</v>
      </c>
      <c r="J170" s="1751" t="e">
        <f>#REF!</f>
        <v>#REF!</v>
      </c>
      <c r="K170" s="1751"/>
      <c r="L170" s="1751"/>
      <c r="M170" s="1751"/>
      <c r="N170" s="938"/>
      <c r="O170" s="286"/>
      <c r="AI170" s="287"/>
      <c r="AJ170" s="287"/>
      <c r="AL170" s="887"/>
      <c r="AM170" s="287"/>
    </row>
    <row r="171" spans="1:39" s="226" customFormat="1" ht="19.5" hidden="1" customHeight="1">
      <c r="A171" s="930" t="e">
        <f>#REF!</f>
        <v>#REF!</v>
      </c>
      <c r="B171" s="930"/>
      <c r="C171" s="930"/>
      <c r="D171" s="930"/>
      <c r="E171" s="930"/>
      <c r="F171" s="930"/>
      <c r="G171" s="930"/>
      <c r="H171" s="930"/>
      <c r="I171" s="294" t="e">
        <f>#REF!</f>
        <v>#REF!</v>
      </c>
      <c r="J171" s="1751" t="e">
        <f>#REF!</f>
        <v>#REF!</v>
      </c>
      <c r="K171" s="1751"/>
      <c r="L171" s="1751"/>
      <c r="M171" s="1751"/>
      <c r="N171" s="938"/>
      <c r="O171" s="286"/>
      <c r="AI171" s="287"/>
      <c r="AJ171" s="287"/>
      <c r="AL171" s="887"/>
      <c r="AM171" s="287"/>
    </row>
    <row r="172" spans="1:39" s="226" customFormat="1" ht="19.5" hidden="1" customHeight="1">
      <c r="A172" s="930" t="e">
        <f>#REF!</f>
        <v>#REF!</v>
      </c>
      <c r="B172" s="930"/>
      <c r="C172" s="930"/>
      <c r="D172" s="930"/>
      <c r="E172" s="930"/>
      <c r="F172" s="930"/>
      <c r="G172" s="930"/>
      <c r="H172" s="930"/>
      <c r="I172" s="294" t="e">
        <f>#REF!</f>
        <v>#REF!</v>
      </c>
      <c r="J172" s="1751" t="e">
        <f>#REF!</f>
        <v>#REF!</v>
      </c>
      <c r="K172" s="1751"/>
      <c r="L172" s="1751"/>
      <c r="M172" s="1751"/>
      <c r="N172" s="938"/>
      <c r="O172" s="286"/>
      <c r="AI172" s="287"/>
      <c r="AJ172" s="287"/>
      <c r="AL172" s="887"/>
      <c r="AM172" s="287"/>
    </row>
    <row r="173" spans="1:39" s="226" customFormat="1" ht="19.5" hidden="1" customHeight="1">
      <c r="A173" s="930" t="e">
        <f>#REF!</f>
        <v>#REF!</v>
      </c>
      <c r="B173" s="930"/>
      <c r="C173" s="930"/>
      <c r="D173" s="930"/>
      <c r="E173" s="930"/>
      <c r="F173" s="930"/>
      <c r="G173" s="930"/>
      <c r="H173" s="930"/>
      <c r="I173" s="294" t="e">
        <f>#REF!</f>
        <v>#REF!</v>
      </c>
      <c r="J173" s="1751" t="e">
        <f>#REF!</f>
        <v>#REF!</v>
      </c>
      <c r="K173" s="1751"/>
      <c r="L173" s="1751"/>
      <c r="M173" s="1751"/>
      <c r="N173" s="938"/>
      <c r="O173" s="286"/>
      <c r="AI173" s="287"/>
      <c r="AJ173" s="287"/>
      <c r="AL173" s="887"/>
      <c r="AM173" s="287"/>
    </row>
    <row r="174" spans="1:39" s="226" customFormat="1" ht="33" hidden="1" customHeight="1">
      <c r="A174" s="930" t="e">
        <f>#REF!</f>
        <v>#REF!</v>
      </c>
      <c r="B174" s="930"/>
      <c r="C174" s="930"/>
      <c r="D174" s="930"/>
      <c r="E174" s="930"/>
      <c r="F174" s="930"/>
      <c r="G174" s="930"/>
      <c r="H174" s="930"/>
      <c r="I174" s="294" t="e">
        <f>#REF!</f>
        <v>#REF!</v>
      </c>
      <c r="J174" s="1751" t="e">
        <f>#REF!</f>
        <v>#REF!</v>
      </c>
      <c r="K174" s="1751"/>
      <c r="L174" s="1751"/>
      <c r="M174" s="1751"/>
      <c r="N174" s="938"/>
      <c r="O174" s="286"/>
      <c r="AI174" s="287"/>
      <c r="AJ174" s="287"/>
      <c r="AL174" s="887"/>
      <c r="AM174" s="287"/>
    </row>
    <row r="175" spans="1:39" s="226" customFormat="1" ht="19.5" hidden="1" customHeight="1">
      <c r="A175" s="930" t="e">
        <f>#REF!</f>
        <v>#REF!</v>
      </c>
      <c r="B175" s="930"/>
      <c r="C175" s="930"/>
      <c r="D175" s="930"/>
      <c r="E175" s="930"/>
      <c r="F175" s="930"/>
      <c r="G175" s="930"/>
      <c r="H175" s="930"/>
      <c r="I175" s="294" t="e">
        <f>#REF!</f>
        <v>#REF!</v>
      </c>
      <c r="J175" s="1751" t="e">
        <f>#REF!</f>
        <v>#REF!</v>
      </c>
      <c r="K175" s="1751"/>
      <c r="L175" s="1751"/>
      <c r="M175" s="1751"/>
      <c r="N175" s="938"/>
      <c r="O175" s="286"/>
      <c r="AI175" s="287"/>
      <c r="AJ175" s="287"/>
      <c r="AL175" s="887"/>
      <c r="AM175" s="287"/>
    </row>
    <row r="176" spans="1:39" s="226" customFormat="1" ht="19.5" hidden="1" customHeight="1">
      <c r="A176" s="930" t="e">
        <f>#REF!</f>
        <v>#REF!</v>
      </c>
      <c r="B176" s="930"/>
      <c r="C176" s="930"/>
      <c r="D176" s="930"/>
      <c r="E176" s="930"/>
      <c r="F176" s="930"/>
      <c r="G176" s="930"/>
      <c r="H176" s="930"/>
      <c r="I176" s="294" t="e">
        <f>#REF!</f>
        <v>#REF!</v>
      </c>
      <c r="J176" s="1751" t="e">
        <f>#REF!</f>
        <v>#REF!</v>
      </c>
      <c r="K176" s="1751"/>
      <c r="L176" s="1751"/>
      <c r="M176" s="1751"/>
      <c r="N176" s="938"/>
      <c r="O176" s="286"/>
      <c r="AI176" s="287"/>
      <c r="AJ176" s="287"/>
      <c r="AL176" s="887"/>
      <c r="AM176" s="287"/>
    </row>
    <row r="177" spans="1:39" s="226" customFormat="1" ht="19.5" hidden="1" customHeight="1">
      <c r="A177" s="930" t="e">
        <f>#REF!</f>
        <v>#REF!</v>
      </c>
      <c r="B177" s="930"/>
      <c r="C177" s="930"/>
      <c r="D177" s="930"/>
      <c r="E177" s="930"/>
      <c r="F177" s="930"/>
      <c r="G177" s="930"/>
      <c r="H177" s="930"/>
      <c r="I177" s="294" t="e">
        <f>#REF!</f>
        <v>#REF!</v>
      </c>
      <c r="J177" s="1751" t="e">
        <f>#REF!</f>
        <v>#REF!</v>
      </c>
      <c r="K177" s="1751"/>
      <c r="L177" s="1751"/>
      <c r="M177" s="1751"/>
      <c r="N177" s="938"/>
      <c r="O177" s="286"/>
      <c r="AI177" s="287"/>
      <c r="AJ177" s="287"/>
      <c r="AL177" s="887"/>
      <c r="AM177" s="287"/>
    </row>
    <row r="178" spans="1:39" s="226" customFormat="1" ht="19.5" hidden="1" customHeight="1">
      <c r="A178" s="930" t="e">
        <f>#REF!</f>
        <v>#REF!</v>
      </c>
      <c r="B178" s="930"/>
      <c r="C178" s="930"/>
      <c r="D178" s="930"/>
      <c r="E178" s="930"/>
      <c r="F178" s="930"/>
      <c r="G178" s="930"/>
      <c r="H178" s="930"/>
      <c r="I178" s="294" t="e">
        <f>#REF!</f>
        <v>#REF!</v>
      </c>
      <c r="J178" s="1751" t="e">
        <f>#REF!</f>
        <v>#REF!</v>
      </c>
      <c r="K178" s="1751"/>
      <c r="L178" s="1751"/>
      <c r="M178" s="1751"/>
      <c r="N178" s="938"/>
      <c r="O178" s="286"/>
      <c r="AI178" s="287"/>
      <c r="AJ178" s="287"/>
      <c r="AL178" s="887"/>
      <c r="AM178" s="287"/>
    </row>
    <row r="179" spans="1:39" s="226" customFormat="1" ht="19.5" hidden="1" customHeight="1">
      <c r="A179" s="934"/>
      <c r="B179" s="934"/>
      <c r="C179" s="934"/>
      <c r="D179" s="934"/>
      <c r="E179" s="934"/>
      <c r="F179" s="934"/>
      <c r="G179" s="934"/>
      <c r="H179" s="934"/>
      <c r="I179" s="282" t="e">
        <f>#REF!</f>
        <v>#REF!</v>
      </c>
      <c r="J179" s="1751" t="e">
        <f>#REF!</f>
        <v>#REF!</v>
      </c>
      <c r="K179" s="1751"/>
      <c r="L179" s="1751"/>
      <c r="M179" s="1751"/>
      <c r="N179" s="938"/>
      <c r="O179" s="286"/>
      <c r="AI179" s="287"/>
      <c r="AJ179" s="287"/>
      <c r="AL179" s="287"/>
      <c r="AM179" s="287"/>
    </row>
    <row r="180" spans="1:39" s="226" customFormat="1" ht="19.5" hidden="1" customHeight="1">
      <c r="A180" s="289" t="e">
        <f>#REF!</f>
        <v>#REF!</v>
      </c>
      <c r="B180" s="289"/>
      <c r="C180" s="289"/>
      <c r="D180" s="289"/>
      <c r="E180" s="289"/>
      <c r="F180" s="289"/>
      <c r="G180" s="289"/>
      <c r="H180" s="289"/>
      <c r="I180" s="282" t="e">
        <f>#REF!</f>
        <v>#REF!</v>
      </c>
      <c r="J180" s="1751"/>
      <c r="K180" s="1751"/>
      <c r="L180" s="1751"/>
      <c r="M180" s="1751"/>
      <c r="N180" s="938"/>
      <c r="O180" s="286"/>
      <c r="AI180" s="287"/>
      <c r="AJ180" s="287"/>
      <c r="AL180" s="287"/>
      <c r="AM180" s="287"/>
    </row>
    <row r="181" spans="1:39" s="226" customFormat="1" ht="19.5" hidden="1" customHeight="1">
      <c r="A181" s="930" t="e">
        <f>#REF!</f>
        <v>#REF!</v>
      </c>
      <c r="B181" s="930"/>
      <c r="C181" s="930"/>
      <c r="D181" s="930"/>
      <c r="E181" s="930"/>
      <c r="F181" s="930"/>
      <c r="G181" s="930"/>
      <c r="H181" s="930"/>
      <c r="I181" s="284" t="e">
        <f>#REF!</f>
        <v>#REF!</v>
      </c>
      <c r="J181" s="1751" t="e">
        <f>#REF!</f>
        <v>#REF!</v>
      </c>
      <c r="K181" s="1751"/>
      <c r="L181" s="1751"/>
      <c r="M181" s="1751"/>
      <c r="N181" s="938"/>
      <c r="O181" s="286"/>
      <c r="AI181" s="287"/>
      <c r="AJ181" s="287"/>
      <c r="AL181" s="887"/>
      <c r="AM181" s="287"/>
    </row>
    <row r="182" spans="1:39" s="226" customFormat="1" ht="19.5" hidden="1" customHeight="1">
      <c r="A182" s="930" t="e">
        <f>#REF!</f>
        <v>#REF!</v>
      </c>
      <c r="B182" s="930"/>
      <c r="C182" s="930"/>
      <c r="D182" s="930"/>
      <c r="E182" s="930"/>
      <c r="F182" s="930"/>
      <c r="G182" s="930"/>
      <c r="H182" s="930"/>
      <c r="I182" s="284" t="e">
        <f>#REF!</f>
        <v>#REF!</v>
      </c>
      <c r="J182" s="1751" t="e">
        <f>#REF!</f>
        <v>#REF!</v>
      </c>
      <c r="K182" s="1751"/>
      <c r="L182" s="1751"/>
      <c r="M182" s="1751"/>
      <c r="N182" s="938"/>
      <c r="O182" s="286"/>
      <c r="AI182" s="287"/>
      <c r="AJ182" s="287"/>
      <c r="AL182" s="887"/>
      <c r="AM182" s="287"/>
    </row>
    <row r="183" spans="1:39" s="226" customFormat="1" ht="19.5" hidden="1" customHeight="1">
      <c r="A183" s="930" t="e">
        <f>#REF!</f>
        <v>#REF!</v>
      </c>
      <c r="B183" s="930"/>
      <c r="C183" s="930"/>
      <c r="D183" s="930"/>
      <c r="E183" s="930"/>
      <c r="F183" s="930"/>
      <c r="G183" s="930"/>
      <c r="H183" s="930"/>
      <c r="I183" s="284" t="e">
        <f>#REF!</f>
        <v>#REF!</v>
      </c>
      <c r="J183" s="1751" t="e">
        <f>#REF!</f>
        <v>#REF!</v>
      </c>
      <c r="K183" s="1751"/>
      <c r="L183" s="1751"/>
      <c r="M183" s="1751"/>
      <c r="N183" s="938"/>
      <c r="O183" s="286"/>
      <c r="AI183" s="287"/>
      <c r="AJ183" s="287"/>
      <c r="AL183" s="887"/>
      <c r="AM183" s="287"/>
    </row>
    <row r="184" spans="1:39" s="226" customFormat="1" ht="19.5" hidden="1" customHeight="1">
      <c r="A184" s="934"/>
      <c r="B184" s="934"/>
      <c r="C184" s="934"/>
      <c r="D184" s="934"/>
      <c r="E184" s="934"/>
      <c r="F184" s="934"/>
      <c r="G184" s="934"/>
      <c r="H184" s="934"/>
      <c r="I184" s="282" t="e">
        <f>#REF!</f>
        <v>#REF!</v>
      </c>
      <c r="J184" s="1751" t="e">
        <f>#REF!</f>
        <v>#REF!</v>
      </c>
      <c r="K184" s="1751"/>
      <c r="L184" s="1751"/>
      <c r="M184" s="1751"/>
      <c r="N184" s="938"/>
      <c r="O184" s="286"/>
      <c r="AI184" s="287"/>
      <c r="AJ184" s="287"/>
      <c r="AL184" s="287"/>
      <c r="AM184" s="287"/>
    </row>
    <row r="185" spans="1:39" s="226" customFormat="1" ht="33" hidden="1" customHeight="1">
      <c r="A185" s="289" t="e">
        <f>#REF!</f>
        <v>#REF!</v>
      </c>
      <c r="B185" s="289"/>
      <c r="C185" s="289"/>
      <c r="D185" s="289"/>
      <c r="E185" s="289"/>
      <c r="F185" s="289"/>
      <c r="G185" s="289"/>
      <c r="H185" s="289"/>
      <c r="I185" s="282" t="e">
        <f>#REF!</f>
        <v>#REF!</v>
      </c>
      <c r="J185" s="1751"/>
      <c r="K185" s="1751"/>
      <c r="L185" s="1751"/>
      <c r="M185" s="1751"/>
      <c r="N185" s="938"/>
      <c r="O185" s="286"/>
      <c r="AI185" s="287"/>
      <c r="AJ185" s="287"/>
      <c r="AL185" s="287"/>
      <c r="AM185" s="287"/>
    </row>
    <row r="186" spans="1:39" s="226" customFormat="1" ht="19.5" hidden="1" customHeight="1">
      <c r="A186" s="934" t="e">
        <f>#REF!</f>
        <v>#REF!</v>
      </c>
      <c r="B186" s="934"/>
      <c r="C186" s="934"/>
      <c r="D186" s="934"/>
      <c r="E186" s="934"/>
      <c r="F186" s="934"/>
      <c r="G186" s="934"/>
      <c r="H186" s="934"/>
      <c r="I186" s="284" t="e">
        <f>#REF!</f>
        <v>#REF!</v>
      </c>
      <c r="J186" s="1751" t="e">
        <f>#REF!</f>
        <v>#REF!</v>
      </c>
      <c r="K186" s="1751"/>
      <c r="L186" s="1751"/>
      <c r="M186" s="1751"/>
      <c r="N186" s="938"/>
      <c r="O186" s="286"/>
      <c r="AI186" s="287"/>
      <c r="AJ186" s="287"/>
      <c r="AL186" s="887"/>
      <c r="AM186" s="287"/>
    </row>
    <row r="187" spans="1:39" s="226" customFormat="1" ht="19.5" hidden="1" customHeight="1">
      <c r="A187" s="934" t="e">
        <f>#REF!</f>
        <v>#REF!</v>
      </c>
      <c r="B187" s="934"/>
      <c r="C187" s="934"/>
      <c r="D187" s="934"/>
      <c r="E187" s="934"/>
      <c r="F187" s="934"/>
      <c r="G187" s="934"/>
      <c r="H187" s="934"/>
      <c r="I187" s="284" t="e">
        <f>#REF!</f>
        <v>#REF!</v>
      </c>
      <c r="J187" s="1751" t="e">
        <f>#REF!</f>
        <v>#REF!</v>
      </c>
      <c r="K187" s="1751"/>
      <c r="L187" s="1751"/>
      <c r="M187" s="1751"/>
      <c r="N187" s="938"/>
      <c r="O187" s="286"/>
      <c r="AI187" s="287"/>
      <c r="AJ187" s="287"/>
      <c r="AL187" s="887"/>
      <c r="AM187" s="287"/>
    </row>
    <row r="188" spans="1:39" s="226" customFormat="1" ht="19.5" hidden="1" customHeight="1">
      <c r="A188" s="934" t="e">
        <f>#REF!</f>
        <v>#REF!</v>
      </c>
      <c r="B188" s="934"/>
      <c r="C188" s="934"/>
      <c r="D188" s="934"/>
      <c r="E188" s="934"/>
      <c r="F188" s="934"/>
      <c r="G188" s="934"/>
      <c r="H188" s="934"/>
      <c r="I188" s="284" t="e">
        <f>#REF!</f>
        <v>#REF!</v>
      </c>
      <c r="J188" s="1751" t="e">
        <f>#REF!</f>
        <v>#REF!</v>
      </c>
      <c r="K188" s="1751"/>
      <c r="L188" s="1751"/>
      <c r="M188" s="1751"/>
      <c r="N188" s="938"/>
      <c r="O188" s="286"/>
      <c r="AI188" s="287"/>
      <c r="AJ188" s="287"/>
      <c r="AL188" s="887"/>
      <c r="AM188" s="287"/>
    </row>
    <row r="189" spans="1:39" s="226" customFormat="1" ht="19.5" hidden="1" customHeight="1">
      <c r="A189" s="934"/>
      <c r="B189" s="934"/>
      <c r="C189" s="934"/>
      <c r="D189" s="934"/>
      <c r="E189" s="934"/>
      <c r="F189" s="934"/>
      <c r="G189" s="934"/>
      <c r="H189" s="934"/>
      <c r="I189" s="282" t="e">
        <f>#REF!</f>
        <v>#REF!</v>
      </c>
      <c r="J189" s="1751" t="e">
        <f>#REF!</f>
        <v>#REF!</v>
      </c>
      <c r="K189" s="1751"/>
      <c r="L189" s="1751"/>
      <c r="M189" s="1751"/>
      <c r="N189" s="938"/>
      <c r="O189" s="286"/>
      <c r="AI189" s="287"/>
      <c r="AJ189" s="287"/>
      <c r="AL189" s="287"/>
      <c r="AM189" s="287"/>
    </row>
    <row r="190" spans="1:39" s="226" customFormat="1" ht="19.5" hidden="1" customHeight="1">
      <c r="A190" s="289" t="e">
        <f>#REF!</f>
        <v>#REF!</v>
      </c>
      <c r="B190" s="289"/>
      <c r="C190" s="289"/>
      <c r="D190" s="289"/>
      <c r="E190" s="289"/>
      <c r="F190" s="289"/>
      <c r="G190" s="289"/>
      <c r="H190" s="289"/>
      <c r="I190" s="282" t="e">
        <f>#REF!</f>
        <v>#REF!</v>
      </c>
      <c r="J190" s="1751"/>
      <c r="K190" s="1751"/>
      <c r="L190" s="1751"/>
      <c r="M190" s="1751"/>
      <c r="N190" s="938"/>
      <c r="O190" s="286"/>
      <c r="AI190" s="287"/>
      <c r="AJ190" s="287"/>
      <c r="AL190" s="287"/>
      <c r="AM190" s="287"/>
    </row>
    <row r="191" spans="1:39" s="226" customFormat="1" ht="19.5" hidden="1" customHeight="1">
      <c r="A191" s="930" t="e">
        <f>#REF!</f>
        <v>#REF!</v>
      </c>
      <c r="B191" s="930"/>
      <c r="C191" s="930"/>
      <c r="D191" s="930"/>
      <c r="E191" s="930"/>
      <c r="F191" s="930"/>
      <c r="G191" s="930"/>
      <c r="H191" s="930"/>
      <c r="I191" s="284" t="e">
        <f>#REF!</f>
        <v>#REF!</v>
      </c>
      <c r="J191" s="1751" t="e">
        <f>#REF!</f>
        <v>#REF!</v>
      </c>
      <c r="K191" s="1751"/>
      <c r="L191" s="1751"/>
      <c r="M191" s="1751"/>
      <c r="N191" s="938"/>
      <c r="O191" s="286"/>
      <c r="AI191" s="287"/>
      <c r="AJ191" s="287"/>
      <c r="AL191" s="887"/>
      <c r="AM191" s="287"/>
    </row>
    <row r="192" spans="1:39" s="226" customFormat="1" ht="19.5" hidden="1" customHeight="1">
      <c r="A192" s="930" t="e">
        <f>#REF!</f>
        <v>#REF!</v>
      </c>
      <c r="B192" s="930"/>
      <c r="C192" s="930"/>
      <c r="D192" s="930"/>
      <c r="E192" s="930"/>
      <c r="F192" s="930"/>
      <c r="G192" s="930"/>
      <c r="H192" s="930"/>
      <c r="I192" s="284" t="e">
        <f>#REF!</f>
        <v>#REF!</v>
      </c>
      <c r="J192" s="1751" t="e">
        <f>#REF!</f>
        <v>#REF!</v>
      </c>
      <c r="K192" s="1751"/>
      <c r="L192" s="1751"/>
      <c r="M192" s="1751"/>
      <c r="N192" s="938"/>
      <c r="O192" s="286"/>
      <c r="AI192" s="287"/>
      <c r="AJ192" s="287"/>
      <c r="AL192" s="887"/>
      <c r="AM192" s="287"/>
    </row>
    <row r="193" spans="1:39" s="226" customFormat="1" ht="19.5" hidden="1" customHeight="1">
      <c r="A193" s="934"/>
      <c r="B193" s="934"/>
      <c r="C193" s="934"/>
      <c r="D193" s="934"/>
      <c r="E193" s="934"/>
      <c r="F193" s="934"/>
      <c r="G193" s="934"/>
      <c r="H193" s="934"/>
      <c r="I193" s="282" t="e">
        <f>#REF!</f>
        <v>#REF!</v>
      </c>
      <c r="J193" s="1751" t="e">
        <f>#REF!</f>
        <v>#REF!</v>
      </c>
      <c r="K193" s="1751"/>
      <c r="L193" s="1751"/>
      <c r="M193" s="1751"/>
      <c r="N193" s="938"/>
      <c r="O193" s="286"/>
      <c r="AI193" s="287"/>
      <c r="AJ193" s="287"/>
      <c r="AL193" s="287"/>
      <c r="AM193" s="287"/>
    </row>
    <row r="194" spans="1:39" s="226" customFormat="1" ht="33" hidden="1" customHeight="1">
      <c r="A194" s="289" t="e">
        <f>#REF!</f>
        <v>#REF!</v>
      </c>
      <c r="B194" s="289"/>
      <c r="C194" s="289"/>
      <c r="D194" s="289"/>
      <c r="E194" s="289"/>
      <c r="F194" s="289"/>
      <c r="G194" s="289"/>
      <c r="H194" s="289"/>
      <c r="I194" s="282" t="e">
        <f>#REF!</f>
        <v>#REF!</v>
      </c>
      <c r="J194" s="1751"/>
      <c r="K194" s="1751"/>
      <c r="L194" s="1751"/>
      <c r="M194" s="1751"/>
      <c r="N194" s="938"/>
      <c r="O194" s="286"/>
      <c r="AI194" s="287"/>
      <c r="AJ194" s="287"/>
      <c r="AL194" s="287"/>
      <c r="AM194" s="287"/>
    </row>
    <row r="195" spans="1:39" s="226" customFormat="1" ht="19.5" hidden="1" customHeight="1">
      <c r="A195" s="930" t="e">
        <f>#REF!</f>
        <v>#REF!</v>
      </c>
      <c r="B195" s="930"/>
      <c r="C195" s="930"/>
      <c r="D195" s="930"/>
      <c r="E195" s="930"/>
      <c r="F195" s="930"/>
      <c r="G195" s="930"/>
      <c r="H195" s="930"/>
      <c r="I195" s="284" t="e">
        <f>#REF!</f>
        <v>#REF!</v>
      </c>
      <c r="J195" s="1751" t="e">
        <f>#REF!</f>
        <v>#REF!</v>
      </c>
      <c r="K195" s="1751"/>
      <c r="L195" s="1751"/>
      <c r="M195" s="1751"/>
      <c r="N195" s="938"/>
      <c r="O195" s="286"/>
      <c r="AI195" s="287"/>
      <c r="AJ195" s="287"/>
      <c r="AL195" s="887"/>
      <c r="AM195" s="287"/>
    </row>
    <row r="196" spans="1:39" s="226" customFormat="1" ht="19.5" hidden="1" customHeight="1">
      <c r="A196" s="930" t="e">
        <f>#REF!</f>
        <v>#REF!</v>
      </c>
      <c r="B196" s="930"/>
      <c r="C196" s="930"/>
      <c r="D196" s="930"/>
      <c r="E196" s="930"/>
      <c r="F196" s="930"/>
      <c r="G196" s="930"/>
      <c r="H196" s="930"/>
      <c r="I196" s="284" t="e">
        <f>#REF!</f>
        <v>#REF!</v>
      </c>
      <c r="J196" s="1751" t="e">
        <f>#REF!</f>
        <v>#REF!</v>
      </c>
      <c r="K196" s="1751"/>
      <c r="L196" s="1751"/>
      <c r="M196" s="1751"/>
      <c r="N196" s="938"/>
      <c r="O196" s="286"/>
      <c r="AI196" s="287"/>
      <c r="AJ196" s="287"/>
      <c r="AL196" s="887"/>
      <c r="AM196" s="287"/>
    </row>
    <row r="197" spans="1:39" s="226" customFormat="1" ht="19.5" hidden="1" customHeight="1">
      <c r="A197" s="930" t="e">
        <f>#REF!</f>
        <v>#REF!</v>
      </c>
      <c r="B197" s="930"/>
      <c r="C197" s="930"/>
      <c r="D197" s="930"/>
      <c r="E197" s="930"/>
      <c r="F197" s="930"/>
      <c r="G197" s="930"/>
      <c r="H197" s="930"/>
      <c r="I197" s="284" t="e">
        <f>#REF!</f>
        <v>#REF!</v>
      </c>
      <c r="J197" s="1751" t="e">
        <f>#REF!</f>
        <v>#REF!</v>
      </c>
      <c r="K197" s="1751"/>
      <c r="L197" s="1751"/>
      <c r="M197" s="1751"/>
      <c r="N197" s="938"/>
      <c r="O197" s="286"/>
      <c r="AI197" s="287"/>
      <c r="AJ197" s="287"/>
      <c r="AL197" s="887"/>
      <c r="AM197" s="287"/>
    </row>
    <row r="198" spans="1:39" s="226" customFormat="1" ht="19.5" hidden="1" customHeight="1">
      <c r="A198" s="930" t="e">
        <f>#REF!</f>
        <v>#REF!</v>
      </c>
      <c r="B198" s="930"/>
      <c r="C198" s="930"/>
      <c r="D198" s="930"/>
      <c r="E198" s="930"/>
      <c r="F198" s="930"/>
      <c r="G198" s="930"/>
      <c r="H198" s="930"/>
      <c r="I198" s="284" t="e">
        <f>#REF!</f>
        <v>#REF!</v>
      </c>
      <c r="J198" s="1751" t="e">
        <f>#REF!</f>
        <v>#REF!</v>
      </c>
      <c r="K198" s="1751"/>
      <c r="L198" s="1751"/>
      <c r="M198" s="1751"/>
      <c r="N198" s="938"/>
      <c r="O198" s="286"/>
      <c r="AI198" s="287"/>
      <c r="AJ198" s="287"/>
      <c r="AL198" s="887"/>
      <c r="AM198" s="287"/>
    </row>
    <row r="199" spans="1:39" s="226" customFormat="1" ht="19.5" hidden="1" customHeight="1">
      <c r="A199" s="930" t="e">
        <f>#REF!</f>
        <v>#REF!</v>
      </c>
      <c r="B199" s="930"/>
      <c r="C199" s="930"/>
      <c r="D199" s="930"/>
      <c r="E199" s="930"/>
      <c r="F199" s="930"/>
      <c r="G199" s="930"/>
      <c r="H199" s="930"/>
      <c r="I199" s="284" t="e">
        <f>#REF!</f>
        <v>#REF!</v>
      </c>
      <c r="J199" s="1751" t="e">
        <f>#REF!</f>
        <v>#REF!</v>
      </c>
      <c r="K199" s="1751"/>
      <c r="L199" s="1751"/>
      <c r="M199" s="1751"/>
      <c r="N199" s="938"/>
      <c r="O199" s="286"/>
      <c r="AI199" s="287"/>
      <c r="AJ199" s="287"/>
      <c r="AL199" s="887"/>
      <c r="AM199" s="287"/>
    </row>
    <row r="200" spans="1:39" s="226" customFormat="1" ht="19.5" hidden="1" customHeight="1">
      <c r="A200" s="930" t="e">
        <f>#REF!</f>
        <v>#REF!</v>
      </c>
      <c r="B200" s="930"/>
      <c r="C200" s="930"/>
      <c r="D200" s="930"/>
      <c r="E200" s="930"/>
      <c r="F200" s="930"/>
      <c r="G200" s="930"/>
      <c r="H200" s="930"/>
      <c r="I200" s="284" t="e">
        <f>#REF!</f>
        <v>#REF!</v>
      </c>
      <c r="J200" s="1751" t="e">
        <f>#REF!</f>
        <v>#REF!</v>
      </c>
      <c r="K200" s="1751"/>
      <c r="L200" s="1751"/>
      <c r="M200" s="1751"/>
      <c r="N200" s="938"/>
      <c r="O200" s="286"/>
      <c r="AI200" s="287"/>
      <c r="AJ200" s="287"/>
      <c r="AL200" s="887"/>
      <c r="AM200" s="287"/>
    </row>
    <row r="201" spans="1:39" s="226" customFormat="1" ht="19.5" hidden="1" customHeight="1">
      <c r="A201" s="934"/>
      <c r="B201" s="934"/>
      <c r="C201" s="934"/>
      <c r="D201" s="934"/>
      <c r="E201" s="934"/>
      <c r="F201" s="934"/>
      <c r="G201" s="934"/>
      <c r="H201" s="934"/>
      <c r="I201" s="282" t="e">
        <f>#REF!</f>
        <v>#REF!</v>
      </c>
      <c r="J201" s="1751" t="e">
        <f>#REF!</f>
        <v>#REF!</v>
      </c>
      <c r="K201" s="1751"/>
      <c r="L201" s="1751"/>
      <c r="M201" s="1751"/>
      <c r="N201" s="938"/>
      <c r="O201" s="286"/>
      <c r="AI201" s="287"/>
      <c r="AJ201" s="287"/>
      <c r="AL201" s="287"/>
      <c r="AM201" s="287"/>
    </row>
    <row r="202" spans="1:39" s="226" customFormat="1" ht="33" hidden="1" customHeight="1">
      <c r="A202" s="289" t="e">
        <f>#REF!</f>
        <v>#REF!</v>
      </c>
      <c r="B202" s="289"/>
      <c r="C202" s="289"/>
      <c r="D202" s="289"/>
      <c r="E202" s="289"/>
      <c r="F202" s="289"/>
      <c r="G202" s="289"/>
      <c r="H202" s="289"/>
      <c r="I202" s="282" t="e">
        <f>#REF!</f>
        <v>#REF!</v>
      </c>
      <c r="J202" s="1751"/>
      <c r="K202" s="1751"/>
      <c r="L202" s="1751"/>
      <c r="M202" s="1751"/>
      <c r="N202" s="938"/>
      <c r="O202" s="286"/>
      <c r="AI202" s="287"/>
      <c r="AJ202" s="287"/>
      <c r="AL202" s="287"/>
      <c r="AM202" s="287"/>
    </row>
    <row r="203" spans="1:39" s="226" customFormat="1" ht="33" hidden="1" customHeight="1">
      <c r="A203" s="930" t="e">
        <f>#REF!</f>
        <v>#REF!</v>
      </c>
      <c r="B203" s="930"/>
      <c r="C203" s="930"/>
      <c r="D203" s="930"/>
      <c r="E203" s="930"/>
      <c r="F203" s="930"/>
      <c r="G203" s="930"/>
      <c r="H203" s="930"/>
      <c r="I203" s="284" t="e">
        <f>#REF!</f>
        <v>#REF!</v>
      </c>
      <c r="J203" s="1751" t="e">
        <f>#REF!</f>
        <v>#REF!</v>
      </c>
      <c r="K203" s="1751"/>
      <c r="L203" s="1751"/>
      <c r="M203" s="1751"/>
      <c r="N203" s="938"/>
      <c r="O203" s="286"/>
      <c r="AI203" s="287"/>
      <c r="AJ203" s="287"/>
      <c r="AL203" s="887"/>
      <c r="AM203" s="287"/>
    </row>
    <row r="204" spans="1:39" s="226" customFormat="1" ht="19.5" hidden="1" customHeight="1">
      <c r="A204" s="930" t="e">
        <f>#REF!</f>
        <v>#REF!</v>
      </c>
      <c r="B204" s="930"/>
      <c r="C204" s="930"/>
      <c r="D204" s="930"/>
      <c r="E204" s="930"/>
      <c r="F204" s="930"/>
      <c r="G204" s="930"/>
      <c r="H204" s="930"/>
      <c r="I204" s="284" t="e">
        <f>#REF!</f>
        <v>#REF!</v>
      </c>
      <c r="J204" s="1751" t="e">
        <f>#REF!</f>
        <v>#REF!</v>
      </c>
      <c r="K204" s="1751"/>
      <c r="L204" s="1751"/>
      <c r="M204" s="1751"/>
      <c r="N204" s="938"/>
      <c r="O204" s="286"/>
      <c r="AI204" s="287"/>
      <c r="AJ204" s="287"/>
      <c r="AL204" s="887"/>
      <c r="AM204" s="287"/>
    </row>
    <row r="205" spans="1:39" s="226" customFormat="1" ht="19.5" hidden="1" customHeight="1">
      <c r="A205" s="930" t="e">
        <f>#REF!</f>
        <v>#REF!</v>
      </c>
      <c r="B205" s="930"/>
      <c r="C205" s="930"/>
      <c r="D205" s="930"/>
      <c r="E205" s="930"/>
      <c r="F205" s="930"/>
      <c r="G205" s="930"/>
      <c r="H205" s="930"/>
      <c r="I205" s="284" t="e">
        <f>#REF!</f>
        <v>#REF!</v>
      </c>
      <c r="J205" s="1751" t="e">
        <f>#REF!</f>
        <v>#REF!</v>
      </c>
      <c r="K205" s="1751"/>
      <c r="L205" s="1751"/>
      <c r="M205" s="1751"/>
      <c r="N205" s="938"/>
      <c r="O205" s="286"/>
      <c r="AI205" s="287"/>
      <c r="AJ205" s="287"/>
      <c r="AL205" s="887"/>
      <c r="AM205" s="287"/>
    </row>
    <row r="206" spans="1:39" s="226" customFormat="1" ht="19.5" hidden="1" customHeight="1">
      <c r="A206" s="934" t="e">
        <f>#REF!</f>
        <v>#REF!</v>
      </c>
      <c r="B206" s="934"/>
      <c r="C206" s="934"/>
      <c r="D206" s="934"/>
      <c r="E206" s="934"/>
      <c r="F206" s="934"/>
      <c r="G206" s="934"/>
      <c r="H206" s="934"/>
      <c r="I206" s="282" t="e">
        <f>#REF!</f>
        <v>#REF!</v>
      </c>
      <c r="J206" s="1751" t="e">
        <f>#REF!</f>
        <v>#REF!</v>
      </c>
      <c r="K206" s="1751"/>
      <c r="L206" s="1751"/>
      <c r="M206" s="1751"/>
      <c r="N206" s="938"/>
      <c r="O206" s="286"/>
      <c r="AI206" s="287"/>
      <c r="AJ206" s="287"/>
      <c r="AL206" s="287"/>
      <c r="AM206" s="287"/>
    </row>
    <row r="207" spans="1:39" s="226" customFormat="1" ht="33" hidden="1" customHeight="1">
      <c r="A207" s="289" t="e">
        <f>#REF!</f>
        <v>#REF!</v>
      </c>
      <c r="B207" s="289"/>
      <c r="C207" s="289"/>
      <c r="D207" s="289"/>
      <c r="E207" s="289"/>
      <c r="F207" s="289"/>
      <c r="G207" s="289"/>
      <c r="H207" s="289"/>
      <c r="I207" s="282" t="e">
        <f>#REF!</f>
        <v>#REF!</v>
      </c>
      <c r="J207" s="1751"/>
      <c r="K207" s="1751"/>
      <c r="L207" s="1751"/>
      <c r="M207" s="1751"/>
      <c r="N207" s="938"/>
      <c r="O207" s="286"/>
      <c r="AI207" s="287"/>
      <c r="AJ207" s="287"/>
      <c r="AL207" s="287"/>
      <c r="AM207" s="287"/>
    </row>
    <row r="208" spans="1:39" s="226" customFormat="1" ht="19.5" hidden="1" customHeight="1">
      <c r="A208" s="930" t="e">
        <f>#REF!</f>
        <v>#REF!</v>
      </c>
      <c r="B208" s="930"/>
      <c r="C208" s="930"/>
      <c r="D208" s="930"/>
      <c r="E208" s="930"/>
      <c r="F208" s="930"/>
      <c r="G208" s="930"/>
      <c r="H208" s="930"/>
      <c r="I208" s="284" t="e">
        <f>#REF!</f>
        <v>#REF!</v>
      </c>
      <c r="J208" s="1751" t="e">
        <f>#REF!</f>
        <v>#REF!</v>
      </c>
      <c r="K208" s="1751"/>
      <c r="L208" s="1751"/>
      <c r="M208" s="1751"/>
      <c r="N208" s="938"/>
      <c r="O208" s="286"/>
      <c r="AI208" s="287"/>
      <c r="AJ208" s="287"/>
      <c r="AL208" s="887"/>
      <c r="AM208" s="287"/>
    </row>
    <row r="209" spans="1:39" s="226" customFormat="1" ht="19.5" hidden="1" customHeight="1">
      <c r="A209" s="930" t="e">
        <f>#REF!</f>
        <v>#REF!</v>
      </c>
      <c r="B209" s="930"/>
      <c r="C209" s="930"/>
      <c r="D209" s="930"/>
      <c r="E209" s="930"/>
      <c r="F209" s="930"/>
      <c r="G209" s="930"/>
      <c r="H209" s="930"/>
      <c r="I209" s="284" t="e">
        <f>#REF!</f>
        <v>#REF!</v>
      </c>
      <c r="J209" s="1751" t="e">
        <f>#REF!</f>
        <v>#REF!</v>
      </c>
      <c r="K209" s="1751"/>
      <c r="L209" s="1751"/>
      <c r="M209" s="1751"/>
      <c r="N209" s="938"/>
      <c r="O209" s="286"/>
      <c r="AI209" s="287"/>
      <c r="AJ209" s="287"/>
      <c r="AL209" s="887"/>
      <c r="AM209" s="287"/>
    </row>
    <row r="210" spans="1:39" s="226" customFormat="1" ht="32.25" hidden="1" customHeight="1">
      <c r="A210" s="930" t="e">
        <f>#REF!</f>
        <v>#REF!</v>
      </c>
      <c r="B210" s="930"/>
      <c r="C210" s="930"/>
      <c r="D210" s="930"/>
      <c r="E210" s="930"/>
      <c r="F210" s="930"/>
      <c r="G210" s="930"/>
      <c r="H210" s="930"/>
      <c r="I210" s="284" t="e">
        <f>#REF!</f>
        <v>#REF!</v>
      </c>
      <c r="J210" s="1751" t="e">
        <f>#REF!</f>
        <v>#REF!</v>
      </c>
      <c r="K210" s="1751"/>
      <c r="L210" s="1751"/>
      <c r="M210" s="1751"/>
      <c r="N210" s="938"/>
      <c r="O210" s="286"/>
      <c r="AI210" s="287"/>
      <c r="AJ210" s="287"/>
      <c r="AL210" s="887"/>
      <c r="AM210" s="287"/>
    </row>
    <row r="211" spans="1:39" s="226" customFormat="1" ht="19.5" hidden="1" customHeight="1">
      <c r="A211" s="930" t="e">
        <f>#REF!</f>
        <v>#REF!</v>
      </c>
      <c r="B211" s="930"/>
      <c r="C211" s="930"/>
      <c r="D211" s="930"/>
      <c r="E211" s="930"/>
      <c r="F211" s="930"/>
      <c r="G211" s="930"/>
      <c r="H211" s="930"/>
      <c r="I211" s="284" t="e">
        <f>#REF!</f>
        <v>#REF!</v>
      </c>
      <c r="J211" s="1751" t="e">
        <f>#REF!</f>
        <v>#REF!</v>
      </c>
      <c r="K211" s="1751"/>
      <c r="L211" s="1751"/>
      <c r="M211" s="1751"/>
      <c r="N211" s="938"/>
      <c r="O211" s="286"/>
      <c r="AI211" s="287"/>
      <c r="AJ211" s="287"/>
      <c r="AL211" s="887"/>
      <c r="AM211" s="287"/>
    </row>
    <row r="212" spans="1:39" s="226" customFormat="1" ht="19.5" hidden="1" customHeight="1">
      <c r="A212" s="931"/>
      <c r="B212" s="931"/>
      <c r="C212" s="931"/>
      <c r="D212" s="931"/>
      <c r="E212" s="931"/>
      <c r="F212" s="931"/>
      <c r="G212" s="931"/>
      <c r="H212" s="931"/>
      <c r="I212" s="282" t="e">
        <f>#REF!</f>
        <v>#REF!</v>
      </c>
      <c r="J212" s="1751" t="e">
        <f>#REF!</f>
        <v>#REF!</v>
      </c>
      <c r="K212" s="1751"/>
      <c r="L212" s="1751"/>
      <c r="M212" s="1751"/>
      <c r="N212" s="938"/>
      <c r="O212" s="133"/>
      <c r="AI212" s="287"/>
      <c r="AJ212" s="287"/>
      <c r="AL212" s="287"/>
      <c r="AM212" s="287"/>
    </row>
    <row r="213" spans="1:39" s="226" customFormat="1" hidden="1">
      <c r="A213" s="933"/>
      <c r="B213" s="933"/>
      <c r="C213" s="933"/>
      <c r="D213" s="933"/>
      <c r="E213" s="933"/>
      <c r="F213" s="933"/>
      <c r="G213" s="933"/>
      <c r="H213" s="933"/>
      <c r="I213" s="282" t="e">
        <f>#REF!</f>
        <v>#REF!</v>
      </c>
      <c r="J213" s="1751" t="e">
        <f>#REF!</f>
        <v>#REF!</v>
      </c>
      <c r="K213" s="1751"/>
      <c r="L213" s="1751"/>
      <c r="M213" s="1751"/>
      <c r="N213" s="938"/>
      <c r="O213" s="133"/>
      <c r="AI213" s="287"/>
      <c r="AJ213" s="287"/>
      <c r="AL213" s="287"/>
      <c r="AM213" s="287"/>
    </row>
    <row r="214" spans="1:39" s="226" customFormat="1" ht="19.5" hidden="1" customHeight="1">
      <c r="A214" s="292"/>
      <c r="B214" s="292"/>
      <c r="C214" s="292"/>
      <c r="D214" s="292"/>
      <c r="E214" s="292"/>
      <c r="F214" s="292"/>
      <c r="G214" s="292"/>
      <c r="H214" s="292"/>
      <c r="I214" s="282" t="e">
        <f>#REF!</f>
        <v>#REF!</v>
      </c>
      <c r="J214" s="1751" t="e">
        <f>#REF!</f>
        <v>#REF!</v>
      </c>
      <c r="K214" s="1751"/>
      <c r="L214" s="1751"/>
      <c r="M214" s="1751"/>
      <c r="N214" s="938"/>
      <c r="O214" s="133"/>
      <c r="AI214" s="287"/>
      <c r="AJ214" s="287"/>
      <c r="AL214" s="287"/>
      <c r="AM214" s="287"/>
    </row>
    <row r="215" spans="1:39" s="179" customFormat="1">
      <c r="A215" s="190"/>
      <c r="B215" s="190"/>
      <c r="C215" s="190"/>
      <c r="D215" s="190"/>
      <c r="E215" s="190"/>
      <c r="F215" s="190"/>
      <c r="G215" s="190"/>
      <c r="H215" s="190"/>
      <c r="I215" s="191"/>
      <c r="J215" s="1752"/>
      <c r="K215" s="1752"/>
      <c r="L215" s="1752"/>
      <c r="M215" s="1752"/>
      <c r="N215" s="939"/>
      <c r="O215" s="225"/>
      <c r="P215" s="226"/>
    </row>
    <row r="216" spans="1:39" s="179" customFormat="1">
      <c r="A216" s="885"/>
      <c r="B216" s="885"/>
      <c r="C216" s="885"/>
      <c r="D216" s="885"/>
      <c r="E216" s="885"/>
      <c r="F216" s="885"/>
      <c r="G216" s="885"/>
      <c r="H216" s="885"/>
      <c r="I216" s="164"/>
      <c r="J216" s="164"/>
      <c r="K216" s="164"/>
      <c r="L216" s="164"/>
      <c r="M216" s="164"/>
      <c r="N216" s="164"/>
      <c r="O216" s="225"/>
      <c r="P216" s="226"/>
    </row>
    <row r="217" spans="1:39" s="179" customFormat="1">
      <c r="A217" s="885"/>
      <c r="B217" s="885"/>
      <c r="C217" s="885"/>
      <c r="D217" s="885"/>
      <c r="E217" s="885"/>
      <c r="F217" s="885"/>
      <c r="G217" s="885"/>
      <c r="H217" s="885"/>
      <c r="I217" s="164"/>
      <c r="J217" s="164"/>
      <c r="K217" s="164"/>
      <c r="L217" s="164"/>
      <c r="M217" s="164"/>
      <c r="N217" s="164"/>
      <c r="O217" s="225"/>
      <c r="P217" s="226"/>
    </row>
  </sheetData>
  <sheetProtection formatColumns="0" formatRows="0" selectLockedCells="1"/>
  <customSheetViews>
    <customSheetView guid="{92E4643E-E153-4A15-ADC8-B3E5FA86113E}" fitToPage="1" printArea="1" hiddenRows="1" hiddenColumns="1" view="pageBreakPreview">
      <selection activeCell="A3" sqref="A3:N3"/>
      <colBreaks count="1" manualBreakCount="1">
        <brk id="14" max="1048575" man="1"/>
      </colBreaks>
      <pageMargins left="0.25" right="0.25" top="0.75" bottom="0.75" header="0.3" footer="0.3"/>
      <printOptions horizontalCentered="1"/>
      <pageSetup paperSize="9" scale="69" fitToHeight="0" orientation="landscape" r:id="rId1"/>
      <headerFooter alignWithMargins="0">
        <oddFooter>&amp;R&amp;"Book Antiqua,Bold"&amp;10Schedule-7/ Page &amp;P of &amp;N</oddFooter>
      </headerFooter>
    </customSheetView>
    <customSheetView guid="{1A69D62F-E881-40D6-8A9A-90D0B2FD17F9}" scale="70" fitToPage="1" printArea="1" hiddenRows="1" hiddenColumns="1" view="pageBreakPreview">
      <selection activeCell="V23" sqref="V23"/>
      <colBreaks count="1" manualBreakCount="1">
        <brk id="14" max="1048575" man="1"/>
      </colBreaks>
      <pageMargins left="0.25" right="0.25" top="0.75" bottom="0.75" header="0.3" footer="0.3"/>
      <printOptions horizontalCentered="1"/>
      <pageSetup paperSize="9" scale="69" fitToHeight="0" orientation="landscape" r:id="rId2"/>
      <headerFooter alignWithMargins="0">
        <oddFooter>&amp;R&amp;"Book Antiqua,Bold"&amp;10Schedule-7/ Page &amp;P of &amp;N</oddFooter>
      </headerFooter>
    </customSheetView>
    <customSheetView guid="{A6F13BD3-B96C-452C-968D-78F6E5959979}" fitToPage="1" printArea="1" hiddenRows="1" hiddenColumns="1" view="pageBreakPreview">
      <selection activeCell="A3" sqref="A3:N3"/>
      <colBreaks count="1" manualBreakCount="1">
        <brk id="14" max="1048575" man="1"/>
      </colBreaks>
      <pageMargins left="0.25" right="0.25" top="0.75" bottom="0.75" header="0.3" footer="0.3"/>
      <printOptions horizontalCentered="1"/>
      <pageSetup paperSize="9" scale="69" fitToHeight="0" orientation="landscape" r:id="rId3"/>
      <headerFooter alignWithMargins="0">
        <oddFooter>&amp;R&amp;"Book Antiqua,Bold"&amp;10Schedule-7/ Page &amp;P of &amp;N</oddFooter>
      </headerFooter>
    </customSheetView>
  </customSheetViews>
  <mergeCells count="144">
    <mergeCell ref="A3:N3"/>
    <mergeCell ref="C17:L17"/>
    <mergeCell ref="I11:J11"/>
    <mergeCell ref="A13:M13"/>
    <mergeCell ref="AI14:AJ14"/>
    <mergeCell ref="AL14:AM14"/>
    <mergeCell ref="B16:O16"/>
    <mergeCell ref="A4:M4"/>
    <mergeCell ref="A7:J7"/>
    <mergeCell ref="I8:J8"/>
    <mergeCell ref="I9:J9"/>
    <mergeCell ref="I10:J10"/>
    <mergeCell ref="A98:M98"/>
    <mergeCell ref="A99:M99"/>
    <mergeCell ref="A102:J102"/>
    <mergeCell ref="I103:J103"/>
    <mergeCell ref="I104:J104"/>
    <mergeCell ref="I105:J105"/>
    <mergeCell ref="A18:H18"/>
    <mergeCell ref="A19:H19"/>
    <mergeCell ref="J20:M20"/>
    <mergeCell ref="J21:L21"/>
    <mergeCell ref="J22:L22"/>
    <mergeCell ref="J110:M110"/>
    <mergeCell ref="AI110:AJ110"/>
    <mergeCell ref="AL110:AM110"/>
    <mergeCell ref="J111:M111"/>
    <mergeCell ref="J112:M112"/>
    <mergeCell ref="J113:M113"/>
    <mergeCell ref="I106:J106"/>
    <mergeCell ref="J108:M108"/>
    <mergeCell ref="AI108:AJ108"/>
    <mergeCell ref="AL108:AM108"/>
    <mergeCell ref="J109:M109"/>
    <mergeCell ref="AI109:AJ109"/>
    <mergeCell ref="AL109:AM109"/>
    <mergeCell ref="J116:M116"/>
    <mergeCell ref="AI116:AJ116"/>
    <mergeCell ref="AL116:AM116"/>
    <mergeCell ref="J117:M117"/>
    <mergeCell ref="J118:M118"/>
    <mergeCell ref="J119:M119"/>
    <mergeCell ref="J114:M114"/>
    <mergeCell ref="AI114:AJ114"/>
    <mergeCell ref="AL114:AM114"/>
    <mergeCell ref="J115:M115"/>
    <mergeCell ref="AI115:AJ115"/>
    <mergeCell ref="AL115:AM115"/>
    <mergeCell ref="J126:M126"/>
    <mergeCell ref="J127:M127"/>
    <mergeCell ref="J128:M128"/>
    <mergeCell ref="J129:M129"/>
    <mergeCell ref="J130:M130"/>
    <mergeCell ref="J131:M131"/>
    <mergeCell ref="J120:M120"/>
    <mergeCell ref="J121:M121"/>
    <mergeCell ref="J122:M122"/>
    <mergeCell ref="J123:M123"/>
    <mergeCell ref="J124:M124"/>
    <mergeCell ref="J125:M125"/>
    <mergeCell ref="J138:M138"/>
    <mergeCell ref="J139:M139"/>
    <mergeCell ref="J140:M140"/>
    <mergeCell ref="J141:M141"/>
    <mergeCell ref="J142:M142"/>
    <mergeCell ref="J143:M143"/>
    <mergeCell ref="J132:M132"/>
    <mergeCell ref="J133:M133"/>
    <mergeCell ref="J134:M134"/>
    <mergeCell ref="J135:M135"/>
    <mergeCell ref="J136:M136"/>
    <mergeCell ref="J137:M137"/>
    <mergeCell ref="J150:M150"/>
    <mergeCell ref="J151:M151"/>
    <mergeCell ref="J152:M152"/>
    <mergeCell ref="J153:M153"/>
    <mergeCell ref="J154:M154"/>
    <mergeCell ref="J155:M155"/>
    <mergeCell ref="J144:M144"/>
    <mergeCell ref="J145:M145"/>
    <mergeCell ref="J146:M146"/>
    <mergeCell ref="J147:M147"/>
    <mergeCell ref="J148:M148"/>
    <mergeCell ref="J149:M149"/>
    <mergeCell ref="J162:M162"/>
    <mergeCell ref="J163:M163"/>
    <mergeCell ref="J164:M164"/>
    <mergeCell ref="J165:M165"/>
    <mergeCell ref="J166:M166"/>
    <mergeCell ref="J167:M167"/>
    <mergeCell ref="J156:M156"/>
    <mergeCell ref="J157:M157"/>
    <mergeCell ref="J158:M158"/>
    <mergeCell ref="J159:M159"/>
    <mergeCell ref="J160:M160"/>
    <mergeCell ref="J161:M161"/>
    <mergeCell ref="J174:M174"/>
    <mergeCell ref="J175:M175"/>
    <mergeCell ref="J176:M176"/>
    <mergeCell ref="J177:M177"/>
    <mergeCell ref="J178:M178"/>
    <mergeCell ref="J179:M179"/>
    <mergeCell ref="J168:M168"/>
    <mergeCell ref="J169:M169"/>
    <mergeCell ref="J170:M170"/>
    <mergeCell ref="J171:M171"/>
    <mergeCell ref="J172:M172"/>
    <mergeCell ref="J173:M173"/>
    <mergeCell ref="J186:M186"/>
    <mergeCell ref="J187:M187"/>
    <mergeCell ref="J188:M188"/>
    <mergeCell ref="J189:M189"/>
    <mergeCell ref="J190:M190"/>
    <mergeCell ref="J191:M191"/>
    <mergeCell ref="J180:M180"/>
    <mergeCell ref="J181:M181"/>
    <mergeCell ref="J182:M182"/>
    <mergeCell ref="J183:M183"/>
    <mergeCell ref="J184:M184"/>
    <mergeCell ref="J185:M185"/>
    <mergeCell ref="J198:M198"/>
    <mergeCell ref="J199:M199"/>
    <mergeCell ref="J200:M200"/>
    <mergeCell ref="J201:M201"/>
    <mergeCell ref="J202:M202"/>
    <mergeCell ref="J203:M203"/>
    <mergeCell ref="J192:M192"/>
    <mergeCell ref="J193:M193"/>
    <mergeCell ref="J194:M194"/>
    <mergeCell ref="J195:M195"/>
    <mergeCell ref="J196:M196"/>
    <mergeCell ref="J197:M197"/>
    <mergeCell ref="J210:M210"/>
    <mergeCell ref="J211:M211"/>
    <mergeCell ref="J212:M212"/>
    <mergeCell ref="J213:M213"/>
    <mergeCell ref="J214:M214"/>
    <mergeCell ref="J215:M215"/>
    <mergeCell ref="J204:M204"/>
    <mergeCell ref="J205:M205"/>
    <mergeCell ref="J206:M206"/>
    <mergeCell ref="J207:M207"/>
    <mergeCell ref="J208:M208"/>
    <mergeCell ref="J209:M209"/>
  </mergeCells>
  <conditionalFormatting sqref="O18">
    <cfRule type="expression" dxfId="3" priority="39" stopIfTrue="1">
      <formula>#REF!=""</formula>
    </cfRule>
  </conditionalFormatting>
  <conditionalFormatting sqref="O17">
    <cfRule type="expression" dxfId="2" priority="30" stopIfTrue="1">
      <formula>#REF!=""</formula>
    </cfRule>
  </conditionalFormatting>
  <dataValidations count="3">
    <dataValidation type="list" operator="greaterThan" allowBlank="1" showInputMessage="1" showErrorMessage="1" sqref="WVQ983055:WVQ983056 H65551:H65552 JE65551:JE65552 TA65551:TA65552 ACW65551:ACW65552 AMS65551:AMS65552 AWO65551:AWO65552 BGK65551:BGK65552 BQG65551:BQG65552 CAC65551:CAC65552 CJY65551:CJY65552 CTU65551:CTU65552 DDQ65551:DDQ65552 DNM65551:DNM65552 DXI65551:DXI65552 EHE65551:EHE65552 ERA65551:ERA65552 FAW65551:FAW65552 FKS65551:FKS65552 FUO65551:FUO65552 GEK65551:GEK65552 GOG65551:GOG65552 GYC65551:GYC65552 HHY65551:HHY65552 HRU65551:HRU65552 IBQ65551:IBQ65552 ILM65551:ILM65552 IVI65551:IVI65552 JFE65551:JFE65552 JPA65551:JPA65552 JYW65551:JYW65552 KIS65551:KIS65552 KSO65551:KSO65552 LCK65551:LCK65552 LMG65551:LMG65552 LWC65551:LWC65552 MFY65551:MFY65552 MPU65551:MPU65552 MZQ65551:MZQ65552 NJM65551:NJM65552 NTI65551:NTI65552 ODE65551:ODE65552 ONA65551:ONA65552 OWW65551:OWW65552 PGS65551:PGS65552 PQO65551:PQO65552 QAK65551:QAK65552 QKG65551:QKG65552 QUC65551:QUC65552 RDY65551:RDY65552 RNU65551:RNU65552 RXQ65551:RXQ65552 SHM65551:SHM65552 SRI65551:SRI65552 TBE65551:TBE65552 TLA65551:TLA65552 TUW65551:TUW65552 UES65551:UES65552 UOO65551:UOO65552 UYK65551:UYK65552 VIG65551:VIG65552 VSC65551:VSC65552 WBY65551:WBY65552 WLU65551:WLU65552 WVQ65551:WVQ65552 H131087:H131088 JE131087:JE131088 TA131087:TA131088 ACW131087:ACW131088 AMS131087:AMS131088 AWO131087:AWO131088 BGK131087:BGK131088 BQG131087:BQG131088 CAC131087:CAC131088 CJY131087:CJY131088 CTU131087:CTU131088 DDQ131087:DDQ131088 DNM131087:DNM131088 DXI131087:DXI131088 EHE131087:EHE131088 ERA131087:ERA131088 FAW131087:FAW131088 FKS131087:FKS131088 FUO131087:FUO131088 GEK131087:GEK131088 GOG131087:GOG131088 GYC131087:GYC131088 HHY131087:HHY131088 HRU131087:HRU131088 IBQ131087:IBQ131088 ILM131087:ILM131088 IVI131087:IVI131088 JFE131087:JFE131088 JPA131087:JPA131088 JYW131087:JYW131088 KIS131087:KIS131088 KSO131087:KSO131088 LCK131087:LCK131088 LMG131087:LMG131088 LWC131087:LWC131088 MFY131087:MFY131088 MPU131087:MPU131088 MZQ131087:MZQ131088 NJM131087:NJM131088 NTI131087:NTI131088 ODE131087:ODE131088 ONA131087:ONA131088 OWW131087:OWW131088 PGS131087:PGS131088 PQO131087:PQO131088 QAK131087:QAK131088 QKG131087:QKG131088 QUC131087:QUC131088 RDY131087:RDY131088 RNU131087:RNU131088 RXQ131087:RXQ131088 SHM131087:SHM131088 SRI131087:SRI131088 TBE131087:TBE131088 TLA131087:TLA131088 TUW131087:TUW131088 UES131087:UES131088 UOO131087:UOO131088 UYK131087:UYK131088 VIG131087:VIG131088 VSC131087:VSC131088 WBY131087:WBY131088 WLU131087:WLU131088 WVQ131087:WVQ131088 H196623:H196624 JE196623:JE196624 TA196623:TA196624 ACW196623:ACW196624 AMS196623:AMS196624 AWO196623:AWO196624 BGK196623:BGK196624 BQG196623:BQG196624 CAC196623:CAC196624 CJY196623:CJY196624 CTU196623:CTU196624 DDQ196623:DDQ196624 DNM196623:DNM196624 DXI196623:DXI196624 EHE196623:EHE196624 ERA196623:ERA196624 FAW196623:FAW196624 FKS196623:FKS196624 FUO196623:FUO196624 GEK196623:GEK196624 GOG196623:GOG196624 GYC196623:GYC196624 HHY196623:HHY196624 HRU196623:HRU196624 IBQ196623:IBQ196624 ILM196623:ILM196624 IVI196623:IVI196624 JFE196623:JFE196624 JPA196623:JPA196624 JYW196623:JYW196624 KIS196623:KIS196624 KSO196623:KSO196624 LCK196623:LCK196624 LMG196623:LMG196624 LWC196623:LWC196624 MFY196623:MFY196624 MPU196623:MPU196624 MZQ196623:MZQ196624 NJM196623:NJM196624 NTI196623:NTI196624 ODE196623:ODE196624 ONA196623:ONA196624 OWW196623:OWW196624 PGS196623:PGS196624 PQO196623:PQO196624 QAK196623:QAK196624 QKG196623:QKG196624 QUC196623:QUC196624 RDY196623:RDY196624 RNU196623:RNU196624 RXQ196623:RXQ196624 SHM196623:SHM196624 SRI196623:SRI196624 TBE196623:TBE196624 TLA196623:TLA196624 TUW196623:TUW196624 UES196623:UES196624 UOO196623:UOO196624 UYK196623:UYK196624 VIG196623:VIG196624 VSC196623:VSC196624 WBY196623:WBY196624 WLU196623:WLU196624 WVQ196623:WVQ196624 H262159:H262160 JE262159:JE262160 TA262159:TA262160 ACW262159:ACW262160 AMS262159:AMS262160 AWO262159:AWO262160 BGK262159:BGK262160 BQG262159:BQG262160 CAC262159:CAC262160 CJY262159:CJY262160 CTU262159:CTU262160 DDQ262159:DDQ262160 DNM262159:DNM262160 DXI262159:DXI262160 EHE262159:EHE262160 ERA262159:ERA262160 FAW262159:FAW262160 FKS262159:FKS262160 FUO262159:FUO262160 GEK262159:GEK262160 GOG262159:GOG262160 GYC262159:GYC262160 HHY262159:HHY262160 HRU262159:HRU262160 IBQ262159:IBQ262160 ILM262159:ILM262160 IVI262159:IVI262160 JFE262159:JFE262160 JPA262159:JPA262160 JYW262159:JYW262160 KIS262159:KIS262160 KSO262159:KSO262160 LCK262159:LCK262160 LMG262159:LMG262160 LWC262159:LWC262160 MFY262159:MFY262160 MPU262159:MPU262160 MZQ262159:MZQ262160 NJM262159:NJM262160 NTI262159:NTI262160 ODE262159:ODE262160 ONA262159:ONA262160 OWW262159:OWW262160 PGS262159:PGS262160 PQO262159:PQO262160 QAK262159:QAK262160 QKG262159:QKG262160 QUC262159:QUC262160 RDY262159:RDY262160 RNU262159:RNU262160 RXQ262159:RXQ262160 SHM262159:SHM262160 SRI262159:SRI262160 TBE262159:TBE262160 TLA262159:TLA262160 TUW262159:TUW262160 UES262159:UES262160 UOO262159:UOO262160 UYK262159:UYK262160 VIG262159:VIG262160 VSC262159:VSC262160 WBY262159:WBY262160 WLU262159:WLU262160 WVQ262159:WVQ262160 H327695:H327696 JE327695:JE327696 TA327695:TA327696 ACW327695:ACW327696 AMS327695:AMS327696 AWO327695:AWO327696 BGK327695:BGK327696 BQG327695:BQG327696 CAC327695:CAC327696 CJY327695:CJY327696 CTU327695:CTU327696 DDQ327695:DDQ327696 DNM327695:DNM327696 DXI327695:DXI327696 EHE327695:EHE327696 ERA327695:ERA327696 FAW327695:FAW327696 FKS327695:FKS327696 FUO327695:FUO327696 GEK327695:GEK327696 GOG327695:GOG327696 GYC327695:GYC327696 HHY327695:HHY327696 HRU327695:HRU327696 IBQ327695:IBQ327696 ILM327695:ILM327696 IVI327695:IVI327696 JFE327695:JFE327696 JPA327695:JPA327696 JYW327695:JYW327696 KIS327695:KIS327696 KSO327695:KSO327696 LCK327695:LCK327696 LMG327695:LMG327696 LWC327695:LWC327696 MFY327695:MFY327696 MPU327695:MPU327696 MZQ327695:MZQ327696 NJM327695:NJM327696 NTI327695:NTI327696 ODE327695:ODE327696 ONA327695:ONA327696 OWW327695:OWW327696 PGS327695:PGS327696 PQO327695:PQO327696 QAK327695:QAK327696 QKG327695:QKG327696 QUC327695:QUC327696 RDY327695:RDY327696 RNU327695:RNU327696 RXQ327695:RXQ327696 SHM327695:SHM327696 SRI327695:SRI327696 TBE327695:TBE327696 TLA327695:TLA327696 TUW327695:TUW327696 UES327695:UES327696 UOO327695:UOO327696 UYK327695:UYK327696 VIG327695:VIG327696 VSC327695:VSC327696 WBY327695:WBY327696 WLU327695:WLU327696 WVQ327695:WVQ327696 H393231:H393232 JE393231:JE393232 TA393231:TA393232 ACW393231:ACW393232 AMS393231:AMS393232 AWO393231:AWO393232 BGK393231:BGK393232 BQG393231:BQG393232 CAC393231:CAC393232 CJY393231:CJY393232 CTU393231:CTU393232 DDQ393231:DDQ393232 DNM393231:DNM393232 DXI393231:DXI393232 EHE393231:EHE393232 ERA393231:ERA393232 FAW393231:FAW393232 FKS393231:FKS393232 FUO393231:FUO393232 GEK393231:GEK393232 GOG393231:GOG393232 GYC393231:GYC393232 HHY393231:HHY393232 HRU393231:HRU393232 IBQ393231:IBQ393232 ILM393231:ILM393232 IVI393231:IVI393232 JFE393231:JFE393232 JPA393231:JPA393232 JYW393231:JYW393232 KIS393231:KIS393232 KSO393231:KSO393232 LCK393231:LCK393232 LMG393231:LMG393232 LWC393231:LWC393232 MFY393231:MFY393232 MPU393231:MPU393232 MZQ393231:MZQ393232 NJM393231:NJM393232 NTI393231:NTI393232 ODE393231:ODE393232 ONA393231:ONA393232 OWW393231:OWW393232 PGS393231:PGS393232 PQO393231:PQO393232 QAK393231:QAK393232 QKG393231:QKG393232 QUC393231:QUC393232 RDY393231:RDY393232 RNU393231:RNU393232 RXQ393231:RXQ393232 SHM393231:SHM393232 SRI393231:SRI393232 TBE393231:TBE393232 TLA393231:TLA393232 TUW393231:TUW393232 UES393231:UES393232 UOO393231:UOO393232 UYK393231:UYK393232 VIG393231:VIG393232 VSC393231:VSC393232 WBY393231:WBY393232 WLU393231:WLU393232 WVQ393231:WVQ393232 H458767:H458768 JE458767:JE458768 TA458767:TA458768 ACW458767:ACW458768 AMS458767:AMS458768 AWO458767:AWO458768 BGK458767:BGK458768 BQG458767:BQG458768 CAC458767:CAC458768 CJY458767:CJY458768 CTU458767:CTU458768 DDQ458767:DDQ458768 DNM458767:DNM458768 DXI458767:DXI458768 EHE458767:EHE458768 ERA458767:ERA458768 FAW458767:FAW458768 FKS458767:FKS458768 FUO458767:FUO458768 GEK458767:GEK458768 GOG458767:GOG458768 GYC458767:GYC458768 HHY458767:HHY458768 HRU458767:HRU458768 IBQ458767:IBQ458768 ILM458767:ILM458768 IVI458767:IVI458768 JFE458767:JFE458768 JPA458767:JPA458768 JYW458767:JYW458768 KIS458767:KIS458768 KSO458767:KSO458768 LCK458767:LCK458768 LMG458767:LMG458768 LWC458767:LWC458768 MFY458767:MFY458768 MPU458767:MPU458768 MZQ458767:MZQ458768 NJM458767:NJM458768 NTI458767:NTI458768 ODE458767:ODE458768 ONA458767:ONA458768 OWW458767:OWW458768 PGS458767:PGS458768 PQO458767:PQO458768 QAK458767:QAK458768 QKG458767:QKG458768 QUC458767:QUC458768 RDY458767:RDY458768 RNU458767:RNU458768 RXQ458767:RXQ458768 SHM458767:SHM458768 SRI458767:SRI458768 TBE458767:TBE458768 TLA458767:TLA458768 TUW458767:TUW458768 UES458767:UES458768 UOO458767:UOO458768 UYK458767:UYK458768 VIG458767:VIG458768 VSC458767:VSC458768 WBY458767:WBY458768 WLU458767:WLU458768 WVQ458767:WVQ458768 H524303:H524304 JE524303:JE524304 TA524303:TA524304 ACW524303:ACW524304 AMS524303:AMS524304 AWO524303:AWO524304 BGK524303:BGK524304 BQG524303:BQG524304 CAC524303:CAC524304 CJY524303:CJY524304 CTU524303:CTU524304 DDQ524303:DDQ524304 DNM524303:DNM524304 DXI524303:DXI524304 EHE524303:EHE524304 ERA524303:ERA524304 FAW524303:FAW524304 FKS524303:FKS524304 FUO524303:FUO524304 GEK524303:GEK524304 GOG524303:GOG524304 GYC524303:GYC524304 HHY524303:HHY524304 HRU524303:HRU524304 IBQ524303:IBQ524304 ILM524303:ILM524304 IVI524303:IVI524304 JFE524303:JFE524304 JPA524303:JPA524304 JYW524303:JYW524304 KIS524303:KIS524304 KSO524303:KSO524304 LCK524303:LCK524304 LMG524303:LMG524304 LWC524303:LWC524304 MFY524303:MFY524304 MPU524303:MPU524304 MZQ524303:MZQ524304 NJM524303:NJM524304 NTI524303:NTI524304 ODE524303:ODE524304 ONA524303:ONA524304 OWW524303:OWW524304 PGS524303:PGS524304 PQO524303:PQO524304 QAK524303:QAK524304 QKG524303:QKG524304 QUC524303:QUC524304 RDY524303:RDY524304 RNU524303:RNU524304 RXQ524303:RXQ524304 SHM524303:SHM524304 SRI524303:SRI524304 TBE524303:TBE524304 TLA524303:TLA524304 TUW524303:TUW524304 UES524303:UES524304 UOO524303:UOO524304 UYK524303:UYK524304 VIG524303:VIG524304 VSC524303:VSC524304 WBY524303:WBY524304 WLU524303:WLU524304 WVQ524303:WVQ524304 H589839:H589840 JE589839:JE589840 TA589839:TA589840 ACW589839:ACW589840 AMS589839:AMS589840 AWO589839:AWO589840 BGK589839:BGK589840 BQG589839:BQG589840 CAC589839:CAC589840 CJY589839:CJY589840 CTU589839:CTU589840 DDQ589839:DDQ589840 DNM589839:DNM589840 DXI589839:DXI589840 EHE589839:EHE589840 ERA589839:ERA589840 FAW589839:FAW589840 FKS589839:FKS589840 FUO589839:FUO589840 GEK589839:GEK589840 GOG589839:GOG589840 GYC589839:GYC589840 HHY589839:HHY589840 HRU589839:HRU589840 IBQ589839:IBQ589840 ILM589839:ILM589840 IVI589839:IVI589840 JFE589839:JFE589840 JPA589839:JPA589840 JYW589839:JYW589840 KIS589839:KIS589840 KSO589839:KSO589840 LCK589839:LCK589840 LMG589839:LMG589840 LWC589839:LWC589840 MFY589839:MFY589840 MPU589839:MPU589840 MZQ589839:MZQ589840 NJM589839:NJM589840 NTI589839:NTI589840 ODE589839:ODE589840 ONA589839:ONA589840 OWW589839:OWW589840 PGS589839:PGS589840 PQO589839:PQO589840 QAK589839:QAK589840 QKG589839:QKG589840 QUC589839:QUC589840 RDY589839:RDY589840 RNU589839:RNU589840 RXQ589839:RXQ589840 SHM589839:SHM589840 SRI589839:SRI589840 TBE589839:TBE589840 TLA589839:TLA589840 TUW589839:TUW589840 UES589839:UES589840 UOO589839:UOO589840 UYK589839:UYK589840 VIG589839:VIG589840 VSC589839:VSC589840 WBY589839:WBY589840 WLU589839:WLU589840 WVQ589839:WVQ589840 H655375:H655376 JE655375:JE655376 TA655375:TA655376 ACW655375:ACW655376 AMS655375:AMS655376 AWO655375:AWO655376 BGK655375:BGK655376 BQG655375:BQG655376 CAC655375:CAC655376 CJY655375:CJY655376 CTU655375:CTU655376 DDQ655375:DDQ655376 DNM655375:DNM655376 DXI655375:DXI655376 EHE655375:EHE655376 ERA655375:ERA655376 FAW655375:FAW655376 FKS655375:FKS655376 FUO655375:FUO655376 GEK655375:GEK655376 GOG655375:GOG655376 GYC655375:GYC655376 HHY655375:HHY655376 HRU655375:HRU655376 IBQ655375:IBQ655376 ILM655375:ILM655376 IVI655375:IVI655376 JFE655375:JFE655376 JPA655375:JPA655376 JYW655375:JYW655376 KIS655375:KIS655376 KSO655375:KSO655376 LCK655375:LCK655376 LMG655375:LMG655376 LWC655375:LWC655376 MFY655375:MFY655376 MPU655375:MPU655376 MZQ655375:MZQ655376 NJM655375:NJM655376 NTI655375:NTI655376 ODE655375:ODE655376 ONA655375:ONA655376 OWW655375:OWW655376 PGS655375:PGS655376 PQO655375:PQO655376 QAK655375:QAK655376 QKG655375:QKG655376 QUC655375:QUC655376 RDY655375:RDY655376 RNU655375:RNU655376 RXQ655375:RXQ655376 SHM655375:SHM655376 SRI655375:SRI655376 TBE655375:TBE655376 TLA655375:TLA655376 TUW655375:TUW655376 UES655375:UES655376 UOO655375:UOO655376 UYK655375:UYK655376 VIG655375:VIG655376 VSC655375:VSC655376 WBY655375:WBY655376 WLU655375:WLU655376 WVQ655375:WVQ655376 H720911:H720912 JE720911:JE720912 TA720911:TA720912 ACW720911:ACW720912 AMS720911:AMS720912 AWO720911:AWO720912 BGK720911:BGK720912 BQG720911:BQG720912 CAC720911:CAC720912 CJY720911:CJY720912 CTU720911:CTU720912 DDQ720911:DDQ720912 DNM720911:DNM720912 DXI720911:DXI720912 EHE720911:EHE720912 ERA720911:ERA720912 FAW720911:FAW720912 FKS720911:FKS720912 FUO720911:FUO720912 GEK720911:GEK720912 GOG720911:GOG720912 GYC720911:GYC720912 HHY720911:HHY720912 HRU720911:HRU720912 IBQ720911:IBQ720912 ILM720911:ILM720912 IVI720911:IVI720912 JFE720911:JFE720912 JPA720911:JPA720912 JYW720911:JYW720912 KIS720911:KIS720912 KSO720911:KSO720912 LCK720911:LCK720912 LMG720911:LMG720912 LWC720911:LWC720912 MFY720911:MFY720912 MPU720911:MPU720912 MZQ720911:MZQ720912 NJM720911:NJM720912 NTI720911:NTI720912 ODE720911:ODE720912 ONA720911:ONA720912 OWW720911:OWW720912 PGS720911:PGS720912 PQO720911:PQO720912 QAK720911:QAK720912 QKG720911:QKG720912 QUC720911:QUC720912 RDY720911:RDY720912 RNU720911:RNU720912 RXQ720911:RXQ720912 SHM720911:SHM720912 SRI720911:SRI720912 TBE720911:TBE720912 TLA720911:TLA720912 TUW720911:TUW720912 UES720911:UES720912 UOO720911:UOO720912 UYK720911:UYK720912 VIG720911:VIG720912 VSC720911:VSC720912 WBY720911:WBY720912 WLU720911:WLU720912 WVQ720911:WVQ720912 H786447:H786448 JE786447:JE786448 TA786447:TA786448 ACW786447:ACW786448 AMS786447:AMS786448 AWO786447:AWO786448 BGK786447:BGK786448 BQG786447:BQG786448 CAC786447:CAC786448 CJY786447:CJY786448 CTU786447:CTU786448 DDQ786447:DDQ786448 DNM786447:DNM786448 DXI786447:DXI786448 EHE786447:EHE786448 ERA786447:ERA786448 FAW786447:FAW786448 FKS786447:FKS786448 FUO786447:FUO786448 GEK786447:GEK786448 GOG786447:GOG786448 GYC786447:GYC786448 HHY786447:HHY786448 HRU786447:HRU786448 IBQ786447:IBQ786448 ILM786447:ILM786448 IVI786447:IVI786448 JFE786447:JFE786448 JPA786447:JPA786448 JYW786447:JYW786448 KIS786447:KIS786448 KSO786447:KSO786448 LCK786447:LCK786448 LMG786447:LMG786448 LWC786447:LWC786448 MFY786447:MFY786448 MPU786447:MPU786448 MZQ786447:MZQ786448 NJM786447:NJM786448 NTI786447:NTI786448 ODE786447:ODE786448 ONA786447:ONA786448 OWW786447:OWW786448 PGS786447:PGS786448 PQO786447:PQO786448 QAK786447:QAK786448 QKG786447:QKG786448 QUC786447:QUC786448 RDY786447:RDY786448 RNU786447:RNU786448 RXQ786447:RXQ786448 SHM786447:SHM786448 SRI786447:SRI786448 TBE786447:TBE786448 TLA786447:TLA786448 TUW786447:TUW786448 UES786447:UES786448 UOO786447:UOO786448 UYK786447:UYK786448 VIG786447:VIG786448 VSC786447:VSC786448 WBY786447:WBY786448 WLU786447:WLU786448 WVQ786447:WVQ786448 H851983:H851984 JE851983:JE851984 TA851983:TA851984 ACW851983:ACW851984 AMS851983:AMS851984 AWO851983:AWO851984 BGK851983:BGK851984 BQG851983:BQG851984 CAC851983:CAC851984 CJY851983:CJY851984 CTU851983:CTU851984 DDQ851983:DDQ851984 DNM851983:DNM851984 DXI851983:DXI851984 EHE851983:EHE851984 ERA851983:ERA851984 FAW851983:FAW851984 FKS851983:FKS851984 FUO851983:FUO851984 GEK851983:GEK851984 GOG851983:GOG851984 GYC851983:GYC851984 HHY851983:HHY851984 HRU851983:HRU851984 IBQ851983:IBQ851984 ILM851983:ILM851984 IVI851983:IVI851984 JFE851983:JFE851984 JPA851983:JPA851984 JYW851983:JYW851984 KIS851983:KIS851984 KSO851983:KSO851984 LCK851983:LCK851984 LMG851983:LMG851984 LWC851983:LWC851984 MFY851983:MFY851984 MPU851983:MPU851984 MZQ851983:MZQ851984 NJM851983:NJM851984 NTI851983:NTI851984 ODE851983:ODE851984 ONA851983:ONA851984 OWW851983:OWW851984 PGS851983:PGS851984 PQO851983:PQO851984 QAK851983:QAK851984 QKG851983:QKG851984 QUC851983:QUC851984 RDY851983:RDY851984 RNU851983:RNU851984 RXQ851983:RXQ851984 SHM851983:SHM851984 SRI851983:SRI851984 TBE851983:TBE851984 TLA851983:TLA851984 TUW851983:TUW851984 UES851983:UES851984 UOO851983:UOO851984 UYK851983:UYK851984 VIG851983:VIG851984 VSC851983:VSC851984 WBY851983:WBY851984 WLU851983:WLU851984 WVQ851983:WVQ851984 H917519:H917520 JE917519:JE917520 TA917519:TA917520 ACW917519:ACW917520 AMS917519:AMS917520 AWO917519:AWO917520 BGK917519:BGK917520 BQG917519:BQG917520 CAC917519:CAC917520 CJY917519:CJY917520 CTU917519:CTU917520 DDQ917519:DDQ917520 DNM917519:DNM917520 DXI917519:DXI917520 EHE917519:EHE917520 ERA917519:ERA917520 FAW917519:FAW917520 FKS917519:FKS917520 FUO917519:FUO917520 GEK917519:GEK917520 GOG917519:GOG917520 GYC917519:GYC917520 HHY917519:HHY917520 HRU917519:HRU917520 IBQ917519:IBQ917520 ILM917519:ILM917520 IVI917519:IVI917520 JFE917519:JFE917520 JPA917519:JPA917520 JYW917519:JYW917520 KIS917519:KIS917520 KSO917519:KSO917520 LCK917519:LCK917520 LMG917519:LMG917520 LWC917519:LWC917520 MFY917519:MFY917520 MPU917519:MPU917520 MZQ917519:MZQ917520 NJM917519:NJM917520 NTI917519:NTI917520 ODE917519:ODE917520 ONA917519:ONA917520 OWW917519:OWW917520 PGS917519:PGS917520 PQO917519:PQO917520 QAK917519:QAK917520 QKG917519:QKG917520 QUC917519:QUC917520 RDY917519:RDY917520 RNU917519:RNU917520 RXQ917519:RXQ917520 SHM917519:SHM917520 SRI917519:SRI917520 TBE917519:TBE917520 TLA917519:TLA917520 TUW917519:TUW917520 UES917519:UES917520 UOO917519:UOO917520 UYK917519:UYK917520 VIG917519:VIG917520 VSC917519:VSC917520 WBY917519:WBY917520 WLU917519:WLU917520 WVQ917519:WVQ917520 H983055:H983056 JE983055:JE983056 TA983055:TA983056 ACW983055:ACW983056 AMS983055:AMS983056 AWO983055:AWO983056 BGK983055:BGK983056 BQG983055:BQG983056 CAC983055:CAC983056 CJY983055:CJY983056 CTU983055:CTU983056 DDQ983055:DDQ983056 DNM983055:DNM983056 DXI983055:DXI983056 EHE983055:EHE983056 ERA983055:ERA983056 FAW983055:FAW983056 FKS983055:FKS983056 FUO983055:FUO983056 GEK983055:GEK983056 GOG983055:GOG983056 GYC983055:GYC983056 HHY983055:HHY983056 HRU983055:HRU983056 IBQ983055:IBQ983056 ILM983055:ILM983056 IVI983055:IVI983056 JFE983055:JFE983056 JPA983055:JPA983056 JYW983055:JYW983056 KIS983055:KIS983056 KSO983055:KSO983056 LCK983055:LCK983056 LMG983055:LMG983056 LWC983055:LWC983056 MFY983055:MFY983056 MPU983055:MPU983056 MZQ983055:MZQ983056 NJM983055:NJM983056 NTI983055:NTI983056 ODE983055:ODE983056 ONA983055:ONA983056 OWW983055:OWW983056 PGS983055:PGS983056 PQO983055:PQO983056 QAK983055:QAK983056 QKG983055:QKG983056 QUC983055:QUC983056 RDY983055:RDY983056 RNU983055:RNU983056 RXQ983055:RXQ983056 SHM983055:SHM983056 SRI983055:SRI983056 TBE983055:TBE983056 TLA983055:TLA983056 TUW983055:TUW983056 UES983055:UES983056 UOO983055:UOO983056 UYK983055:UYK983056 VIG983055:VIG983056 VSC983055:VSC983056 WBY983055:WBY983056 WLU983055:WLU983056 WVQ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formula1>"0%,5%,12%,18%,28%"</formula1>
    </dataValidation>
    <dataValidation type="whole" operator="greaterThan" allowBlank="1" showInputMessage="1" showErrorMessage="1" sqref="WVO983055:WVO983056 F65551:F65552 JC65551:JC65552 SY65551:SY65552 ACU65551:ACU65552 AMQ65551:AMQ65552 AWM65551:AWM65552 BGI65551:BGI65552 BQE65551:BQE65552 CAA65551:CAA65552 CJW65551:CJW65552 CTS65551:CTS65552 DDO65551:DDO65552 DNK65551:DNK65552 DXG65551:DXG65552 EHC65551:EHC65552 EQY65551:EQY65552 FAU65551:FAU65552 FKQ65551:FKQ65552 FUM65551:FUM65552 GEI65551:GEI65552 GOE65551:GOE65552 GYA65551:GYA65552 HHW65551:HHW65552 HRS65551:HRS65552 IBO65551:IBO65552 ILK65551:ILK65552 IVG65551:IVG65552 JFC65551:JFC65552 JOY65551:JOY65552 JYU65551:JYU65552 KIQ65551:KIQ65552 KSM65551:KSM65552 LCI65551:LCI65552 LME65551:LME65552 LWA65551:LWA65552 MFW65551:MFW65552 MPS65551:MPS65552 MZO65551:MZO65552 NJK65551:NJK65552 NTG65551:NTG65552 ODC65551:ODC65552 OMY65551:OMY65552 OWU65551:OWU65552 PGQ65551:PGQ65552 PQM65551:PQM65552 QAI65551:QAI65552 QKE65551:QKE65552 QUA65551:QUA65552 RDW65551:RDW65552 RNS65551:RNS65552 RXO65551:RXO65552 SHK65551:SHK65552 SRG65551:SRG65552 TBC65551:TBC65552 TKY65551:TKY65552 TUU65551:TUU65552 UEQ65551:UEQ65552 UOM65551:UOM65552 UYI65551:UYI65552 VIE65551:VIE65552 VSA65551:VSA65552 WBW65551:WBW65552 WLS65551:WLS65552 WVO65551:WVO65552 F131087:F131088 JC131087:JC131088 SY131087:SY131088 ACU131087:ACU131088 AMQ131087:AMQ131088 AWM131087:AWM131088 BGI131087:BGI131088 BQE131087:BQE131088 CAA131087:CAA131088 CJW131087:CJW131088 CTS131087:CTS131088 DDO131087:DDO131088 DNK131087:DNK131088 DXG131087:DXG131088 EHC131087:EHC131088 EQY131087:EQY131088 FAU131087:FAU131088 FKQ131087:FKQ131088 FUM131087:FUM131088 GEI131087:GEI131088 GOE131087:GOE131088 GYA131087:GYA131088 HHW131087:HHW131088 HRS131087:HRS131088 IBO131087:IBO131088 ILK131087:ILK131088 IVG131087:IVG131088 JFC131087:JFC131088 JOY131087:JOY131088 JYU131087:JYU131088 KIQ131087:KIQ131088 KSM131087:KSM131088 LCI131087:LCI131088 LME131087:LME131088 LWA131087:LWA131088 MFW131087:MFW131088 MPS131087:MPS131088 MZO131087:MZO131088 NJK131087:NJK131088 NTG131087:NTG131088 ODC131087:ODC131088 OMY131087:OMY131088 OWU131087:OWU131088 PGQ131087:PGQ131088 PQM131087:PQM131088 QAI131087:QAI131088 QKE131087:QKE131088 QUA131087:QUA131088 RDW131087:RDW131088 RNS131087:RNS131088 RXO131087:RXO131088 SHK131087:SHK131088 SRG131087:SRG131088 TBC131087:TBC131088 TKY131087:TKY131088 TUU131087:TUU131088 UEQ131087:UEQ131088 UOM131087:UOM131088 UYI131087:UYI131088 VIE131087:VIE131088 VSA131087:VSA131088 WBW131087:WBW131088 WLS131087:WLS131088 WVO131087:WVO131088 F196623:F196624 JC196623:JC196624 SY196623:SY196624 ACU196623:ACU196624 AMQ196623:AMQ196624 AWM196623:AWM196624 BGI196623:BGI196624 BQE196623:BQE196624 CAA196623:CAA196624 CJW196623:CJW196624 CTS196623:CTS196624 DDO196623:DDO196624 DNK196623:DNK196624 DXG196623:DXG196624 EHC196623:EHC196624 EQY196623:EQY196624 FAU196623:FAU196624 FKQ196623:FKQ196624 FUM196623:FUM196624 GEI196623:GEI196624 GOE196623:GOE196624 GYA196623:GYA196624 HHW196623:HHW196624 HRS196623:HRS196624 IBO196623:IBO196624 ILK196623:ILK196624 IVG196623:IVG196624 JFC196623:JFC196624 JOY196623:JOY196624 JYU196623:JYU196624 KIQ196623:KIQ196624 KSM196623:KSM196624 LCI196623:LCI196624 LME196623:LME196624 LWA196623:LWA196624 MFW196623:MFW196624 MPS196623:MPS196624 MZO196623:MZO196624 NJK196623:NJK196624 NTG196623:NTG196624 ODC196623:ODC196624 OMY196623:OMY196624 OWU196623:OWU196624 PGQ196623:PGQ196624 PQM196623:PQM196624 QAI196623:QAI196624 QKE196623:QKE196624 QUA196623:QUA196624 RDW196623:RDW196624 RNS196623:RNS196624 RXO196623:RXO196624 SHK196623:SHK196624 SRG196623:SRG196624 TBC196623:TBC196624 TKY196623:TKY196624 TUU196623:TUU196624 UEQ196623:UEQ196624 UOM196623:UOM196624 UYI196623:UYI196624 VIE196623:VIE196624 VSA196623:VSA196624 WBW196623:WBW196624 WLS196623:WLS196624 WVO196623:WVO196624 F262159:F262160 JC262159:JC262160 SY262159:SY262160 ACU262159:ACU262160 AMQ262159:AMQ262160 AWM262159:AWM262160 BGI262159:BGI262160 BQE262159:BQE262160 CAA262159:CAA262160 CJW262159:CJW262160 CTS262159:CTS262160 DDO262159:DDO262160 DNK262159:DNK262160 DXG262159:DXG262160 EHC262159:EHC262160 EQY262159:EQY262160 FAU262159:FAU262160 FKQ262159:FKQ262160 FUM262159:FUM262160 GEI262159:GEI262160 GOE262159:GOE262160 GYA262159:GYA262160 HHW262159:HHW262160 HRS262159:HRS262160 IBO262159:IBO262160 ILK262159:ILK262160 IVG262159:IVG262160 JFC262159:JFC262160 JOY262159:JOY262160 JYU262159:JYU262160 KIQ262159:KIQ262160 KSM262159:KSM262160 LCI262159:LCI262160 LME262159:LME262160 LWA262159:LWA262160 MFW262159:MFW262160 MPS262159:MPS262160 MZO262159:MZO262160 NJK262159:NJK262160 NTG262159:NTG262160 ODC262159:ODC262160 OMY262159:OMY262160 OWU262159:OWU262160 PGQ262159:PGQ262160 PQM262159:PQM262160 QAI262159:QAI262160 QKE262159:QKE262160 QUA262159:QUA262160 RDW262159:RDW262160 RNS262159:RNS262160 RXO262159:RXO262160 SHK262159:SHK262160 SRG262159:SRG262160 TBC262159:TBC262160 TKY262159:TKY262160 TUU262159:TUU262160 UEQ262159:UEQ262160 UOM262159:UOM262160 UYI262159:UYI262160 VIE262159:VIE262160 VSA262159:VSA262160 WBW262159:WBW262160 WLS262159:WLS262160 WVO262159:WVO262160 F327695:F327696 JC327695:JC327696 SY327695:SY327696 ACU327695:ACU327696 AMQ327695:AMQ327696 AWM327695:AWM327696 BGI327695:BGI327696 BQE327695:BQE327696 CAA327695:CAA327696 CJW327695:CJW327696 CTS327695:CTS327696 DDO327695:DDO327696 DNK327695:DNK327696 DXG327695:DXG327696 EHC327695:EHC327696 EQY327695:EQY327696 FAU327695:FAU327696 FKQ327695:FKQ327696 FUM327695:FUM327696 GEI327695:GEI327696 GOE327695:GOE327696 GYA327695:GYA327696 HHW327695:HHW327696 HRS327695:HRS327696 IBO327695:IBO327696 ILK327695:ILK327696 IVG327695:IVG327696 JFC327695:JFC327696 JOY327695:JOY327696 JYU327695:JYU327696 KIQ327695:KIQ327696 KSM327695:KSM327696 LCI327695:LCI327696 LME327695:LME327696 LWA327695:LWA327696 MFW327695:MFW327696 MPS327695:MPS327696 MZO327695:MZO327696 NJK327695:NJK327696 NTG327695:NTG327696 ODC327695:ODC327696 OMY327695:OMY327696 OWU327695:OWU327696 PGQ327695:PGQ327696 PQM327695:PQM327696 QAI327695:QAI327696 QKE327695:QKE327696 QUA327695:QUA327696 RDW327695:RDW327696 RNS327695:RNS327696 RXO327695:RXO327696 SHK327695:SHK327696 SRG327695:SRG327696 TBC327695:TBC327696 TKY327695:TKY327696 TUU327695:TUU327696 UEQ327695:UEQ327696 UOM327695:UOM327696 UYI327695:UYI327696 VIE327695:VIE327696 VSA327695:VSA327696 WBW327695:WBW327696 WLS327695:WLS327696 WVO327695:WVO327696 F393231:F393232 JC393231:JC393232 SY393231:SY393232 ACU393231:ACU393232 AMQ393231:AMQ393232 AWM393231:AWM393232 BGI393231:BGI393232 BQE393231:BQE393232 CAA393231:CAA393232 CJW393231:CJW393232 CTS393231:CTS393232 DDO393231:DDO393232 DNK393231:DNK393232 DXG393231:DXG393232 EHC393231:EHC393232 EQY393231:EQY393232 FAU393231:FAU393232 FKQ393231:FKQ393232 FUM393231:FUM393232 GEI393231:GEI393232 GOE393231:GOE393232 GYA393231:GYA393232 HHW393231:HHW393232 HRS393231:HRS393232 IBO393231:IBO393232 ILK393231:ILK393232 IVG393231:IVG393232 JFC393231:JFC393232 JOY393231:JOY393232 JYU393231:JYU393232 KIQ393231:KIQ393232 KSM393231:KSM393232 LCI393231:LCI393232 LME393231:LME393232 LWA393231:LWA393232 MFW393231:MFW393232 MPS393231:MPS393232 MZO393231:MZO393232 NJK393231:NJK393232 NTG393231:NTG393232 ODC393231:ODC393232 OMY393231:OMY393232 OWU393231:OWU393232 PGQ393231:PGQ393232 PQM393231:PQM393232 QAI393231:QAI393232 QKE393231:QKE393232 QUA393231:QUA393232 RDW393231:RDW393232 RNS393231:RNS393232 RXO393231:RXO393232 SHK393231:SHK393232 SRG393231:SRG393232 TBC393231:TBC393232 TKY393231:TKY393232 TUU393231:TUU393232 UEQ393231:UEQ393232 UOM393231:UOM393232 UYI393231:UYI393232 VIE393231:VIE393232 VSA393231:VSA393232 WBW393231:WBW393232 WLS393231:WLS393232 WVO393231:WVO393232 F458767:F458768 JC458767:JC458768 SY458767:SY458768 ACU458767:ACU458768 AMQ458767:AMQ458768 AWM458767:AWM458768 BGI458767:BGI458768 BQE458767:BQE458768 CAA458767:CAA458768 CJW458767:CJW458768 CTS458767:CTS458768 DDO458767:DDO458768 DNK458767:DNK458768 DXG458767:DXG458768 EHC458767:EHC458768 EQY458767:EQY458768 FAU458767:FAU458768 FKQ458767:FKQ458768 FUM458767:FUM458768 GEI458767:GEI458768 GOE458767:GOE458768 GYA458767:GYA458768 HHW458767:HHW458768 HRS458767:HRS458768 IBO458767:IBO458768 ILK458767:ILK458768 IVG458767:IVG458768 JFC458767:JFC458768 JOY458767:JOY458768 JYU458767:JYU458768 KIQ458767:KIQ458768 KSM458767:KSM458768 LCI458767:LCI458768 LME458767:LME458768 LWA458767:LWA458768 MFW458767:MFW458768 MPS458767:MPS458768 MZO458767:MZO458768 NJK458767:NJK458768 NTG458767:NTG458768 ODC458767:ODC458768 OMY458767:OMY458768 OWU458767:OWU458768 PGQ458767:PGQ458768 PQM458767:PQM458768 QAI458767:QAI458768 QKE458767:QKE458768 QUA458767:QUA458768 RDW458767:RDW458768 RNS458767:RNS458768 RXO458767:RXO458768 SHK458767:SHK458768 SRG458767:SRG458768 TBC458767:TBC458768 TKY458767:TKY458768 TUU458767:TUU458768 UEQ458767:UEQ458768 UOM458767:UOM458768 UYI458767:UYI458768 VIE458767:VIE458768 VSA458767:VSA458768 WBW458767:WBW458768 WLS458767:WLS458768 WVO458767:WVO458768 F524303:F524304 JC524303:JC524304 SY524303:SY524304 ACU524303:ACU524304 AMQ524303:AMQ524304 AWM524303:AWM524304 BGI524303:BGI524304 BQE524303:BQE524304 CAA524303:CAA524304 CJW524303:CJW524304 CTS524303:CTS524304 DDO524303:DDO524304 DNK524303:DNK524304 DXG524303:DXG524304 EHC524303:EHC524304 EQY524303:EQY524304 FAU524303:FAU524304 FKQ524303:FKQ524304 FUM524303:FUM524304 GEI524303:GEI524304 GOE524303:GOE524304 GYA524303:GYA524304 HHW524303:HHW524304 HRS524303:HRS524304 IBO524303:IBO524304 ILK524303:ILK524304 IVG524303:IVG524304 JFC524303:JFC524304 JOY524303:JOY524304 JYU524303:JYU524304 KIQ524303:KIQ524304 KSM524303:KSM524304 LCI524303:LCI524304 LME524303:LME524304 LWA524303:LWA524304 MFW524303:MFW524304 MPS524303:MPS524304 MZO524303:MZO524304 NJK524303:NJK524304 NTG524303:NTG524304 ODC524303:ODC524304 OMY524303:OMY524304 OWU524303:OWU524304 PGQ524303:PGQ524304 PQM524303:PQM524304 QAI524303:QAI524304 QKE524303:QKE524304 QUA524303:QUA524304 RDW524303:RDW524304 RNS524303:RNS524304 RXO524303:RXO524304 SHK524303:SHK524304 SRG524303:SRG524304 TBC524303:TBC524304 TKY524303:TKY524304 TUU524303:TUU524304 UEQ524303:UEQ524304 UOM524303:UOM524304 UYI524303:UYI524304 VIE524303:VIE524304 VSA524303:VSA524304 WBW524303:WBW524304 WLS524303:WLS524304 WVO524303:WVO524304 F589839:F589840 JC589839:JC589840 SY589839:SY589840 ACU589839:ACU589840 AMQ589839:AMQ589840 AWM589839:AWM589840 BGI589839:BGI589840 BQE589839:BQE589840 CAA589839:CAA589840 CJW589839:CJW589840 CTS589839:CTS589840 DDO589839:DDO589840 DNK589839:DNK589840 DXG589839:DXG589840 EHC589839:EHC589840 EQY589839:EQY589840 FAU589839:FAU589840 FKQ589839:FKQ589840 FUM589839:FUM589840 GEI589839:GEI589840 GOE589839:GOE589840 GYA589839:GYA589840 HHW589839:HHW589840 HRS589839:HRS589840 IBO589839:IBO589840 ILK589839:ILK589840 IVG589839:IVG589840 JFC589839:JFC589840 JOY589839:JOY589840 JYU589839:JYU589840 KIQ589839:KIQ589840 KSM589839:KSM589840 LCI589839:LCI589840 LME589839:LME589840 LWA589839:LWA589840 MFW589839:MFW589840 MPS589839:MPS589840 MZO589839:MZO589840 NJK589839:NJK589840 NTG589839:NTG589840 ODC589839:ODC589840 OMY589839:OMY589840 OWU589839:OWU589840 PGQ589839:PGQ589840 PQM589839:PQM589840 QAI589839:QAI589840 QKE589839:QKE589840 QUA589839:QUA589840 RDW589839:RDW589840 RNS589839:RNS589840 RXO589839:RXO589840 SHK589839:SHK589840 SRG589839:SRG589840 TBC589839:TBC589840 TKY589839:TKY589840 TUU589839:TUU589840 UEQ589839:UEQ589840 UOM589839:UOM589840 UYI589839:UYI589840 VIE589839:VIE589840 VSA589839:VSA589840 WBW589839:WBW589840 WLS589839:WLS589840 WVO589839:WVO589840 F655375:F655376 JC655375:JC655376 SY655375:SY655376 ACU655375:ACU655376 AMQ655375:AMQ655376 AWM655375:AWM655376 BGI655375:BGI655376 BQE655375:BQE655376 CAA655375:CAA655376 CJW655375:CJW655376 CTS655375:CTS655376 DDO655375:DDO655376 DNK655375:DNK655376 DXG655375:DXG655376 EHC655375:EHC655376 EQY655375:EQY655376 FAU655375:FAU655376 FKQ655375:FKQ655376 FUM655375:FUM655376 GEI655375:GEI655376 GOE655375:GOE655376 GYA655375:GYA655376 HHW655375:HHW655376 HRS655375:HRS655376 IBO655375:IBO655376 ILK655375:ILK655376 IVG655375:IVG655376 JFC655375:JFC655376 JOY655375:JOY655376 JYU655375:JYU655376 KIQ655375:KIQ655376 KSM655375:KSM655376 LCI655375:LCI655376 LME655375:LME655376 LWA655375:LWA655376 MFW655375:MFW655376 MPS655375:MPS655376 MZO655375:MZO655376 NJK655375:NJK655376 NTG655375:NTG655376 ODC655375:ODC655376 OMY655375:OMY655376 OWU655375:OWU655376 PGQ655375:PGQ655376 PQM655375:PQM655376 QAI655375:QAI655376 QKE655375:QKE655376 QUA655375:QUA655376 RDW655375:RDW655376 RNS655375:RNS655376 RXO655375:RXO655376 SHK655375:SHK655376 SRG655375:SRG655376 TBC655375:TBC655376 TKY655375:TKY655376 TUU655375:TUU655376 UEQ655375:UEQ655376 UOM655375:UOM655376 UYI655375:UYI655376 VIE655375:VIE655376 VSA655375:VSA655376 WBW655375:WBW655376 WLS655375:WLS655376 WVO655375:WVO655376 F720911:F720912 JC720911:JC720912 SY720911:SY720912 ACU720911:ACU720912 AMQ720911:AMQ720912 AWM720911:AWM720912 BGI720911:BGI720912 BQE720911:BQE720912 CAA720911:CAA720912 CJW720911:CJW720912 CTS720911:CTS720912 DDO720911:DDO720912 DNK720911:DNK720912 DXG720911:DXG720912 EHC720911:EHC720912 EQY720911:EQY720912 FAU720911:FAU720912 FKQ720911:FKQ720912 FUM720911:FUM720912 GEI720911:GEI720912 GOE720911:GOE720912 GYA720911:GYA720912 HHW720911:HHW720912 HRS720911:HRS720912 IBO720911:IBO720912 ILK720911:ILK720912 IVG720911:IVG720912 JFC720911:JFC720912 JOY720911:JOY720912 JYU720911:JYU720912 KIQ720911:KIQ720912 KSM720911:KSM720912 LCI720911:LCI720912 LME720911:LME720912 LWA720911:LWA720912 MFW720911:MFW720912 MPS720911:MPS720912 MZO720911:MZO720912 NJK720911:NJK720912 NTG720911:NTG720912 ODC720911:ODC720912 OMY720911:OMY720912 OWU720911:OWU720912 PGQ720911:PGQ720912 PQM720911:PQM720912 QAI720911:QAI720912 QKE720911:QKE720912 QUA720911:QUA720912 RDW720911:RDW720912 RNS720911:RNS720912 RXO720911:RXO720912 SHK720911:SHK720912 SRG720911:SRG720912 TBC720911:TBC720912 TKY720911:TKY720912 TUU720911:TUU720912 UEQ720911:UEQ720912 UOM720911:UOM720912 UYI720911:UYI720912 VIE720911:VIE720912 VSA720911:VSA720912 WBW720911:WBW720912 WLS720911:WLS720912 WVO720911:WVO720912 F786447:F786448 JC786447:JC786448 SY786447:SY786448 ACU786447:ACU786448 AMQ786447:AMQ786448 AWM786447:AWM786448 BGI786447:BGI786448 BQE786447:BQE786448 CAA786447:CAA786448 CJW786447:CJW786448 CTS786447:CTS786448 DDO786447:DDO786448 DNK786447:DNK786448 DXG786447:DXG786448 EHC786447:EHC786448 EQY786447:EQY786448 FAU786447:FAU786448 FKQ786447:FKQ786448 FUM786447:FUM786448 GEI786447:GEI786448 GOE786447:GOE786448 GYA786447:GYA786448 HHW786447:HHW786448 HRS786447:HRS786448 IBO786447:IBO786448 ILK786447:ILK786448 IVG786447:IVG786448 JFC786447:JFC786448 JOY786447:JOY786448 JYU786447:JYU786448 KIQ786447:KIQ786448 KSM786447:KSM786448 LCI786447:LCI786448 LME786447:LME786448 LWA786447:LWA786448 MFW786447:MFW786448 MPS786447:MPS786448 MZO786447:MZO786448 NJK786447:NJK786448 NTG786447:NTG786448 ODC786447:ODC786448 OMY786447:OMY786448 OWU786447:OWU786448 PGQ786447:PGQ786448 PQM786447:PQM786448 QAI786447:QAI786448 QKE786447:QKE786448 QUA786447:QUA786448 RDW786447:RDW786448 RNS786447:RNS786448 RXO786447:RXO786448 SHK786447:SHK786448 SRG786447:SRG786448 TBC786447:TBC786448 TKY786447:TKY786448 TUU786447:TUU786448 UEQ786447:UEQ786448 UOM786447:UOM786448 UYI786447:UYI786448 VIE786447:VIE786448 VSA786447:VSA786448 WBW786447:WBW786448 WLS786447:WLS786448 WVO786447:WVO786448 F851983:F851984 JC851983:JC851984 SY851983:SY851984 ACU851983:ACU851984 AMQ851983:AMQ851984 AWM851983:AWM851984 BGI851983:BGI851984 BQE851983:BQE851984 CAA851983:CAA851984 CJW851983:CJW851984 CTS851983:CTS851984 DDO851983:DDO851984 DNK851983:DNK851984 DXG851983:DXG851984 EHC851983:EHC851984 EQY851983:EQY851984 FAU851983:FAU851984 FKQ851983:FKQ851984 FUM851983:FUM851984 GEI851983:GEI851984 GOE851983:GOE851984 GYA851983:GYA851984 HHW851983:HHW851984 HRS851983:HRS851984 IBO851983:IBO851984 ILK851983:ILK851984 IVG851983:IVG851984 JFC851983:JFC851984 JOY851983:JOY851984 JYU851983:JYU851984 KIQ851983:KIQ851984 KSM851983:KSM851984 LCI851983:LCI851984 LME851983:LME851984 LWA851983:LWA851984 MFW851983:MFW851984 MPS851983:MPS851984 MZO851983:MZO851984 NJK851983:NJK851984 NTG851983:NTG851984 ODC851983:ODC851984 OMY851983:OMY851984 OWU851983:OWU851984 PGQ851983:PGQ851984 PQM851983:PQM851984 QAI851983:QAI851984 QKE851983:QKE851984 QUA851983:QUA851984 RDW851983:RDW851984 RNS851983:RNS851984 RXO851983:RXO851984 SHK851983:SHK851984 SRG851983:SRG851984 TBC851983:TBC851984 TKY851983:TKY851984 TUU851983:TUU851984 UEQ851983:UEQ851984 UOM851983:UOM851984 UYI851983:UYI851984 VIE851983:VIE851984 VSA851983:VSA851984 WBW851983:WBW851984 WLS851983:WLS851984 WVO851983:WVO851984 F917519:F917520 JC917519:JC917520 SY917519:SY917520 ACU917519:ACU917520 AMQ917519:AMQ917520 AWM917519:AWM917520 BGI917519:BGI917520 BQE917519:BQE917520 CAA917519:CAA917520 CJW917519:CJW917520 CTS917519:CTS917520 DDO917519:DDO917520 DNK917519:DNK917520 DXG917519:DXG917520 EHC917519:EHC917520 EQY917519:EQY917520 FAU917519:FAU917520 FKQ917519:FKQ917520 FUM917519:FUM917520 GEI917519:GEI917520 GOE917519:GOE917520 GYA917519:GYA917520 HHW917519:HHW917520 HRS917519:HRS917520 IBO917519:IBO917520 ILK917519:ILK917520 IVG917519:IVG917520 JFC917519:JFC917520 JOY917519:JOY917520 JYU917519:JYU917520 KIQ917519:KIQ917520 KSM917519:KSM917520 LCI917519:LCI917520 LME917519:LME917520 LWA917519:LWA917520 MFW917519:MFW917520 MPS917519:MPS917520 MZO917519:MZO917520 NJK917519:NJK917520 NTG917519:NTG917520 ODC917519:ODC917520 OMY917519:OMY917520 OWU917519:OWU917520 PGQ917519:PGQ917520 PQM917519:PQM917520 QAI917519:QAI917520 QKE917519:QKE917520 QUA917519:QUA917520 RDW917519:RDW917520 RNS917519:RNS917520 RXO917519:RXO917520 SHK917519:SHK917520 SRG917519:SRG917520 TBC917519:TBC917520 TKY917519:TKY917520 TUU917519:TUU917520 UEQ917519:UEQ917520 UOM917519:UOM917520 UYI917519:UYI917520 VIE917519:VIE917520 VSA917519:VSA917520 WBW917519:WBW917520 WLS917519:WLS917520 WVO917519:WVO917520 F983055:F983056 JC983055:JC983056 SY983055:SY983056 ACU983055:ACU983056 AMQ983055:AMQ983056 AWM983055:AWM983056 BGI983055:BGI983056 BQE983055:BQE983056 CAA983055:CAA983056 CJW983055:CJW983056 CTS983055:CTS983056 DDO983055:DDO983056 DNK983055:DNK983056 DXG983055:DXG983056 EHC983055:EHC983056 EQY983055:EQY983056 FAU983055:FAU983056 FKQ983055:FKQ983056 FUM983055:FUM983056 GEI983055:GEI983056 GOE983055:GOE983056 GYA983055:GYA983056 HHW983055:HHW983056 HRS983055:HRS983056 IBO983055:IBO983056 ILK983055:ILK983056 IVG983055:IVG983056 JFC983055:JFC983056 JOY983055:JOY983056 JYU983055:JYU983056 KIQ983055:KIQ983056 KSM983055:KSM983056 LCI983055:LCI983056 LME983055:LME983056 LWA983055:LWA983056 MFW983055:MFW983056 MPS983055:MPS983056 MZO983055:MZO983056 NJK983055:NJK983056 NTG983055:NTG983056 ODC983055:ODC983056 OMY983055:OMY983056 OWU983055:OWU983056 PGQ983055:PGQ983056 PQM983055:PQM983056 QAI983055:QAI983056 QKE983055:QKE983056 QUA983055:QUA983056 RDW983055:RDW983056 RNS983055:RNS983056 RXO983055:RXO983056 SHK983055:SHK983056 SRG983055:SRG983056 TBC983055:TBC983056 TKY983055:TKY983056 TUU983055:TUU983056 UEQ983055:UEQ983056 UOM983055:UOM983056 UYI983055:UYI983056 VIE983055:VIE983056 VSA983055:VSA983056 WBW983055:WBW983056 WLS983055:WLS983056 WVO17 JC17 SY17 ACU17 AMQ17 AWM17 BGI17 BQE17 CAA17 CJW17 CTS17 DDO17 DNK17 DXG17 EHC17 EQY17 FAU17 FKQ17 FUM17 GEI17 GOE17 GYA17 HHW17 HRS17 IBO17 ILK17 IVG17 JFC17 JOY17 JYU17 KIQ17 KSM17 LCI17 LME17 LWA17 MFW17 MPS17 MZO17 NJK17 NTG17 ODC17 OMY17 OWU17 PGQ17 PQM17 QAI17 QKE17 QUA17 RDW17 RNS17 RXO17 SHK17 SRG17 TBC17 TKY17 TUU17 UEQ17 UOM17 UYI17 VIE17 VSA17 WBW17 WLS17">
      <formula1>1</formula1>
    </dataValidation>
    <dataValidation type="decimal" operator="greaterThan" allowBlank="1" showInputMessage="1" showErrorMessage="1" error="Enter only Numeric Value greater than zero or leave the cell blank !" sqref="WVU983055:WVU983056 L65551:L65552 JI65551:JI65552 TE65551:TE65552 ADA65551:ADA65552 AMW65551:AMW65552 AWS65551:AWS65552 BGO65551:BGO65552 BQK65551:BQK65552 CAG65551:CAG65552 CKC65551:CKC65552 CTY65551:CTY65552 DDU65551:DDU65552 DNQ65551:DNQ65552 DXM65551:DXM65552 EHI65551:EHI65552 ERE65551:ERE65552 FBA65551:FBA65552 FKW65551:FKW65552 FUS65551:FUS65552 GEO65551:GEO65552 GOK65551:GOK65552 GYG65551:GYG65552 HIC65551:HIC65552 HRY65551:HRY65552 IBU65551:IBU65552 ILQ65551:ILQ65552 IVM65551:IVM65552 JFI65551:JFI65552 JPE65551:JPE65552 JZA65551:JZA65552 KIW65551:KIW65552 KSS65551:KSS65552 LCO65551:LCO65552 LMK65551:LMK65552 LWG65551:LWG65552 MGC65551:MGC65552 MPY65551:MPY65552 MZU65551:MZU65552 NJQ65551:NJQ65552 NTM65551:NTM65552 ODI65551:ODI65552 ONE65551:ONE65552 OXA65551:OXA65552 PGW65551:PGW65552 PQS65551:PQS65552 QAO65551:QAO65552 QKK65551:QKK65552 QUG65551:QUG65552 REC65551:REC65552 RNY65551:RNY65552 RXU65551:RXU65552 SHQ65551:SHQ65552 SRM65551:SRM65552 TBI65551:TBI65552 TLE65551:TLE65552 TVA65551:TVA65552 UEW65551:UEW65552 UOS65551:UOS65552 UYO65551:UYO65552 VIK65551:VIK65552 VSG65551:VSG65552 WCC65551:WCC65552 WLY65551:WLY65552 WVU65551:WVU65552 L131087:L131088 JI131087:JI131088 TE131087:TE131088 ADA131087:ADA131088 AMW131087:AMW131088 AWS131087:AWS131088 BGO131087:BGO131088 BQK131087:BQK131088 CAG131087:CAG131088 CKC131087:CKC131088 CTY131087:CTY131088 DDU131087:DDU131088 DNQ131087:DNQ131088 DXM131087:DXM131088 EHI131087:EHI131088 ERE131087:ERE131088 FBA131087:FBA131088 FKW131087:FKW131088 FUS131087:FUS131088 GEO131087:GEO131088 GOK131087:GOK131088 GYG131087:GYG131088 HIC131087:HIC131088 HRY131087:HRY131088 IBU131087:IBU131088 ILQ131087:ILQ131088 IVM131087:IVM131088 JFI131087:JFI131088 JPE131087:JPE131088 JZA131087:JZA131088 KIW131087:KIW131088 KSS131087:KSS131088 LCO131087:LCO131088 LMK131087:LMK131088 LWG131087:LWG131088 MGC131087:MGC131088 MPY131087:MPY131088 MZU131087:MZU131088 NJQ131087:NJQ131088 NTM131087:NTM131088 ODI131087:ODI131088 ONE131087:ONE131088 OXA131087:OXA131088 PGW131087:PGW131088 PQS131087:PQS131088 QAO131087:QAO131088 QKK131087:QKK131088 QUG131087:QUG131088 REC131087:REC131088 RNY131087:RNY131088 RXU131087:RXU131088 SHQ131087:SHQ131088 SRM131087:SRM131088 TBI131087:TBI131088 TLE131087:TLE131088 TVA131087:TVA131088 UEW131087:UEW131088 UOS131087:UOS131088 UYO131087:UYO131088 VIK131087:VIK131088 VSG131087:VSG131088 WCC131087:WCC131088 WLY131087:WLY131088 WVU131087:WVU131088 L196623:L196624 JI196623:JI196624 TE196623:TE196624 ADA196623:ADA196624 AMW196623:AMW196624 AWS196623:AWS196624 BGO196623:BGO196624 BQK196623:BQK196624 CAG196623:CAG196624 CKC196623:CKC196624 CTY196623:CTY196624 DDU196623:DDU196624 DNQ196623:DNQ196624 DXM196623:DXM196624 EHI196623:EHI196624 ERE196623:ERE196624 FBA196623:FBA196624 FKW196623:FKW196624 FUS196623:FUS196624 GEO196623:GEO196624 GOK196623:GOK196624 GYG196623:GYG196624 HIC196623:HIC196624 HRY196623:HRY196624 IBU196623:IBU196624 ILQ196623:ILQ196624 IVM196623:IVM196624 JFI196623:JFI196624 JPE196623:JPE196624 JZA196623:JZA196624 KIW196623:KIW196624 KSS196623:KSS196624 LCO196623:LCO196624 LMK196623:LMK196624 LWG196623:LWG196624 MGC196623:MGC196624 MPY196623:MPY196624 MZU196623:MZU196624 NJQ196623:NJQ196624 NTM196623:NTM196624 ODI196623:ODI196624 ONE196623:ONE196624 OXA196623:OXA196624 PGW196623:PGW196624 PQS196623:PQS196624 QAO196623:QAO196624 QKK196623:QKK196624 QUG196623:QUG196624 REC196623:REC196624 RNY196623:RNY196624 RXU196623:RXU196624 SHQ196623:SHQ196624 SRM196623:SRM196624 TBI196623:TBI196624 TLE196623:TLE196624 TVA196623:TVA196624 UEW196623:UEW196624 UOS196623:UOS196624 UYO196623:UYO196624 VIK196623:VIK196624 VSG196623:VSG196624 WCC196623:WCC196624 WLY196623:WLY196624 WVU196623:WVU196624 L262159:L262160 JI262159:JI262160 TE262159:TE262160 ADA262159:ADA262160 AMW262159:AMW262160 AWS262159:AWS262160 BGO262159:BGO262160 BQK262159:BQK262160 CAG262159:CAG262160 CKC262159:CKC262160 CTY262159:CTY262160 DDU262159:DDU262160 DNQ262159:DNQ262160 DXM262159:DXM262160 EHI262159:EHI262160 ERE262159:ERE262160 FBA262159:FBA262160 FKW262159:FKW262160 FUS262159:FUS262160 GEO262159:GEO262160 GOK262159:GOK262160 GYG262159:GYG262160 HIC262159:HIC262160 HRY262159:HRY262160 IBU262159:IBU262160 ILQ262159:ILQ262160 IVM262159:IVM262160 JFI262159:JFI262160 JPE262159:JPE262160 JZA262159:JZA262160 KIW262159:KIW262160 KSS262159:KSS262160 LCO262159:LCO262160 LMK262159:LMK262160 LWG262159:LWG262160 MGC262159:MGC262160 MPY262159:MPY262160 MZU262159:MZU262160 NJQ262159:NJQ262160 NTM262159:NTM262160 ODI262159:ODI262160 ONE262159:ONE262160 OXA262159:OXA262160 PGW262159:PGW262160 PQS262159:PQS262160 QAO262159:QAO262160 QKK262159:QKK262160 QUG262159:QUG262160 REC262159:REC262160 RNY262159:RNY262160 RXU262159:RXU262160 SHQ262159:SHQ262160 SRM262159:SRM262160 TBI262159:TBI262160 TLE262159:TLE262160 TVA262159:TVA262160 UEW262159:UEW262160 UOS262159:UOS262160 UYO262159:UYO262160 VIK262159:VIK262160 VSG262159:VSG262160 WCC262159:WCC262160 WLY262159:WLY262160 WVU262159:WVU262160 L327695:L327696 JI327695:JI327696 TE327695:TE327696 ADA327695:ADA327696 AMW327695:AMW327696 AWS327695:AWS327696 BGO327695:BGO327696 BQK327695:BQK327696 CAG327695:CAG327696 CKC327695:CKC327696 CTY327695:CTY327696 DDU327695:DDU327696 DNQ327695:DNQ327696 DXM327695:DXM327696 EHI327695:EHI327696 ERE327695:ERE327696 FBA327695:FBA327696 FKW327695:FKW327696 FUS327695:FUS327696 GEO327695:GEO327696 GOK327695:GOK327696 GYG327695:GYG327696 HIC327695:HIC327696 HRY327695:HRY327696 IBU327695:IBU327696 ILQ327695:ILQ327696 IVM327695:IVM327696 JFI327695:JFI327696 JPE327695:JPE327696 JZA327695:JZA327696 KIW327695:KIW327696 KSS327695:KSS327696 LCO327695:LCO327696 LMK327695:LMK327696 LWG327695:LWG327696 MGC327695:MGC327696 MPY327695:MPY327696 MZU327695:MZU327696 NJQ327695:NJQ327696 NTM327695:NTM327696 ODI327695:ODI327696 ONE327695:ONE327696 OXA327695:OXA327696 PGW327695:PGW327696 PQS327695:PQS327696 QAO327695:QAO327696 QKK327695:QKK327696 QUG327695:QUG327696 REC327695:REC327696 RNY327695:RNY327696 RXU327695:RXU327696 SHQ327695:SHQ327696 SRM327695:SRM327696 TBI327695:TBI327696 TLE327695:TLE327696 TVA327695:TVA327696 UEW327695:UEW327696 UOS327695:UOS327696 UYO327695:UYO327696 VIK327695:VIK327696 VSG327695:VSG327696 WCC327695:WCC327696 WLY327695:WLY327696 WVU327695:WVU327696 L393231:L393232 JI393231:JI393232 TE393231:TE393232 ADA393231:ADA393232 AMW393231:AMW393232 AWS393231:AWS393232 BGO393231:BGO393232 BQK393231:BQK393232 CAG393231:CAG393232 CKC393231:CKC393232 CTY393231:CTY393232 DDU393231:DDU393232 DNQ393231:DNQ393232 DXM393231:DXM393232 EHI393231:EHI393232 ERE393231:ERE393232 FBA393231:FBA393232 FKW393231:FKW393232 FUS393231:FUS393232 GEO393231:GEO393232 GOK393231:GOK393232 GYG393231:GYG393232 HIC393231:HIC393232 HRY393231:HRY393232 IBU393231:IBU393232 ILQ393231:ILQ393232 IVM393231:IVM393232 JFI393231:JFI393232 JPE393231:JPE393232 JZA393231:JZA393232 KIW393231:KIW393232 KSS393231:KSS393232 LCO393231:LCO393232 LMK393231:LMK393232 LWG393231:LWG393232 MGC393231:MGC393232 MPY393231:MPY393232 MZU393231:MZU393232 NJQ393231:NJQ393232 NTM393231:NTM393232 ODI393231:ODI393232 ONE393231:ONE393232 OXA393231:OXA393232 PGW393231:PGW393232 PQS393231:PQS393232 QAO393231:QAO393232 QKK393231:QKK393232 QUG393231:QUG393232 REC393231:REC393232 RNY393231:RNY393232 RXU393231:RXU393232 SHQ393231:SHQ393232 SRM393231:SRM393232 TBI393231:TBI393232 TLE393231:TLE393232 TVA393231:TVA393232 UEW393231:UEW393232 UOS393231:UOS393232 UYO393231:UYO393232 VIK393231:VIK393232 VSG393231:VSG393232 WCC393231:WCC393232 WLY393231:WLY393232 WVU393231:WVU393232 L458767:L458768 JI458767:JI458768 TE458767:TE458768 ADA458767:ADA458768 AMW458767:AMW458768 AWS458767:AWS458768 BGO458767:BGO458768 BQK458767:BQK458768 CAG458767:CAG458768 CKC458767:CKC458768 CTY458767:CTY458768 DDU458767:DDU458768 DNQ458767:DNQ458768 DXM458767:DXM458768 EHI458767:EHI458768 ERE458767:ERE458768 FBA458767:FBA458768 FKW458767:FKW458768 FUS458767:FUS458768 GEO458767:GEO458768 GOK458767:GOK458768 GYG458767:GYG458768 HIC458767:HIC458768 HRY458767:HRY458768 IBU458767:IBU458768 ILQ458767:ILQ458768 IVM458767:IVM458768 JFI458767:JFI458768 JPE458767:JPE458768 JZA458767:JZA458768 KIW458767:KIW458768 KSS458767:KSS458768 LCO458767:LCO458768 LMK458767:LMK458768 LWG458767:LWG458768 MGC458767:MGC458768 MPY458767:MPY458768 MZU458767:MZU458768 NJQ458767:NJQ458768 NTM458767:NTM458768 ODI458767:ODI458768 ONE458767:ONE458768 OXA458767:OXA458768 PGW458767:PGW458768 PQS458767:PQS458768 QAO458767:QAO458768 QKK458767:QKK458768 QUG458767:QUG458768 REC458767:REC458768 RNY458767:RNY458768 RXU458767:RXU458768 SHQ458767:SHQ458768 SRM458767:SRM458768 TBI458767:TBI458768 TLE458767:TLE458768 TVA458767:TVA458768 UEW458767:UEW458768 UOS458767:UOS458768 UYO458767:UYO458768 VIK458767:VIK458768 VSG458767:VSG458768 WCC458767:WCC458768 WLY458767:WLY458768 WVU458767:WVU458768 L524303:L524304 JI524303:JI524304 TE524303:TE524304 ADA524303:ADA524304 AMW524303:AMW524304 AWS524303:AWS524304 BGO524303:BGO524304 BQK524303:BQK524304 CAG524303:CAG524304 CKC524303:CKC524304 CTY524303:CTY524304 DDU524303:DDU524304 DNQ524303:DNQ524304 DXM524303:DXM524304 EHI524303:EHI524304 ERE524303:ERE524304 FBA524303:FBA524304 FKW524303:FKW524304 FUS524303:FUS524304 GEO524303:GEO524304 GOK524303:GOK524304 GYG524303:GYG524304 HIC524303:HIC524304 HRY524303:HRY524304 IBU524303:IBU524304 ILQ524303:ILQ524304 IVM524303:IVM524304 JFI524303:JFI524304 JPE524303:JPE524304 JZA524303:JZA524304 KIW524303:KIW524304 KSS524303:KSS524304 LCO524303:LCO524304 LMK524303:LMK524304 LWG524303:LWG524304 MGC524303:MGC524304 MPY524303:MPY524304 MZU524303:MZU524304 NJQ524303:NJQ524304 NTM524303:NTM524304 ODI524303:ODI524304 ONE524303:ONE524304 OXA524303:OXA524304 PGW524303:PGW524304 PQS524303:PQS524304 QAO524303:QAO524304 QKK524303:QKK524304 QUG524303:QUG524304 REC524303:REC524304 RNY524303:RNY524304 RXU524303:RXU524304 SHQ524303:SHQ524304 SRM524303:SRM524304 TBI524303:TBI524304 TLE524303:TLE524304 TVA524303:TVA524304 UEW524303:UEW524304 UOS524303:UOS524304 UYO524303:UYO524304 VIK524303:VIK524304 VSG524303:VSG524304 WCC524303:WCC524304 WLY524303:WLY524304 WVU524303:WVU524304 L589839:L589840 JI589839:JI589840 TE589839:TE589840 ADA589839:ADA589840 AMW589839:AMW589840 AWS589839:AWS589840 BGO589839:BGO589840 BQK589839:BQK589840 CAG589839:CAG589840 CKC589839:CKC589840 CTY589839:CTY589840 DDU589839:DDU589840 DNQ589839:DNQ589840 DXM589839:DXM589840 EHI589839:EHI589840 ERE589839:ERE589840 FBA589839:FBA589840 FKW589839:FKW589840 FUS589839:FUS589840 GEO589839:GEO589840 GOK589839:GOK589840 GYG589839:GYG589840 HIC589839:HIC589840 HRY589839:HRY589840 IBU589839:IBU589840 ILQ589839:ILQ589840 IVM589839:IVM589840 JFI589839:JFI589840 JPE589839:JPE589840 JZA589839:JZA589840 KIW589839:KIW589840 KSS589839:KSS589840 LCO589839:LCO589840 LMK589839:LMK589840 LWG589839:LWG589840 MGC589839:MGC589840 MPY589839:MPY589840 MZU589839:MZU589840 NJQ589839:NJQ589840 NTM589839:NTM589840 ODI589839:ODI589840 ONE589839:ONE589840 OXA589839:OXA589840 PGW589839:PGW589840 PQS589839:PQS589840 QAO589839:QAO589840 QKK589839:QKK589840 QUG589839:QUG589840 REC589839:REC589840 RNY589839:RNY589840 RXU589839:RXU589840 SHQ589839:SHQ589840 SRM589839:SRM589840 TBI589839:TBI589840 TLE589839:TLE589840 TVA589839:TVA589840 UEW589839:UEW589840 UOS589839:UOS589840 UYO589839:UYO589840 VIK589839:VIK589840 VSG589839:VSG589840 WCC589839:WCC589840 WLY589839:WLY589840 WVU589839:WVU589840 L655375:L655376 JI655375:JI655376 TE655375:TE655376 ADA655375:ADA655376 AMW655375:AMW655376 AWS655375:AWS655376 BGO655375:BGO655376 BQK655375:BQK655376 CAG655375:CAG655376 CKC655375:CKC655376 CTY655375:CTY655376 DDU655375:DDU655376 DNQ655375:DNQ655376 DXM655375:DXM655376 EHI655375:EHI655376 ERE655375:ERE655376 FBA655375:FBA655376 FKW655375:FKW655376 FUS655375:FUS655376 GEO655375:GEO655376 GOK655375:GOK655376 GYG655375:GYG655376 HIC655375:HIC655376 HRY655375:HRY655376 IBU655375:IBU655376 ILQ655375:ILQ655376 IVM655375:IVM655376 JFI655375:JFI655376 JPE655375:JPE655376 JZA655375:JZA655376 KIW655375:KIW655376 KSS655375:KSS655376 LCO655375:LCO655376 LMK655375:LMK655376 LWG655375:LWG655376 MGC655375:MGC655376 MPY655375:MPY655376 MZU655375:MZU655376 NJQ655375:NJQ655376 NTM655375:NTM655376 ODI655375:ODI655376 ONE655375:ONE655376 OXA655375:OXA655376 PGW655375:PGW655376 PQS655375:PQS655376 QAO655375:QAO655376 QKK655375:QKK655376 QUG655375:QUG655376 REC655375:REC655376 RNY655375:RNY655376 RXU655375:RXU655376 SHQ655375:SHQ655376 SRM655375:SRM655376 TBI655375:TBI655376 TLE655375:TLE655376 TVA655375:TVA655376 UEW655375:UEW655376 UOS655375:UOS655376 UYO655375:UYO655376 VIK655375:VIK655376 VSG655375:VSG655376 WCC655375:WCC655376 WLY655375:WLY655376 WVU655375:WVU655376 L720911:L720912 JI720911:JI720912 TE720911:TE720912 ADA720911:ADA720912 AMW720911:AMW720912 AWS720911:AWS720912 BGO720911:BGO720912 BQK720911:BQK720912 CAG720911:CAG720912 CKC720911:CKC720912 CTY720911:CTY720912 DDU720911:DDU720912 DNQ720911:DNQ720912 DXM720911:DXM720912 EHI720911:EHI720912 ERE720911:ERE720912 FBA720911:FBA720912 FKW720911:FKW720912 FUS720911:FUS720912 GEO720911:GEO720912 GOK720911:GOK720912 GYG720911:GYG720912 HIC720911:HIC720912 HRY720911:HRY720912 IBU720911:IBU720912 ILQ720911:ILQ720912 IVM720911:IVM720912 JFI720911:JFI720912 JPE720911:JPE720912 JZA720911:JZA720912 KIW720911:KIW720912 KSS720911:KSS720912 LCO720911:LCO720912 LMK720911:LMK720912 LWG720911:LWG720912 MGC720911:MGC720912 MPY720911:MPY720912 MZU720911:MZU720912 NJQ720911:NJQ720912 NTM720911:NTM720912 ODI720911:ODI720912 ONE720911:ONE720912 OXA720911:OXA720912 PGW720911:PGW720912 PQS720911:PQS720912 QAO720911:QAO720912 QKK720911:QKK720912 QUG720911:QUG720912 REC720911:REC720912 RNY720911:RNY720912 RXU720911:RXU720912 SHQ720911:SHQ720912 SRM720911:SRM720912 TBI720911:TBI720912 TLE720911:TLE720912 TVA720911:TVA720912 UEW720911:UEW720912 UOS720911:UOS720912 UYO720911:UYO720912 VIK720911:VIK720912 VSG720911:VSG720912 WCC720911:WCC720912 WLY720911:WLY720912 WVU720911:WVU720912 L786447:L786448 JI786447:JI786448 TE786447:TE786448 ADA786447:ADA786448 AMW786447:AMW786448 AWS786447:AWS786448 BGO786447:BGO786448 BQK786447:BQK786448 CAG786447:CAG786448 CKC786447:CKC786448 CTY786447:CTY786448 DDU786447:DDU786448 DNQ786447:DNQ786448 DXM786447:DXM786448 EHI786447:EHI786448 ERE786447:ERE786448 FBA786447:FBA786448 FKW786447:FKW786448 FUS786447:FUS786448 GEO786447:GEO786448 GOK786447:GOK786448 GYG786447:GYG786448 HIC786447:HIC786448 HRY786447:HRY786448 IBU786447:IBU786448 ILQ786447:ILQ786448 IVM786447:IVM786448 JFI786447:JFI786448 JPE786447:JPE786448 JZA786447:JZA786448 KIW786447:KIW786448 KSS786447:KSS786448 LCO786447:LCO786448 LMK786447:LMK786448 LWG786447:LWG786448 MGC786447:MGC786448 MPY786447:MPY786448 MZU786447:MZU786448 NJQ786447:NJQ786448 NTM786447:NTM786448 ODI786447:ODI786448 ONE786447:ONE786448 OXA786447:OXA786448 PGW786447:PGW786448 PQS786447:PQS786448 QAO786447:QAO786448 QKK786447:QKK786448 QUG786447:QUG786448 REC786447:REC786448 RNY786447:RNY786448 RXU786447:RXU786448 SHQ786447:SHQ786448 SRM786447:SRM786448 TBI786447:TBI786448 TLE786447:TLE786448 TVA786447:TVA786448 UEW786447:UEW786448 UOS786447:UOS786448 UYO786447:UYO786448 VIK786447:VIK786448 VSG786447:VSG786448 WCC786447:WCC786448 WLY786447:WLY786448 WVU786447:WVU786448 L851983:L851984 JI851983:JI851984 TE851983:TE851984 ADA851983:ADA851984 AMW851983:AMW851984 AWS851983:AWS851984 BGO851983:BGO851984 BQK851983:BQK851984 CAG851983:CAG851984 CKC851983:CKC851984 CTY851983:CTY851984 DDU851983:DDU851984 DNQ851983:DNQ851984 DXM851983:DXM851984 EHI851983:EHI851984 ERE851983:ERE851984 FBA851983:FBA851984 FKW851983:FKW851984 FUS851983:FUS851984 GEO851983:GEO851984 GOK851983:GOK851984 GYG851983:GYG851984 HIC851983:HIC851984 HRY851983:HRY851984 IBU851983:IBU851984 ILQ851983:ILQ851984 IVM851983:IVM851984 JFI851983:JFI851984 JPE851983:JPE851984 JZA851983:JZA851984 KIW851983:KIW851984 KSS851983:KSS851984 LCO851983:LCO851984 LMK851983:LMK851984 LWG851983:LWG851984 MGC851983:MGC851984 MPY851983:MPY851984 MZU851983:MZU851984 NJQ851983:NJQ851984 NTM851983:NTM851984 ODI851983:ODI851984 ONE851983:ONE851984 OXA851983:OXA851984 PGW851983:PGW851984 PQS851983:PQS851984 QAO851983:QAO851984 QKK851983:QKK851984 QUG851983:QUG851984 REC851983:REC851984 RNY851983:RNY851984 RXU851983:RXU851984 SHQ851983:SHQ851984 SRM851983:SRM851984 TBI851983:TBI851984 TLE851983:TLE851984 TVA851983:TVA851984 UEW851983:UEW851984 UOS851983:UOS851984 UYO851983:UYO851984 VIK851983:VIK851984 VSG851983:VSG851984 WCC851983:WCC851984 WLY851983:WLY851984 WVU851983:WVU851984 L917519:L917520 JI917519:JI917520 TE917519:TE917520 ADA917519:ADA917520 AMW917519:AMW917520 AWS917519:AWS917520 BGO917519:BGO917520 BQK917519:BQK917520 CAG917519:CAG917520 CKC917519:CKC917520 CTY917519:CTY917520 DDU917519:DDU917520 DNQ917519:DNQ917520 DXM917519:DXM917520 EHI917519:EHI917520 ERE917519:ERE917520 FBA917519:FBA917520 FKW917519:FKW917520 FUS917519:FUS917520 GEO917519:GEO917520 GOK917519:GOK917520 GYG917519:GYG917520 HIC917519:HIC917520 HRY917519:HRY917520 IBU917519:IBU917520 ILQ917519:ILQ917520 IVM917519:IVM917520 JFI917519:JFI917520 JPE917519:JPE917520 JZA917519:JZA917520 KIW917519:KIW917520 KSS917519:KSS917520 LCO917519:LCO917520 LMK917519:LMK917520 LWG917519:LWG917520 MGC917519:MGC917520 MPY917519:MPY917520 MZU917519:MZU917520 NJQ917519:NJQ917520 NTM917519:NTM917520 ODI917519:ODI917520 ONE917519:ONE917520 OXA917519:OXA917520 PGW917519:PGW917520 PQS917519:PQS917520 QAO917519:QAO917520 QKK917519:QKK917520 QUG917519:QUG917520 REC917519:REC917520 RNY917519:RNY917520 RXU917519:RXU917520 SHQ917519:SHQ917520 SRM917519:SRM917520 TBI917519:TBI917520 TLE917519:TLE917520 TVA917519:TVA917520 UEW917519:UEW917520 UOS917519:UOS917520 UYO917519:UYO917520 VIK917519:VIK917520 VSG917519:VSG917520 WCC917519:WCC917520 WLY917519:WLY917520 WVU917519:WVU917520 L983055:L983056 JI983055:JI983056 TE983055:TE983056 ADA983055:ADA983056 AMW983055:AMW983056 AWS983055:AWS983056 BGO983055:BGO983056 BQK983055:BQK983056 CAG983055:CAG983056 CKC983055:CKC983056 CTY983055:CTY983056 DDU983055:DDU983056 DNQ983055:DNQ983056 DXM983055:DXM983056 EHI983055:EHI983056 ERE983055:ERE983056 FBA983055:FBA983056 FKW983055:FKW983056 FUS983055:FUS983056 GEO983055:GEO983056 GOK983055:GOK983056 GYG983055:GYG983056 HIC983055:HIC983056 HRY983055:HRY983056 IBU983055:IBU983056 ILQ983055:ILQ983056 IVM983055:IVM983056 JFI983055:JFI983056 JPE983055:JPE983056 JZA983055:JZA983056 KIW983055:KIW983056 KSS983055:KSS983056 LCO983055:LCO983056 LMK983055:LMK983056 LWG983055:LWG983056 MGC983055:MGC983056 MPY983055:MPY983056 MZU983055:MZU983056 NJQ983055:NJQ983056 NTM983055:NTM983056 ODI983055:ODI983056 ONE983055:ONE983056 OXA983055:OXA983056 PGW983055:PGW983056 PQS983055:PQS983056 QAO983055:QAO983056 QKK983055:QKK983056 QUG983055:QUG983056 REC983055:REC983056 RNY983055:RNY983056 RXU983055:RXU983056 SHQ983055:SHQ983056 SRM983055:SRM983056 TBI983055:TBI983056 TLE983055:TLE983056 TVA983055:TVA983056 UEW983055:UEW983056 UOS983055:UOS983056 UYO983055:UYO983056 VIK983055:VIK983056 VSG983055:VSG983056 WCC983055:WCC983056 WLY983055:WLY983056 WVU17 JI17 TE17 ADA17 AMW17 AWS17 BGO17 BQK17 CAG17 CKC17 CTY17 DDU17 DNQ17 DXM17 EHI17 ERE17 FBA17 FKW17 FUS17 GEO17 GOK17 GYG17 HIC17 HRY17 IBU17 ILQ17 IVM17 JFI17 JPE17 JZA17 KIW17 KSS17 LCO17 LMK17 LWG17 MGC17 MPY17 MZU17 NJQ17 NTM17 ODI17 ONE17 OXA17 PGW17 PQS17 QAO17 QKK17 QUG17 REC17 RNY17 RXU17 SHQ17 SRM17 TBI17 TLE17 TVA17 UEW17 UOS17 UYO17 VIK17 VSG17 WCC17 WLY17">
      <formula1>0</formula1>
    </dataValidation>
  </dataValidations>
  <printOptions horizontalCentered="1"/>
  <pageMargins left="0.25" right="0.25" top="0.75" bottom="0.75" header="0.3" footer="0.3"/>
  <pageSetup paperSize="9" scale="69" fitToHeight="0" orientation="landscape" r:id="rId4"/>
  <headerFooter alignWithMargins="0">
    <oddFooter>&amp;R&amp;"Book Antiqua,Bold"&amp;10Schedule-7/ Page &amp;P of &amp;N</oddFooter>
  </headerFooter>
  <colBreaks count="1" manualBreakCount="1">
    <brk id="14"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W44"/>
  <sheetViews>
    <sheetView showZeros="0" view="pageBreakPreview" topLeftCell="A6" zoomScaleNormal="100" zoomScaleSheetLayoutView="100" workbookViewId="0">
      <selection activeCell="C15" sqref="C15:F15"/>
    </sheetView>
  </sheetViews>
  <sheetFormatPr defaultRowHeight="16.5"/>
  <cols>
    <col min="1" max="2" width="6.625" style="548" customWidth="1"/>
    <col min="3" max="3" width="21.625" style="548" customWidth="1"/>
    <col min="4" max="4" width="13.375" style="548" customWidth="1"/>
    <col min="5" max="5" width="23.625" style="548" customWidth="1"/>
    <col min="6" max="6" width="11.875" style="548" customWidth="1"/>
    <col min="7" max="7" width="16.75" style="548" customWidth="1"/>
    <col min="8" max="8" width="14.125" style="539" customWidth="1"/>
    <col min="9" max="9" width="13.625" style="540" hidden="1" customWidth="1"/>
    <col min="10" max="10" width="20" style="541" hidden="1" customWidth="1"/>
    <col min="11" max="11" width="7.875" style="541" hidden="1" customWidth="1"/>
    <col min="12" max="12" width="9.375" style="541" hidden="1" customWidth="1"/>
    <col min="13" max="13" width="9.125" style="541" hidden="1" customWidth="1"/>
    <col min="14" max="14" width="35.25" style="541" hidden="1" customWidth="1"/>
    <col min="15" max="15" width="21.25" style="541" hidden="1" customWidth="1"/>
    <col min="16" max="17" width="14.25" style="541" hidden="1" customWidth="1"/>
    <col min="18" max="18" width="9" style="541" hidden="1" customWidth="1"/>
    <col min="19" max="22" width="9" style="541" customWidth="1"/>
    <col min="23" max="23" width="9" style="541"/>
    <col min="24" max="16384" width="9" style="542"/>
  </cols>
  <sheetData>
    <row r="1" spans="1:23" s="538" customFormat="1" ht="39.950000000000003" customHeight="1">
      <c r="A1" s="1802"/>
      <c r="B1" s="1802"/>
      <c r="C1" s="1802"/>
      <c r="D1" s="1802"/>
      <c r="E1" s="1802"/>
      <c r="F1" s="1802"/>
      <c r="G1" s="1802"/>
      <c r="H1" s="535"/>
      <c r="I1" s="536"/>
      <c r="J1" s="537"/>
      <c r="K1" s="537"/>
      <c r="L1" s="537"/>
      <c r="M1" s="537"/>
      <c r="N1" s="537"/>
      <c r="O1" s="537"/>
      <c r="P1" s="537"/>
      <c r="Q1" s="537"/>
      <c r="R1" s="537"/>
      <c r="S1" s="537"/>
      <c r="T1" s="537"/>
      <c r="U1" s="537"/>
      <c r="V1" s="537"/>
      <c r="W1" s="537"/>
    </row>
    <row r="2" spans="1:23" ht="18" customHeight="1">
      <c r="A2" s="91" t="str">
        <f>Cover!B3</f>
        <v>NESH/CSM/G1/SRM/OT/1500-1286/NIT  dated 27/05/2024.</v>
      </c>
      <c r="B2" s="91"/>
      <c r="C2" s="92"/>
      <c r="D2" s="93"/>
      <c r="E2" s="93"/>
      <c r="F2" s="93"/>
      <c r="G2" s="95" t="s">
        <v>23</v>
      </c>
    </row>
    <row r="3" spans="1:23" ht="18" customHeight="1">
      <c r="A3" s="74"/>
      <c r="B3" s="74"/>
      <c r="C3" s="98"/>
      <c r="D3" s="99"/>
      <c r="E3" s="99"/>
      <c r="F3" s="99"/>
      <c r="G3" s="100"/>
    </row>
    <row r="4" spans="1:23" ht="18.95" customHeight="1">
      <c r="A4" s="1803" t="s">
        <v>24</v>
      </c>
      <c r="B4" s="1803"/>
      <c r="C4" s="1803"/>
      <c r="D4" s="1803"/>
      <c r="E4" s="1803"/>
      <c r="F4" s="1803"/>
      <c r="G4" s="1803"/>
    </row>
    <row r="5" spans="1:23" ht="21" customHeight="1">
      <c r="A5" s="69" t="s">
        <v>400</v>
      </c>
      <c r="B5" s="69"/>
      <c r="C5" s="543"/>
      <c r="D5" s="543"/>
      <c r="E5" s="543"/>
      <c r="F5" s="543"/>
      <c r="G5" s="543"/>
    </row>
    <row r="6" spans="1:23" ht="21" customHeight="1">
      <c r="A6" s="68" t="s">
        <v>402</v>
      </c>
      <c r="B6" s="68"/>
      <c r="C6" s="543"/>
      <c r="D6" s="543"/>
      <c r="E6" s="543"/>
      <c r="F6" s="543"/>
      <c r="G6" s="543"/>
    </row>
    <row r="7" spans="1:23" ht="21" customHeight="1">
      <c r="A7" s="68" t="s">
        <v>404</v>
      </c>
      <c r="B7" s="68"/>
      <c r="C7" s="543"/>
      <c r="D7" s="543"/>
      <c r="E7" s="543"/>
      <c r="F7" s="543"/>
      <c r="G7" s="543"/>
    </row>
    <row r="8" spans="1:23" ht="21" customHeight="1">
      <c r="A8" s="68" t="s">
        <v>405</v>
      </c>
      <c r="B8" s="68"/>
      <c r="C8" s="543"/>
      <c r="D8" s="543"/>
      <c r="E8" s="543"/>
      <c r="F8" s="543"/>
      <c r="G8" s="543"/>
    </row>
    <row r="9" spans="1:23" ht="21" customHeight="1">
      <c r="A9" s="68" t="s">
        <v>25</v>
      </c>
      <c r="B9" s="68"/>
      <c r="C9" s="543"/>
      <c r="D9" s="543"/>
      <c r="E9" s="543"/>
      <c r="F9" s="543"/>
      <c r="G9" s="543"/>
    </row>
    <row r="10" spans="1:23" ht="21" customHeight="1">
      <c r="A10" s="68" t="s">
        <v>406</v>
      </c>
      <c r="B10" s="68"/>
      <c r="C10" s="543"/>
      <c r="D10" s="543"/>
      <c r="E10" s="543"/>
      <c r="F10" s="543"/>
      <c r="G10" s="543"/>
    </row>
    <row r="11" spans="1:23" ht="21" customHeight="1">
      <c r="A11" s="543"/>
      <c r="B11" s="543"/>
      <c r="C11" s="543"/>
      <c r="D11" s="543"/>
      <c r="E11" s="543"/>
      <c r="F11" s="543"/>
      <c r="G11" s="543"/>
    </row>
    <row r="12" spans="1:23" ht="54" customHeight="1">
      <c r="A12" s="544" t="s">
        <v>26</v>
      </c>
      <c r="B12" s="544"/>
      <c r="C12" s="1804" t="str">
        <f>Cover!$B$2</f>
        <v>Rate Contract for Engagement of Surveying Agency for various Survey Works of Transmission Lines 132kv &amp; Above under NERTS for period of 1 Year (With 6 Months Provision for Extension)</v>
      </c>
      <c r="D12" s="1804"/>
      <c r="E12" s="1804"/>
      <c r="F12" s="1804"/>
      <c r="G12" s="1804"/>
    </row>
    <row r="13" spans="1:23" ht="21" customHeight="1">
      <c r="A13" s="545" t="s">
        <v>27</v>
      </c>
      <c r="B13" s="545"/>
      <c r="C13" s="546"/>
      <c r="D13" s="545"/>
      <c r="E13" s="545"/>
      <c r="F13" s="545"/>
      <c r="G13" s="545"/>
    </row>
    <row r="14" spans="1:23" ht="42" customHeight="1">
      <c r="A14" s="1805" t="s">
        <v>28</v>
      </c>
      <c r="B14" s="1805"/>
      <c r="C14" s="1805"/>
      <c r="D14" s="1805"/>
      <c r="E14" s="1805"/>
      <c r="F14" s="1805"/>
      <c r="G14" s="1805"/>
      <c r="J14" s="1806" t="s">
        <v>29</v>
      </c>
      <c r="K14" s="1806"/>
      <c r="L14" s="1806"/>
      <c r="M14" s="1806"/>
      <c r="N14" s="547" t="s">
        <v>30</v>
      </c>
    </row>
    <row r="15" spans="1:23" ht="51" customHeight="1">
      <c r="B15" s="549">
        <v>1</v>
      </c>
      <c r="C15" s="1790" t="s">
        <v>650</v>
      </c>
      <c r="D15" s="1791"/>
      <c r="E15" s="1791"/>
      <c r="F15" s="1792"/>
      <c r="G15" s="954"/>
      <c r="I15" s="957" t="e">
        <f>'Sch-1'!#REF!+'Sch-2'!J30+'Sch-3 '!#REF!+'Sch-4-old'!L25</f>
        <v>#REF!</v>
      </c>
      <c r="J15" s="879" t="e">
        <f>IF(I15=0,0,G15/I15)</f>
        <v>#REF!</v>
      </c>
    </row>
    <row r="16" spans="1:23" ht="60" customHeight="1">
      <c r="B16" s="549">
        <v>2</v>
      </c>
      <c r="C16" s="1790" t="s">
        <v>651</v>
      </c>
      <c r="D16" s="1791"/>
      <c r="E16" s="1791"/>
      <c r="F16" s="1792"/>
      <c r="G16" s="955"/>
      <c r="I16" s="878" t="e">
        <f>I15</f>
        <v>#REF!</v>
      </c>
      <c r="J16" s="879">
        <f>G16</f>
        <v>0</v>
      </c>
    </row>
    <row r="17" spans="1:23" s="550" customFormat="1" ht="54.95" customHeight="1">
      <c r="B17" s="551">
        <v>3</v>
      </c>
      <c r="C17" s="1794" t="s">
        <v>31</v>
      </c>
      <c r="D17" s="1795"/>
      <c r="E17" s="1795"/>
      <c r="F17" s="1796"/>
      <c r="G17" s="552"/>
      <c r="H17" s="539"/>
      <c r="I17" s="880"/>
      <c r="J17" s="881"/>
      <c r="K17" s="553"/>
      <c r="L17" s="553"/>
      <c r="M17" s="553"/>
      <c r="N17" s="553"/>
      <c r="O17" s="553"/>
      <c r="P17" s="553"/>
      <c r="Q17" s="553"/>
      <c r="R17" s="553"/>
      <c r="S17" s="553"/>
      <c r="T17" s="553"/>
      <c r="U17" s="553"/>
      <c r="V17" s="553"/>
      <c r="W17" s="553"/>
    </row>
    <row r="18" spans="1:23" s="550" customFormat="1" ht="21" customHeight="1">
      <c r="B18" s="554"/>
      <c r="C18" s="561" t="s">
        <v>630</v>
      </c>
      <c r="D18" s="556"/>
      <c r="E18" s="557"/>
      <c r="F18" s="558" t="s">
        <v>32</v>
      </c>
      <c r="G18" s="956"/>
      <c r="H18" s="539"/>
      <c r="I18" s="882" t="e">
        <f>'Sch-1'!#REF!</f>
        <v>#REF!</v>
      </c>
      <c r="J18" s="883" t="e">
        <f t="shared" ref="J18:J24" si="0">IF(I18=0,0,G18/I18)</f>
        <v>#REF!</v>
      </c>
      <c r="K18" s="553"/>
      <c r="L18" s="553"/>
      <c r="M18" s="553"/>
      <c r="N18" s="561" t="s">
        <v>648</v>
      </c>
      <c r="O18" s="560" t="e">
        <f>J15+J16+J18+J26</f>
        <v>#REF!</v>
      </c>
      <c r="P18" s="553" t="e">
        <f>I18*O18</f>
        <v>#REF!</v>
      </c>
      <c r="Q18" s="778" t="e">
        <f>I18-P18</f>
        <v>#REF!</v>
      </c>
      <c r="R18" s="778" t="e">
        <f>Q18</f>
        <v>#REF!</v>
      </c>
      <c r="S18" s="553"/>
      <c r="T18" s="553"/>
      <c r="U18" s="553"/>
      <c r="V18" s="553"/>
      <c r="W18" s="553"/>
    </row>
    <row r="19" spans="1:23" s="550" customFormat="1" ht="21" hidden="1" customHeight="1">
      <c r="B19" s="554"/>
      <c r="C19" s="555" t="s">
        <v>33</v>
      </c>
      <c r="D19" s="556"/>
      <c r="E19" s="557"/>
      <c r="F19" s="558" t="s">
        <v>32</v>
      </c>
      <c r="G19" s="956"/>
      <c r="H19" s="539"/>
      <c r="I19" s="882" t="e">
        <f>'Sch-1'!#REF!</f>
        <v>#REF!</v>
      </c>
      <c r="J19" s="883" t="e">
        <f t="shared" si="0"/>
        <v>#REF!</v>
      </c>
      <c r="K19" s="553"/>
      <c r="L19" s="553"/>
      <c r="M19" s="553"/>
      <c r="N19" s="561" t="s">
        <v>34</v>
      </c>
      <c r="O19" s="560" t="e">
        <f>J15+J16+J19+J27</f>
        <v>#REF!</v>
      </c>
      <c r="P19" s="553" t="e">
        <f>O19*I19</f>
        <v>#REF!</v>
      </c>
      <c r="Q19" s="778" t="e">
        <f t="shared" ref="Q19" si="1">I19-P19</f>
        <v>#REF!</v>
      </c>
      <c r="R19" s="553"/>
      <c r="S19" s="553"/>
      <c r="T19" s="553"/>
      <c r="U19" s="553"/>
      <c r="V19" s="553"/>
      <c r="W19" s="553"/>
    </row>
    <row r="20" spans="1:23" s="550" customFormat="1" ht="21" customHeight="1">
      <c r="B20" s="554"/>
      <c r="C20" s="555" t="s">
        <v>35</v>
      </c>
      <c r="D20" s="556"/>
      <c r="E20" s="557"/>
      <c r="F20" s="558" t="s">
        <v>32</v>
      </c>
      <c r="G20" s="956"/>
      <c r="H20" s="539"/>
      <c r="I20" s="882">
        <f>'Sch-2'!J30</f>
        <v>0</v>
      </c>
      <c r="J20" s="883">
        <f t="shared" si="0"/>
        <v>0</v>
      </c>
      <c r="K20" s="553"/>
      <c r="L20" s="553"/>
      <c r="M20" s="553"/>
      <c r="N20" s="555" t="s">
        <v>35</v>
      </c>
      <c r="O20" s="560" t="e">
        <f>J15+J16+J20+J27</f>
        <v>#REF!</v>
      </c>
      <c r="P20" s="553" t="e">
        <f>O20*I20</f>
        <v>#REF!</v>
      </c>
      <c r="Q20" s="778" t="e">
        <f>I20-P20</f>
        <v>#REF!</v>
      </c>
      <c r="R20" s="778" t="e">
        <f>Q20</f>
        <v>#REF!</v>
      </c>
      <c r="S20" s="553"/>
      <c r="T20" s="553"/>
      <c r="U20" s="553"/>
      <c r="V20" s="553"/>
      <c r="W20" s="553"/>
    </row>
    <row r="21" spans="1:23" s="550" customFormat="1" ht="21" customHeight="1">
      <c r="B21" s="554"/>
      <c r="C21" s="555" t="s">
        <v>36</v>
      </c>
      <c r="D21" s="556"/>
      <c r="E21" s="557"/>
      <c r="F21" s="558" t="s">
        <v>32</v>
      </c>
      <c r="G21" s="956"/>
      <c r="H21" s="539"/>
      <c r="I21" s="882" t="e">
        <f>'Sch-3 '!#REF!</f>
        <v>#REF!</v>
      </c>
      <c r="J21" s="883" t="e">
        <f t="shared" si="0"/>
        <v>#REF!</v>
      </c>
      <c r="K21" s="553"/>
      <c r="L21" s="553"/>
      <c r="M21" s="553"/>
      <c r="N21" s="555" t="s">
        <v>36</v>
      </c>
      <c r="O21" s="560" t="e">
        <f>J15+J16+J21+J28</f>
        <v>#REF!</v>
      </c>
      <c r="P21" s="553" t="e">
        <f>O21*I21</f>
        <v>#REF!</v>
      </c>
      <c r="Q21" s="778" t="e">
        <f>I21-P21</f>
        <v>#REF!</v>
      </c>
      <c r="R21" s="778" t="e">
        <f>Q21</f>
        <v>#REF!</v>
      </c>
      <c r="S21" s="553"/>
      <c r="T21" s="553"/>
      <c r="U21" s="553"/>
      <c r="V21" s="553"/>
      <c r="W21" s="553"/>
    </row>
    <row r="22" spans="1:23" s="550" customFormat="1" ht="21" customHeight="1">
      <c r="B22" s="554"/>
      <c r="C22" s="561" t="s">
        <v>592</v>
      </c>
      <c r="D22" s="727"/>
      <c r="E22" s="958" t="s">
        <v>444</v>
      </c>
      <c r="F22" s="558" t="s">
        <v>32</v>
      </c>
      <c r="G22" s="959"/>
      <c r="H22" s="539"/>
      <c r="I22" s="882" t="e">
        <f xml:space="preserve"> IF(#REF!="Included", 0,#REF!)</f>
        <v>#REF!</v>
      </c>
      <c r="J22" s="883" t="e">
        <f t="shared" si="0"/>
        <v>#REF!</v>
      </c>
      <c r="K22" s="553"/>
      <c r="L22" s="553"/>
      <c r="M22" s="553"/>
      <c r="N22" s="561" t="s">
        <v>592</v>
      </c>
      <c r="O22" s="560" t="e">
        <f>J15+J16+J22+J29</f>
        <v>#REF!</v>
      </c>
      <c r="P22" s="553" t="e">
        <f>O22*I22</f>
        <v>#REF!</v>
      </c>
      <c r="Q22" s="778" t="e">
        <f>I22-P22</f>
        <v>#REF!</v>
      </c>
      <c r="R22" s="778" t="e">
        <f t="shared" ref="R22:R23" si="2">Q22</f>
        <v>#REF!</v>
      </c>
      <c r="S22" s="553"/>
      <c r="T22" s="553"/>
      <c r="U22" s="553"/>
      <c r="V22" s="553"/>
      <c r="W22" s="553"/>
    </row>
    <row r="23" spans="1:23" s="550" customFormat="1" ht="21" hidden="1" customHeight="1">
      <c r="B23" s="562"/>
      <c r="C23" s="563"/>
      <c r="D23" s="564"/>
      <c r="E23" s="958"/>
      <c r="F23" s="565"/>
      <c r="G23" s="557"/>
      <c r="H23" s="539"/>
      <c r="I23" s="882"/>
      <c r="J23" s="883">
        <f t="shared" si="0"/>
        <v>0</v>
      </c>
      <c r="K23" s="553"/>
      <c r="L23" s="553"/>
      <c r="M23" s="553"/>
      <c r="O23" s="560" t="e">
        <f t="shared" ref="O23" si="3">J17+J18+J23+J30</f>
        <v>#REF!</v>
      </c>
      <c r="P23" s="553" t="e">
        <f t="shared" ref="P23" si="4">O23*I23</f>
        <v>#REF!</v>
      </c>
      <c r="Q23" s="778" t="e">
        <f t="shared" ref="Q23" si="5">I23-P23</f>
        <v>#REF!</v>
      </c>
      <c r="R23" s="778" t="e">
        <f t="shared" si="2"/>
        <v>#REF!</v>
      </c>
      <c r="S23" s="553"/>
      <c r="T23" s="553"/>
      <c r="U23" s="553"/>
      <c r="V23" s="553"/>
      <c r="W23" s="553"/>
    </row>
    <row r="24" spans="1:23" s="550" customFormat="1" ht="15" customHeight="1">
      <c r="B24" s="554"/>
      <c r="C24" s="561" t="s">
        <v>646</v>
      </c>
      <c r="D24" s="556"/>
      <c r="E24" s="958" t="s">
        <v>444</v>
      </c>
      <c r="F24" s="558" t="s">
        <v>32</v>
      </c>
      <c r="G24" s="960"/>
      <c r="H24" s="539"/>
      <c r="I24" s="882">
        <f>IF('Sch-7'!M18="Included", 0,'Sch-7'!M18)</f>
        <v>0</v>
      </c>
      <c r="J24" s="883">
        <f t="shared" si="0"/>
        <v>0</v>
      </c>
      <c r="K24" s="553"/>
      <c r="L24" s="553"/>
      <c r="M24" s="553"/>
      <c r="N24" s="561" t="s">
        <v>646</v>
      </c>
      <c r="O24" s="560" t="e">
        <f>J15+J16+J24+J30</f>
        <v>#REF!</v>
      </c>
      <c r="P24" s="553" t="e">
        <f>O24*I24</f>
        <v>#REF!</v>
      </c>
      <c r="Q24" s="778" t="e">
        <f>I24-P24</f>
        <v>#REF!</v>
      </c>
      <c r="R24" s="778" t="e">
        <f>Q24</f>
        <v>#REF!</v>
      </c>
      <c r="S24" s="553"/>
      <c r="T24" s="553"/>
      <c r="U24" s="553"/>
      <c r="V24" s="553"/>
      <c r="W24" s="553"/>
    </row>
    <row r="25" spans="1:23" s="550" customFormat="1" ht="54.95" customHeight="1">
      <c r="B25" s="551">
        <v>4</v>
      </c>
      <c r="C25" s="1797" t="s">
        <v>37</v>
      </c>
      <c r="D25" s="1798"/>
      <c r="E25" s="1798"/>
      <c r="F25" s="1799"/>
      <c r="G25" s="552"/>
      <c r="H25" s="539"/>
      <c r="I25" s="880"/>
      <c r="J25" s="881"/>
      <c r="K25" s="553"/>
      <c r="L25" s="553"/>
      <c r="M25" s="553"/>
      <c r="S25" s="553"/>
      <c r="T25" s="553"/>
      <c r="U25" s="553"/>
      <c r="V25" s="553"/>
      <c r="W25" s="553"/>
    </row>
    <row r="26" spans="1:23" s="550" customFormat="1" ht="21" customHeight="1">
      <c r="A26" s="566"/>
      <c r="B26" s="554"/>
      <c r="C26" s="561" t="s">
        <v>630</v>
      </c>
      <c r="D26" s="556"/>
      <c r="E26" s="567"/>
      <c r="F26" s="558" t="s">
        <v>38</v>
      </c>
      <c r="G26" s="568"/>
      <c r="H26" s="539"/>
      <c r="I26" s="882" t="e">
        <f t="shared" ref="I26:I31" si="6">I18</f>
        <v>#REF!</v>
      </c>
      <c r="J26" s="884">
        <f t="shared" ref="J26:J34" si="7">G26</f>
        <v>0</v>
      </c>
      <c r="K26" s="553"/>
      <c r="L26" s="553"/>
      <c r="M26" s="553"/>
      <c r="N26" s="553"/>
      <c r="O26" s="553"/>
      <c r="P26" s="553"/>
      <c r="Q26" s="553"/>
      <c r="R26" s="553"/>
      <c r="S26" s="553"/>
      <c r="T26" s="553"/>
      <c r="U26" s="553"/>
      <c r="V26" s="553"/>
      <c r="W26" s="553"/>
    </row>
    <row r="27" spans="1:23" s="550" customFormat="1" ht="21" customHeight="1">
      <c r="A27" s="566"/>
      <c r="B27" s="554"/>
      <c r="C27" s="555" t="s">
        <v>35</v>
      </c>
      <c r="D27" s="556"/>
      <c r="E27" s="567"/>
      <c r="F27" s="558" t="s">
        <v>38</v>
      </c>
      <c r="G27" s="568"/>
      <c r="H27" s="539"/>
      <c r="I27" s="882">
        <f>I20</f>
        <v>0</v>
      </c>
      <c r="J27" s="884">
        <f t="shared" si="7"/>
        <v>0</v>
      </c>
      <c r="K27" s="553"/>
      <c r="L27" s="553"/>
      <c r="M27" s="553"/>
      <c r="N27" s="553"/>
      <c r="O27" s="553"/>
      <c r="P27" s="553"/>
      <c r="Q27" s="553"/>
      <c r="R27" s="553"/>
      <c r="S27" s="553"/>
      <c r="T27" s="553"/>
      <c r="U27" s="553"/>
      <c r="V27" s="553"/>
      <c r="W27" s="553"/>
    </row>
    <row r="28" spans="1:23" s="550" customFormat="1" ht="21" customHeight="1">
      <c r="A28" s="566"/>
      <c r="B28" s="554"/>
      <c r="C28" s="555" t="s">
        <v>36</v>
      </c>
      <c r="D28" s="556"/>
      <c r="E28" s="567"/>
      <c r="F28" s="558" t="s">
        <v>38</v>
      </c>
      <c r="G28" s="568"/>
      <c r="H28" s="539"/>
      <c r="I28" s="882" t="e">
        <f>I21</f>
        <v>#REF!</v>
      </c>
      <c r="J28" s="884">
        <f t="shared" si="7"/>
        <v>0</v>
      </c>
      <c r="K28" s="553"/>
      <c r="L28" s="553"/>
      <c r="M28" s="553"/>
      <c r="N28" s="553"/>
      <c r="O28" s="553"/>
      <c r="P28" s="553"/>
      <c r="Q28" s="553"/>
      <c r="R28" s="553"/>
      <c r="S28" s="553"/>
      <c r="T28" s="553"/>
      <c r="U28" s="553"/>
      <c r="V28" s="553"/>
      <c r="W28" s="553"/>
    </row>
    <row r="29" spans="1:23" s="550" customFormat="1">
      <c r="A29" s="566"/>
      <c r="B29" s="554"/>
      <c r="C29" s="561" t="s">
        <v>592</v>
      </c>
      <c r="D29" s="556"/>
      <c r="E29" s="958" t="s">
        <v>444</v>
      </c>
      <c r="F29" s="558" t="s">
        <v>38</v>
      </c>
      <c r="G29" s="961"/>
      <c r="H29" s="539"/>
      <c r="I29" s="882" t="e">
        <f>I22</f>
        <v>#REF!</v>
      </c>
      <c r="J29" s="884">
        <f t="shared" si="7"/>
        <v>0</v>
      </c>
      <c r="K29" s="553"/>
      <c r="L29" s="553"/>
      <c r="M29" s="553"/>
      <c r="N29" s="553"/>
      <c r="O29" s="553"/>
      <c r="P29" s="553"/>
      <c r="Q29" s="553"/>
      <c r="R29" s="553"/>
      <c r="S29" s="553"/>
      <c r="T29" s="553"/>
      <c r="U29" s="553"/>
      <c r="V29" s="553"/>
      <c r="W29" s="553"/>
    </row>
    <row r="30" spans="1:23" s="550" customFormat="1" ht="21" customHeight="1">
      <c r="A30" s="566"/>
      <c r="B30" s="554"/>
      <c r="C30" s="561" t="s">
        <v>646</v>
      </c>
      <c r="D30" s="556"/>
      <c r="E30" s="958" t="s">
        <v>444</v>
      </c>
      <c r="F30" s="558" t="s">
        <v>38</v>
      </c>
      <c r="G30" s="962"/>
      <c r="H30" s="539"/>
      <c r="I30" s="882">
        <f>I24</f>
        <v>0</v>
      </c>
      <c r="J30" s="884">
        <f t="shared" si="7"/>
        <v>0</v>
      </c>
      <c r="K30" s="553"/>
      <c r="L30" s="553"/>
      <c r="M30" s="553"/>
      <c r="N30" s="553"/>
      <c r="O30" s="553"/>
      <c r="P30" s="553"/>
      <c r="Q30" s="553"/>
      <c r="R30" s="553"/>
      <c r="S30" s="553"/>
      <c r="T30" s="553"/>
      <c r="U30" s="553"/>
      <c r="V30" s="553"/>
      <c r="W30" s="553"/>
    </row>
    <row r="31" spans="1:23" s="550" customFormat="1" ht="21" hidden="1" customHeight="1">
      <c r="A31" s="566"/>
      <c r="B31" s="562"/>
      <c r="C31" s="556"/>
      <c r="D31" s="556"/>
      <c r="E31" s="556"/>
      <c r="F31" s="556"/>
      <c r="G31" s="556"/>
      <c r="H31" s="539"/>
      <c r="I31" s="559">
        <f t="shared" si="6"/>
        <v>0</v>
      </c>
      <c r="J31" s="569">
        <f t="shared" si="7"/>
        <v>0</v>
      </c>
      <c r="K31" s="553"/>
      <c r="L31" s="553"/>
      <c r="M31" s="553"/>
      <c r="N31" s="553"/>
      <c r="O31" s="553"/>
      <c r="P31" s="553"/>
      <c r="Q31" s="553"/>
      <c r="R31" s="553"/>
      <c r="S31" s="553"/>
      <c r="T31" s="553"/>
      <c r="U31" s="553"/>
      <c r="V31" s="553"/>
      <c r="W31" s="553"/>
    </row>
    <row r="32" spans="1:23" s="550" customFormat="1" ht="38.25" hidden="1" customHeight="1">
      <c r="A32" s="566"/>
      <c r="B32" s="549">
        <v>5</v>
      </c>
      <c r="C32" s="1790" t="s">
        <v>572</v>
      </c>
      <c r="D32" s="1791"/>
      <c r="E32" s="1791"/>
      <c r="F32" s="1792"/>
      <c r="G32" s="736"/>
      <c r="H32" s="539"/>
      <c r="I32" s="559"/>
      <c r="J32" s="569">
        <f t="shared" si="7"/>
        <v>0</v>
      </c>
      <c r="K32" s="553"/>
      <c r="L32" s="553"/>
      <c r="M32" s="553"/>
      <c r="N32" s="553"/>
      <c r="O32" s="553"/>
      <c r="P32" s="553"/>
      <c r="Q32" s="553"/>
      <c r="R32" s="553"/>
      <c r="S32" s="553"/>
      <c r="T32" s="553"/>
      <c r="U32" s="553"/>
      <c r="V32" s="553"/>
      <c r="W32" s="553"/>
    </row>
    <row r="33" spans="1:23" s="550" customFormat="1" ht="42.75" hidden="1" customHeight="1">
      <c r="A33" s="566"/>
      <c r="B33" s="549">
        <v>6</v>
      </c>
      <c r="C33" s="1790" t="s">
        <v>573</v>
      </c>
      <c r="D33" s="1791"/>
      <c r="E33" s="1791"/>
      <c r="F33" s="1792"/>
      <c r="G33" s="737"/>
      <c r="H33" s="539"/>
      <c r="I33" s="559"/>
      <c r="J33" s="569">
        <f t="shared" si="7"/>
        <v>0</v>
      </c>
      <c r="K33" s="553"/>
      <c r="L33" s="553"/>
      <c r="M33" s="553"/>
      <c r="N33" s="553"/>
      <c r="O33" s="553"/>
      <c r="P33" s="553"/>
      <c r="Q33" s="553"/>
      <c r="R33" s="553"/>
      <c r="S33" s="553"/>
      <c r="T33" s="553"/>
      <c r="U33" s="553"/>
      <c r="V33" s="553"/>
      <c r="W33" s="553"/>
    </row>
    <row r="34" spans="1:23" s="550" customFormat="1" ht="17.25" hidden="1" customHeight="1">
      <c r="A34" s="566"/>
      <c r="B34" s="549"/>
      <c r="C34" s="561" t="s">
        <v>592</v>
      </c>
      <c r="D34" s="556"/>
      <c r="E34" s="567"/>
      <c r="F34" s="558" t="s">
        <v>38</v>
      </c>
      <c r="G34" s="568"/>
      <c r="H34" s="539"/>
      <c r="I34" s="559">
        <f>I24</f>
        <v>0</v>
      </c>
      <c r="J34" s="569">
        <f t="shared" si="7"/>
        <v>0</v>
      </c>
      <c r="K34" s="553"/>
      <c r="L34" s="553"/>
      <c r="M34" s="553"/>
      <c r="N34" s="553"/>
      <c r="O34" s="553"/>
      <c r="P34" s="553"/>
      <c r="Q34" s="553"/>
      <c r="R34" s="553"/>
      <c r="S34" s="553"/>
      <c r="T34" s="553"/>
      <c r="U34" s="553"/>
      <c r="V34" s="553"/>
      <c r="W34" s="553"/>
    </row>
    <row r="35" spans="1:23" s="550" customFormat="1" ht="29.25" hidden="1" customHeight="1">
      <c r="A35" s="566"/>
      <c r="B35" s="570"/>
      <c r="C35" s="1800"/>
      <c r="D35" s="1801"/>
      <c r="E35" s="1801"/>
      <c r="F35" s="1801"/>
      <c r="G35" s="1801"/>
      <c r="H35" s="539"/>
      <c r="I35" s="539"/>
      <c r="J35" s="553"/>
      <c r="K35" s="553"/>
      <c r="L35" s="553"/>
      <c r="M35" s="553"/>
      <c r="N35" s="553"/>
      <c r="O35" s="553"/>
      <c r="P35" s="553"/>
      <c r="Q35" s="553"/>
      <c r="R35" s="553"/>
      <c r="S35" s="553"/>
      <c r="T35" s="553"/>
      <c r="U35" s="553"/>
      <c r="V35" s="553"/>
      <c r="W35" s="553"/>
    </row>
    <row r="36" spans="1:23" s="550" customFormat="1" ht="33" customHeight="1">
      <c r="A36" s="545" t="s">
        <v>39</v>
      </c>
      <c r="B36" s="571"/>
      <c r="C36" s="572"/>
      <c r="E36" s="573"/>
      <c r="F36" s="573"/>
      <c r="G36" s="574"/>
      <c r="H36" s="539"/>
      <c r="I36" s="539"/>
      <c r="J36" s="553"/>
      <c r="K36" s="553"/>
      <c r="L36" s="553"/>
      <c r="M36" s="553"/>
      <c r="N36" s="553"/>
      <c r="O36" s="553"/>
      <c r="P36" s="553"/>
      <c r="Q36" s="553"/>
      <c r="R36" s="553"/>
      <c r="S36" s="553"/>
      <c r="T36" s="553"/>
      <c r="U36" s="553"/>
      <c r="V36" s="553"/>
      <c r="W36" s="553"/>
    </row>
    <row r="37" spans="1:23" s="550" customFormat="1" ht="30.75" customHeight="1">
      <c r="A37" s="575" t="s">
        <v>94</v>
      </c>
      <c r="B37" s="571"/>
      <c r="C37" s="572"/>
      <c r="E37" s="573"/>
      <c r="F37" s="573"/>
      <c r="G37" s="574"/>
      <c r="H37" s="539"/>
      <c r="I37" s="539"/>
      <c r="J37" s="553"/>
      <c r="K37" s="553"/>
      <c r="L37" s="553"/>
      <c r="M37" s="553"/>
      <c r="N37" s="553"/>
      <c r="O37" s="553"/>
      <c r="P37" s="553"/>
      <c r="Q37" s="553"/>
      <c r="R37" s="553"/>
      <c r="S37" s="553"/>
      <c r="T37" s="553"/>
      <c r="U37" s="553"/>
      <c r="V37" s="553"/>
      <c r="W37" s="553"/>
    </row>
    <row r="38" spans="1:23" s="550" customFormat="1" ht="33" hidden="1" customHeight="1">
      <c r="B38" s="575"/>
      <c r="D38" s="576"/>
      <c r="E38" s="577"/>
      <c r="F38" s="577"/>
      <c r="G38" s="577"/>
      <c r="H38" s="578"/>
      <c r="I38" s="539"/>
      <c r="J38" s="553"/>
      <c r="K38" s="553"/>
      <c r="L38" s="553"/>
      <c r="M38" s="553"/>
      <c r="N38" s="553"/>
      <c r="O38" s="553"/>
      <c r="P38" s="553"/>
      <c r="Q38" s="553"/>
      <c r="R38" s="553"/>
      <c r="S38" s="553"/>
      <c r="T38" s="553"/>
      <c r="U38" s="553"/>
      <c r="V38" s="553"/>
      <c r="W38" s="553"/>
    </row>
    <row r="39" spans="1:23" ht="26.25" customHeight="1">
      <c r="A39" s="579"/>
      <c r="B39" s="579"/>
      <c r="C39" s="580"/>
      <c r="D39" s="577"/>
      <c r="E39" s="575"/>
      <c r="F39" s="575"/>
      <c r="G39" s="581" t="s">
        <v>95</v>
      </c>
      <c r="H39" s="541"/>
    </row>
    <row r="40" spans="1:23" ht="33" customHeight="1">
      <c r="A40" s="579"/>
      <c r="B40" s="579"/>
      <c r="C40" s="580"/>
      <c r="D40" s="577"/>
      <c r="E40" s="575"/>
      <c r="F40" s="575"/>
      <c r="G40" s="581" t="str">
        <f>"For and on behalf of " &amp; 'Sch-1'!B8</f>
        <v>For and on behalf of Name_Name</v>
      </c>
      <c r="H40" s="541"/>
    </row>
    <row r="41" spans="1:23" ht="33" customHeight="1">
      <c r="A41" s="582"/>
      <c r="B41" s="582"/>
      <c r="C41" s="582"/>
      <c r="D41" s="583"/>
      <c r="E41" s="584"/>
      <c r="F41" s="584"/>
      <c r="G41" s="542"/>
      <c r="H41" s="585"/>
    </row>
    <row r="42" spans="1:23" ht="33" customHeight="1">
      <c r="A42" s="586" t="s">
        <v>264</v>
      </c>
      <c r="B42" s="586"/>
      <c r="C42" s="583" t="str">
        <f>IF('Sch-1'!B35=0,"", 'Sch-1'!B35)</f>
        <v>30  Apr  2024</v>
      </c>
      <c r="D42" s="583"/>
      <c r="E42" s="584" t="s">
        <v>96</v>
      </c>
      <c r="F42" s="1793" t="e">
        <f xml:space="preserve"> IF(#REF!=0, "",#REF!)</f>
        <v>#REF!</v>
      </c>
      <c r="G42" s="1793"/>
      <c r="H42" s="541"/>
    </row>
    <row r="43" spans="1:23" ht="33" customHeight="1">
      <c r="A43" s="586" t="s">
        <v>265</v>
      </c>
      <c r="B43" s="586"/>
      <c r="C43" s="583" t="str">
        <f>IF('Sch-1'!B36=0,"", 'Sch-1'!B36)</f>
        <v>Place_Place</v>
      </c>
      <c r="D43" s="587"/>
      <c r="E43" s="584" t="s">
        <v>97</v>
      </c>
      <c r="F43" s="1793" t="e">
        <f xml:space="preserve"> IF(#REF!=0, "",#REF!)</f>
        <v>#REF!</v>
      </c>
      <c r="G43" s="1793"/>
      <c r="H43" s="541"/>
    </row>
    <row r="44" spans="1:23" ht="33" customHeight="1">
      <c r="A44" s="579"/>
      <c r="B44" s="579"/>
      <c r="C44" s="579"/>
      <c r="D44" s="579"/>
      <c r="E44" s="584"/>
      <c r="F44" s="584"/>
      <c r="G44" s="542"/>
      <c r="H44" s="588"/>
    </row>
  </sheetData>
  <sheetProtection formatColumns="0" formatRows="0" selectLockedCells="1"/>
  <customSheetViews>
    <customSheetView guid="{92E4643E-E153-4A15-ADC8-B3E5FA86113E}" showPageBreaks="1" zeroValues="0" printArea="1" hiddenRows="1" hiddenColumns="1" view="pageBreakPreview" topLeftCell="A6">
      <selection activeCell="G28" sqref="G28"/>
      <pageMargins left="0.72" right="0.49" top="0.55000000000000004" bottom="0.52" header="0.25" footer="0.27"/>
      <pageSetup scale="82" orientation="portrait" r:id="rId1"/>
      <headerFooter alignWithMargins="0">
        <oddFooter>&amp;R&amp;"Book Antiqua,Bold"&amp;10Letter of Discount  / Page &amp;P of &amp;N</oddFooter>
      </headerFooter>
    </customSheetView>
    <customSheetView guid="{1A69D62F-E881-40D6-8A9A-90D0B2FD17F9}" showPageBreaks="1" zeroValues="0" printArea="1" hiddenRows="1" hiddenColumns="1" view="pageBreakPreview">
      <selection activeCell="G15" sqref="G15"/>
      <pageMargins left="0.72" right="0.49" top="0.55000000000000004" bottom="0.52" header="0.25" footer="0.27"/>
      <pageSetup scale="82" orientation="portrait" r:id="rId2"/>
      <headerFooter alignWithMargins="0">
        <oddFooter>&amp;R&amp;"Book Antiqua,Bold"&amp;10Letter of Discount  / Page &amp;P of &amp;N</oddFooter>
      </headerFooter>
    </customSheetView>
    <customSheetView guid="{7FEA3959-92A6-4B7E-927B-087EAC5E7414}" showPageBreaks="1" zeroValues="0" printArea="1" hiddenRows="1" hiddenColumns="1" view="pageBreakPreview" topLeftCell="A21">
      <selection activeCell="G26" sqref="G26"/>
      <pageMargins left="0.72" right="0.49" top="0.55000000000000004" bottom="0.52" header="0.25" footer="0.27"/>
      <pageSetup scale="80" orientation="portrait" r:id="rId3"/>
      <headerFooter alignWithMargins="0">
        <oddFooter>&amp;R&amp;"Book Antiqua,Bold"&amp;10Letter of Discount  / Page &amp;P of &amp;N</oddFooter>
      </headerFooter>
    </customSheetView>
    <customSheetView guid="{8DCF598F-E3E8-4517-8889-6DF83747DD2A}" scale="90" showPageBreaks="1" zeroValues="0" printArea="1" hiddenRows="1" hiddenColumns="1" view="pageBreakPreview" topLeftCell="A21">
      <selection activeCell="G27" sqref="G27"/>
      <pageMargins left="0.72" right="0.49" top="0.55000000000000004" bottom="0.52" header="0.25" footer="0.27"/>
      <pageSetup scale="80" orientation="portrait" r:id="rId4"/>
      <headerFooter alignWithMargins="0">
        <oddFooter>&amp;R&amp;"Book Antiqua,Bold"&amp;10Letter of Discount  / Page &amp;P of &amp;N</oddFooter>
      </headerFooter>
    </customSheetView>
    <customSheetView guid="{B7DA3930-F502-4F10-B6E9-DF93489BC550}" showPageBreaks="1" zeroValues="0" printArea="1" hiddenRows="1" hiddenColumns="1" view="pageBreakPreview">
      <selection activeCell="G15" sqref="G15"/>
      <pageMargins left="0.72" right="0.49" top="0.62" bottom="0.52" header="0.32" footer="0.27"/>
      <pageSetup scale="94" orientation="portrait" r:id="rId5"/>
      <headerFooter alignWithMargins="0">
        <oddFooter>&amp;R&amp;"Book Antiqua,Bold"&amp;10Letter of Discount  / Page &amp;P of &amp;N</oddFooter>
      </headerFooter>
    </customSheetView>
    <customSheetView guid="{89820FCD-8AFD-42C4-B05F-5701FCC12354}" showPageBreaks="1" zeroValues="0" printArea="1" hiddenRows="1" hiddenColumns="1" view="pageBreakPreview" topLeftCell="A21">
      <selection activeCell="G26" sqref="G26"/>
      <pageMargins left="0.72" right="0.49" top="0.62" bottom="0.52" header="0.32" footer="0.27"/>
      <pageSetup scale="94" orientation="portrait" r:id="rId6"/>
      <headerFooter alignWithMargins="0">
        <oddFooter>&amp;R&amp;"Book Antiqua,Bold"&amp;10Letter of Discount  / Page &amp;P of &amp;N</oddFooter>
      </headerFooter>
    </customSheetView>
    <customSheetView guid="{DECF7153-B692-414F-BA42-AEEFA09CA6EC}" showPageBreaks="1" zeroValues="0" printArea="1" hiddenRows="1" hiddenColumns="1" view="pageBreakPreview" topLeftCell="A22">
      <selection activeCell="G29" sqref="G29"/>
      <pageMargins left="0.72" right="0.49" top="0.62" bottom="0.52" header="0.32" footer="0.27"/>
      <pageSetup scale="94" orientation="portrait" r:id="rId7"/>
      <headerFooter alignWithMargins="0">
        <oddFooter>&amp;R&amp;"Book Antiqua,Bold"&amp;10Letter of Discount  / Page &amp;P of &amp;N</oddFooter>
      </headerFooter>
    </customSheetView>
    <customSheetView guid="{693AE0F1-9847-4E6A-B08E-BAB67D33B621}" showPageBreaks="1" zeroValues="0" printArea="1" hiddenRows="1" hiddenColumns="1" view="pageBreakPreview" topLeftCell="A22">
      <selection activeCell="G16" sqref="G16"/>
      <pageMargins left="0.72" right="0.49" top="0.62" bottom="0.52" header="0.32" footer="0.27"/>
      <pageSetup scale="94" orientation="portrait" r:id="rId8"/>
      <headerFooter alignWithMargins="0">
        <oddFooter>&amp;R&amp;"Book Antiqua,Bold"&amp;10Letter of Discount  / Page &amp;P of &amp;N</oddFooter>
      </headerFooter>
    </customSheetView>
    <customSheetView guid="{38BADFEC-005D-4348-A1C4-C10C151F5DFC}" showPageBreaks="1" zeroValues="0" printArea="1" hiddenColumns="1" view="pageBreakPreview" topLeftCell="A2">
      <selection activeCell="G15" sqref="G15"/>
      <pageMargins left="0.72" right="0.49" top="0.62" bottom="0.52" header="0.32" footer="0.27"/>
      <pageSetup scale="94" orientation="portrait" r:id="rId9"/>
      <headerFooter alignWithMargins="0">
        <oddFooter>&amp;R&amp;"Book Antiqua,Bold"&amp;10Letter of Discount  / Page &amp;P of &amp;N</oddFooter>
      </headerFooter>
    </customSheetView>
    <customSheetView guid="{3AF5D368-0F40-4903-B06B-A4E8DE0BBD2F}" zeroValues="0" hiddenRows="1" hiddenColumns="1" topLeftCell="A13">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091A6405-72DB-46E0-B81A-EC53A5C58396}" zeroValues="0" hiddenRows="1" hiddenColumns="1" topLeftCell="A16">
      <selection activeCell="G16" sqref="G16"/>
      <pageMargins left="0.72" right="0.49" top="0.62" bottom="0.52" header="0.32" footer="0.27"/>
      <pageSetup scale="96" orientation="portrait" r:id="rId11"/>
      <headerFooter alignWithMargins="0">
        <oddFooter>&amp;R&amp;"Book Antiqua,Bold"&amp;10Letter of Discount  / Page &amp;P of &amp;N</oddFooter>
      </headerFooter>
    </customSheetView>
    <customSheetView guid="{27A45B7A-04F2-4516-B80B-5ED0825D4ED3}" zeroValues="0" hiddenRows="1" hiddenColumns="1" topLeftCell="A22">
      <selection activeCell="G28" sqref="G28"/>
      <pageMargins left="0.72" right="0.49" top="0.62" bottom="0.52" header="0.32" footer="0.27"/>
      <pageSetup scale="96" orientation="portrait" r:id="rId12"/>
      <headerFooter alignWithMargins="0">
        <oddFooter>&amp;R&amp;"Book Antiqua,Bold"&amp;10Letter of Discount  / Page &amp;P of &amp;N</oddFooter>
      </headerFooter>
    </customSheetView>
    <customSheetView guid="{611D8B62-9C40-451B-ABB4-92F111B2BF43}" zeroValues="0" hiddenRows="1" hiddenColumns="1" topLeftCell="A13">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75ADC1CB-B2FC-4413-A994-9BBA99DCA57A}" showPageBreaks="1" zeroValues="0" printArea="1" hiddenRows="1" hiddenColumns="1" view="pageBreakPreview" topLeftCell="A21">
      <selection activeCell="G26" sqref="G26"/>
      <pageMargins left="0.72" right="0.49" top="0.62" bottom="0.52" header="0.32" footer="0.27"/>
      <pageSetup scale="94" orientation="portrait" r:id="rId14"/>
      <headerFooter alignWithMargins="0">
        <oddFooter>&amp;R&amp;"Book Antiqua,Bold"&amp;10Letter of Discount  / Page &amp;P of &amp;N</oddFooter>
      </headerFooter>
    </customSheetView>
    <customSheetView guid="{2CE5BBB8-7D2C-4EA1-98DE-92BEDF0C8A97}" zeroValues="0" hiddenColumns="1" topLeftCell="A26">
      <selection activeCell="G15" sqref="G15"/>
      <pageMargins left="0.72" right="0.49" top="0.62" bottom="0.52" header="0.32" footer="0.27"/>
      <pageSetup scale="94" orientation="portrait" r:id="rId15"/>
      <headerFooter alignWithMargins="0">
        <oddFooter>&amp;R&amp;"Book Antiqua,Bold"&amp;10Letter of Discount  / Page &amp;P of &amp;N</oddFooter>
      </headerFooter>
    </customSheetView>
    <customSheetView guid="{B95AE71C-5BDA-4E26-8FE3-DB001AA67062}" zeroValues="0" hiddenRows="1" hiddenColumns="1">
      <selection activeCell="G15" sqref="G15"/>
      <pageMargins left="0.72" right="0.49" top="0.62" bottom="0.52" header="0.32" footer="0.27"/>
      <pageSetup scale="94" orientation="portrait" r:id="rId16"/>
      <headerFooter alignWithMargins="0">
        <oddFooter>&amp;R&amp;"Book Antiqua,Bold"&amp;10Letter of Discount  / Page &amp;P of &amp;N</oddFooter>
      </headerFooter>
    </customSheetView>
    <customSheetView guid="{85C5F000-3F2E-4A34-B83F-6CE80CF74968}" showPageBreaks="1" zeroValues="0" printArea="1" hiddenRows="1" hiddenColumns="1" view="pageBreakPreview" topLeftCell="A10">
      <selection activeCell="G15" sqref="G15"/>
      <pageMargins left="0.72" right="0.49" top="0.55000000000000004" bottom="0.52" header="0.25" footer="0.27"/>
      <pageSetup scale="80" orientation="portrait" r:id="rId17"/>
      <headerFooter alignWithMargins="0">
        <oddFooter>&amp;R&amp;"Book Antiqua,Bold"&amp;10Letter of Discount  / Page &amp;P of &amp;N</oddFooter>
      </headerFooter>
    </customSheetView>
    <customSheetView guid="{996AFBE6-B482-42C1-8052-EFE8998821C2}" showPageBreaks="1" zeroValues="0" printArea="1" hiddenRows="1" hiddenColumns="1" view="pageBreakPreview" topLeftCell="A10">
      <selection activeCell="G15" sqref="G15"/>
      <pageMargins left="0.72" right="0.49" top="0.55000000000000004" bottom="0.52" header="0.25" footer="0.27"/>
      <pageSetup scale="80" orientation="portrait" r:id="rId18"/>
      <headerFooter alignWithMargins="0">
        <oddFooter>&amp;R&amp;"Book Antiqua,Bold"&amp;10Letter of Discount  / Page &amp;P of &amp;N</oddFooter>
      </headerFooter>
    </customSheetView>
    <customSheetView guid="{AD86AC6C-B2E5-489A-BA08-94D78CF752AB}" showPageBreaks="1" zeroValues="0" printArea="1" hiddenRows="1" hiddenColumns="1" view="pageBreakPreview" topLeftCell="A29">
      <selection activeCell="G15" sqref="G15"/>
      <pageMargins left="0.72" right="0.49" top="0.55000000000000004" bottom="0.52" header="0.25" footer="0.27"/>
      <pageSetup scale="80" orientation="portrait" r:id="rId19"/>
      <headerFooter alignWithMargins="0">
        <oddFooter>&amp;R&amp;"Book Antiqua,Bold"&amp;10Letter of Discount  / Page &amp;P of &amp;N</oddFooter>
      </headerFooter>
    </customSheetView>
    <customSheetView guid="{2F2FBC91-79AB-49BF-B046-986FA957665E}" scale="90" showPageBreaks="1" zeroValues="0" printArea="1" hiddenRows="1" hiddenColumns="1" view="pageBreakPreview">
      <selection activeCell="G27" sqref="G27"/>
      <pageMargins left="0.72" right="0.49" top="0.55000000000000004" bottom="0.52" header="0.25" footer="0.27"/>
      <pageSetup scale="80" orientation="portrait" r:id="rId20"/>
      <headerFooter alignWithMargins="0">
        <oddFooter>&amp;R&amp;"Book Antiqua,Bold"&amp;10Letter of Discount  / Page &amp;P of &amp;N</oddFooter>
      </headerFooter>
    </customSheetView>
    <customSheetView guid="{A6F13BD3-B96C-452C-968D-78F6E5959979}" showPageBreaks="1" zeroValues="0" printArea="1" hiddenRows="1" hiddenColumns="1" view="pageBreakPreview" topLeftCell="A6">
      <selection activeCell="G28" sqref="G28"/>
      <pageMargins left="0.72" right="0.49" top="0.55000000000000004" bottom="0.52" header="0.25" footer="0.27"/>
      <pageSetup scale="82" orientation="portrait" r:id="rId21"/>
      <headerFooter alignWithMargins="0">
        <oddFooter>&amp;R&amp;"Book Antiqua,Bold"&amp;10Letter of Discount  / Page &amp;P of &amp;N</oddFooter>
      </headerFooter>
    </customSheetView>
  </customSheetViews>
  <mergeCells count="14">
    <mergeCell ref="A1:G1"/>
    <mergeCell ref="A4:G4"/>
    <mergeCell ref="C12:G12"/>
    <mergeCell ref="A14:G14"/>
    <mergeCell ref="J14:M14"/>
    <mergeCell ref="C15:F15"/>
    <mergeCell ref="F42:G42"/>
    <mergeCell ref="F43:G43"/>
    <mergeCell ref="C16:F16"/>
    <mergeCell ref="C17:F17"/>
    <mergeCell ref="C25:F25"/>
    <mergeCell ref="C32:F32"/>
    <mergeCell ref="C33:F33"/>
    <mergeCell ref="C35:G35"/>
  </mergeCells>
  <phoneticPr fontId="30" type="noConversion"/>
  <dataValidations count="5">
    <dataValidation type="whole" operator="greaterThanOrEqual" allowBlank="1" showInputMessage="1" showErrorMessage="1" error="Enter numeric figure without decimal only" sqref="G15">
      <formula1>0</formula1>
    </dataValidation>
    <dataValidation type="decimal" allowBlank="1" showInputMessage="1" showErrorMessage="1" error="Enter in percent only." sqref="G34 G16 G26:G31">
      <formula1>0</formula1>
      <formula2>1</formula2>
    </dataValidation>
    <dataValidation type="whole" operator="greaterThanOrEqual" allowBlank="1" showInputMessage="1" showErrorMessage="1" error="Enter numeric figure only." sqref="G32">
      <formula1>0</formula1>
    </dataValidation>
    <dataValidation type="whole" operator="greaterThanOrEqual" allowBlank="1" showInputMessage="1" showErrorMessage="1" error="Enter numeric figures only." sqref="G18:G24">
      <formula1>0</formula1>
    </dataValidation>
    <dataValidation type="decimal" allowBlank="1" showInputMessage="1" showErrorMessage="1" error="Enter in percent only" sqref="G33">
      <formula1>0</formula1>
      <formula2>1</formula2>
    </dataValidation>
  </dataValidations>
  <pageMargins left="0.72" right="0.49" top="0.55000000000000004" bottom="0.52" header="0.25" footer="0.27"/>
  <pageSetup scale="82" orientation="portrait" r:id="rId22"/>
  <headerFooter alignWithMargins="0">
    <oddFooter>&amp;R&amp;"Book Antiqua,Bold"&amp;10Letter of Discount  / Page &amp;P of &amp;N</oddFooter>
  </headerFooter>
  <drawing r:id="rId2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view="pageBreakPreview" zoomScaleSheetLayoutView="100" workbookViewId="0">
      <selection activeCell="D15" sqref="D15:E15"/>
    </sheetView>
  </sheetViews>
  <sheetFormatPr defaultRowHeight="16.5"/>
  <cols>
    <col min="1" max="1" width="9" style="602"/>
    <col min="2" max="2" width="26.875" style="603" customWidth="1"/>
    <col min="3" max="3" width="22.875" style="603" customWidth="1"/>
    <col min="4" max="5" width="15.625" style="603" customWidth="1"/>
    <col min="6" max="16384" width="9" style="576"/>
  </cols>
  <sheetData>
    <row r="1" spans="1:6">
      <c r="A1" s="589"/>
      <c r="B1" s="590"/>
      <c r="C1" s="590"/>
      <c r="D1" s="590"/>
      <c r="E1" s="590"/>
    </row>
    <row r="2" spans="1:6" ht="21.95" customHeight="1">
      <c r="A2" s="1807" t="s">
        <v>40</v>
      </c>
      <c r="B2" s="1807"/>
      <c r="C2" s="1807"/>
      <c r="D2" s="1807"/>
      <c r="E2" s="576"/>
    </row>
    <row r="3" spans="1:6">
      <c r="A3" s="589"/>
      <c r="B3" s="590"/>
      <c r="C3" s="590"/>
      <c r="D3" s="590"/>
      <c r="E3" s="590"/>
    </row>
    <row r="4" spans="1:6" ht="30">
      <c r="A4" s="591" t="s">
        <v>41</v>
      </c>
      <c r="B4" s="592" t="s">
        <v>42</v>
      </c>
      <c r="C4" s="591" t="s">
        <v>83</v>
      </c>
      <c r="D4" s="591" t="s">
        <v>43</v>
      </c>
      <c r="E4" s="591" t="s">
        <v>44</v>
      </c>
    </row>
    <row r="5" spans="1:6" ht="18" customHeight="1">
      <c r="A5" s="593" t="s">
        <v>45</v>
      </c>
      <c r="B5" s="593" t="s">
        <v>46</v>
      </c>
      <c r="C5" s="593" t="s">
        <v>47</v>
      </c>
      <c r="D5" s="593" t="s">
        <v>48</v>
      </c>
      <c r="E5" s="593" t="s">
        <v>49</v>
      </c>
    </row>
    <row r="6" spans="1:6" ht="45" customHeight="1">
      <c r="A6" s="594">
        <v>1</v>
      </c>
      <c r="B6" s="596"/>
      <c r="C6" s="596"/>
      <c r="D6" s="597"/>
      <c r="E6" s="598">
        <f t="shared" ref="E6:E15" si="0">C6*D6</f>
        <v>0</v>
      </c>
    </row>
    <row r="7" spans="1:6" ht="45" customHeight="1">
      <c r="A7" s="594">
        <v>2</v>
      </c>
      <c r="B7" s="595"/>
      <c r="C7" s="596"/>
      <c r="D7" s="597"/>
      <c r="E7" s="598">
        <f t="shared" si="0"/>
        <v>0</v>
      </c>
    </row>
    <row r="8" spans="1:6" ht="45" customHeight="1">
      <c r="A8" s="594">
        <v>3</v>
      </c>
      <c r="B8" s="595"/>
      <c r="C8" s="596"/>
      <c r="D8" s="597"/>
      <c r="E8" s="598">
        <f t="shared" si="0"/>
        <v>0</v>
      </c>
    </row>
    <row r="9" spans="1:6" ht="45" customHeight="1">
      <c r="A9" s="594">
        <v>4</v>
      </c>
      <c r="B9" s="595"/>
      <c r="C9" s="596"/>
      <c r="D9" s="597"/>
      <c r="E9" s="598">
        <f t="shared" si="0"/>
        <v>0</v>
      </c>
    </row>
    <row r="10" spans="1:6" ht="45" customHeight="1">
      <c r="A10" s="594">
        <v>5</v>
      </c>
      <c r="B10" s="595"/>
      <c r="C10" s="596"/>
      <c r="D10" s="597"/>
      <c r="E10" s="598">
        <f t="shared" si="0"/>
        <v>0</v>
      </c>
    </row>
    <row r="11" spans="1:6" ht="45" customHeight="1">
      <c r="A11" s="594">
        <v>6</v>
      </c>
      <c r="B11" s="595"/>
      <c r="C11" s="596"/>
      <c r="D11" s="597"/>
      <c r="E11" s="598">
        <f t="shared" si="0"/>
        <v>0</v>
      </c>
    </row>
    <row r="12" spans="1:6" ht="45" customHeight="1">
      <c r="A12" s="594">
        <v>7</v>
      </c>
      <c r="B12" s="595"/>
      <c r="C12" s="596"/>
      <c r="D12" s="597"/>
      <c r="E12" s="598">
        <f t="shared" si="0"/>
        <v>0</v>
      </c>
    </row>
    <row r="13" spans="1:6" ht="45" customHeight="1">
      <c r="A13" s="594">
        <v>8</v>
      </c>
      <c r="B13" s="595"/>
      <c r="C13" s="596"/>
      <c r="D13" s="597"/>
      <c r="E13" s="598">
        <f t="shared" si="0"/>
        <v>0</v>
      </c>
    </row>
    <row r="14" spans="1:6" ht="45" customHeight="1">
      <c r="A14" s="594">
        <v>9</v>
      </c>
      <c r="B14" s="595"/>
      <c r="C14" s="596"/>
      <c r="D14" s="597"/>
      <c r="E14" s="598">
        <f t="shared" si="0"/>
        <v>0</v>
      </c>
    </row>
    <row r="15" spans="1:6" ht="45" customHeight="1">
      <c r="A15" s="594">
        <v>10</v>
      </c>
      <c r="B15" s="595"/>
      <c r="C15" s="596"/>
      <c r="D15" s="597"/>
      <c r="E15" s="598">
        <f t="shared" si="0"/>
        <v>0</v>
      </c>
    </row>
    <row r="16" spans="1:6" ht="45" customHeight="1">
      <c r="A16" s="599"/>
      <c r="B16" s="600" t="s">
        <v>50</v>
      </c>
      <c r="C16" s="600"/>
      <c r="D16" s="600"/>
      <c r="E16" s="600">
        <f>SUM(E6:E15)</f>
        <v>0</v>
      </c>
      <c r="F16" s="601"/>
    </row>
    <row r="17" ht="30" customHeight="1"/>
    <row r="18" ht="30" customHeight="1"/>
    <row r="19" ht="30" customHeight="1"/>
    <row r="20" ht="30" customHeight="1"/>
    <row r="21" ht="30" customHeight="1"/>
  </sheetData>
  <sheetProtection password="E848" sheet="1" formatColumns="0" formatRows="0" selectLockedCells="1"/>
  <customSheetViews>
    <customSheetView guid="{92E4643E-E153-4A15-ADC8-B3E5FA86113E}" showPageBreaks="1" printArea="1" state="hidden" view="pageBreakPreview">
      <selection activeCell="D8" sqref="D8"/>
      <pageMargins left="0.75" right="0.75" top="0.65" bottom="1" header="0.5" footer="0.5"/>
      <pageSetup orientation="portrait" r:id="rId1"/>
      <headerFooter alignWithMargins="0"/>
    </customSheetView>
    <customSheetView guid="{1A69D62F-E881-40D6-8A9A-90D0B2FD17F9}" showPageBreaks="1" printArea="1" state="hidden" view="pageBreakPreview">
      <selection activeCell="D8" sqref="D8"/>
      <pageMargins left="0.75" right="0.75" top="0.65" bottom="1" header="0.5" footer="0.5"/>
      <pageSetup orientation="portrait" r:id="rId2"/>
      <headerFooter alignWithMargins="0"/>
    </customSheetView>
    <customSheetView guid="{7FEA3959-92A6-4B7E-927B-087EAC5E7414}" showPageBreaks="1" printArea="1" state="hidden" view="pageBreakPreview">
      <selection activeCell="D8" sqref="D8"/>
      <pageMargins left="0.75" right="0.75" top="0.65" bottom="1" header="0.5" footer="0.5"/>
      <pageSetup orientation="portrait" r:id="rId3"/>
      <headerFooter alignWithMargins="0"/>
    </customSheetView>
    <customSheetView guid="{8DCF598F-E3E8-4517-8889-6DF83747DD2A}" showPageBreaks="1" printArea="1" view="pageBreakPreview">
      <selection activeCell="D8" sqref="D8"/>
      <pageMargins left="0.75" right="0.75" top="0.65" bottom="1" header="0.5" footer="0.5"/>
      <pageSetup orientation="portrait" r:id="rId4"/>
      <headerFooter alignWithMargins="0"/>
    </customSheetView>
    <customSheetView guid="{B7DA3930-F502-4F10-B6E9-DF93489BC550}">
      <selection activeCell="C6" sqref="C6"/>
      <pageMargins left="0.75" right="0.75" top="0.65" bottom="1" header="0.5" footer="0.5"/>
      <pageSetup orientation="portrait" r:id="rId5"/>
      <headerFooter alignWithMargins="0"/>
    </customSheetView>
    <customSheetView guid="{89820FCD-8AFD-42C4-B05F-5701FCC12354}" scale="70" topLeftCell="A4">
      <selection activeCell="C7" sqref="C7"/>
      <pageMargins left="0.75" right="0.75" top="0.65" bottom="1" header="0.5" footer="0.5"/>
      <pageSetup orientation="portrait" r:id="rId6"/>
      <headerFooter alignWithMargins="0"/>
    </customSheetView>
    <customSheetView guid="{DECF7153-B692-414F-BA42-AEEFA09CA6EC}" scale="70">
      <selection activeCell="B6" sqref="B6"/>
      <pageMargins left="0.75" right="0.75" top="0.65" bottom="1" header="0.5" footer="0.5"/>
      <pageSetup orientation="portrait" r:id="rId7"/>
      <headerFooter alignWithMargins="0"/>
    </customSheetView>
    <customSheetView guid="{693AE0F1-9847-4E6A-B08E-BAB67D33B621}" scale="70" topLeftCell="A2">
      <selection activeCell="B6" sqref="B6"/>
      <pageMargins left="0.75" right="0.75" top="0.65" bottom="1" header="0.5" footer="0.5"/>
      <pageSetup orientation="portrait" r:id="rId8"/>
      <headerFooter alignWithMargins="0"/>
    </customSheetView>
    <customSheetView guid="{38BADFEC-005D-4348-A1C4-C10C151F5DFC}" scale="70">
      <selection activeCell="B12" sqref="B12"/>
      <pageMargins left="0.75" right="0.75" top="0.65" bottom="1" header="0.5" footer="0.5"/>
      <pageSetup orientation="portrait" r:id="rId9"/>
      <headerFooter alignWithMargins="0"/>
    </customSheetView>
    <customSheetView guid="{3AF5D368-0F40-4903-B06B-A4E8DE0BBD2F}" scale="70">
      <selection activeCell="B6" sqref="B6"/>
      <pageMargins left="0.75" right="0.75" top="0.65" bottom="1" header="0.5" footer="0.5"/>
      <pageSetup orientation="portrait" r:id="rId10"/>
      <headerFooter alignWithMargins="0"/>
    </customSheetView>
    <customSheetView guid="{091A6405-72DB-46E0-B81A-EC53A5C58396}" scale="70">
      <selection activeCell="D6" sqref="D6"/>
      <pageMargins left="0.75" right="0.75" top="0.65" bottom="1" header="0.5" footer="0.5"/>
      <pageSetup orientation="portrait" r:id="rId11"/>
      <headerFooter alignWithMargins="0"/>
    </customSheetView>
    <customSheetView guid="{27A45B7A-04F2-4516-B80B-5ED0825D4ED3}" scale="70">
      <selection activeCell="D15" sqref="D15"/>
      <pageMargins left="0.75" right="0.75" top="0.65" bottom="1" header="0.5" footer="0.5"/>
      <pageSetup orientation="portrait" r:id="rId12"/>
      <headerFooter alignWithMargins="0"/>
    </customSheetView>
    <customSheetView guid="{611D8B62-9C40-451B-ABB4-92F111B2BF43}" scale="70">
      <selection activeCell="B6" sqref="B6"/>
      <pageMargins left="0.75" right="0.75" top="0.65" bottom="1" header="0.5" footer="0.5"/>
      <pageSetup orientation="portrait" r:id="rId13"/>
      <headerFooter alignWithMargins="0"/>
    </customSheetView>
    <customSheetView guid="{75ADC1CB-B2FC-4413-A994-9BBA99DCA57A}" scale="70" topLeftCell="A4">
      <selection activeCell="C7" sqref="C7"/>
      <pageMargins left="0.75" right="0.75" top="0.65" bottom="1" header="0.5" footer="0.5"/>
      <pageSetup orientation="portrait" r:id="rId14"/>
      <headerFooter alignWithMargins="0"/>
    </customSheetView>
    <customSheetView guid="{2CE5BBB8-7D2C-4EA1-98DE-92BEDF0C8A97}">
      <selection activeCell="C7" sqref="C7"/>
      <pageMargins left="0.75" right="0.75" top="0.65" bottom="1" header="0.5" footer="0.5"/>
      <pageSetup orientation="portrait" r:id="rId15"/>
      <headerFooter alignWithMargins="0"/>
    </customSheetView>
    <customSheetView guid="{B95AE71C-5BDA-4E26-8FE3-DB001AA67062}" topLeftCell="A13">
      <selection activeCell="C7" sqref="C7"/>
      <pageMargins left="0.75" right="0.75" top="0.65" bottom="1" header="0.5" footer="0.5"/>
      <pageSetup orientation="portrait" r:id="rId16"/>
      <headerFooter alignWithMargins="0"/>
    </customSheetView>
    <customSheetView guid="{85C5F000-3F2E-4A34-B83F-6CE80CF74968}" showPageBreaks="1" printArea="1" view="pageBreakPreview">
      <selection activeCell="C6" sqref="C6"/>
      <pageMargins left="0.75" right="0.75" top="0.65" bottom="1" header="0.5" footer="0.5"/>
      <pageSetup orientation="portrait" r:id="rId17"/>
      <headerFooter alignWithMargins="0"/>
    </customSheetView>
    <customSheetView guid="{996AFBE6-B482-42C1-8052-EFE8998821C2}" showPageBreaks="1" printArea="1" view="pageBreakPreview">
      <selection activeCell="C6" sqref="C6"/>
      <pageMargins left="0.75" right="0.75" top="0.65" bottom="1" header="0.5" footer="0.5"/>
      <pageSetup orientation="portrait" r:id="rId18"/>
      <headerFooter alignWithMargins="0"/>
    </customSheetView>
    <customSheetView guid="{AD86AC6C-B2E5-489A-BA08-94D78CF752AB}" showPageBreaks="1" printArea="1" view="pageBreakPreview" topLeftCell="A7">
      <selection activeCell="C6" sqref="C6"/>
      <pageMargins left="0.75" right="0.75" top="0.65" bottom="1" header="0.5" footer="0.5"/>
      <pageSetup orientation="portrait" r:id="rId19"/>
      <headerFooter alignWithMargins="0"/>
    </customSheetView>
    <customSheetView guid="{2F2FBC91-79AB-49BF-B046-986FA957665E}" showPageBreaks="1" printArea="1" view="pageBreakPreview">
      <selection activeCell="D8" sqref="D8"/>
      <pageMargins left="0.75" right="0.75" top="0.65" bottom="1" header="0.5" footer="0.5"/>
      <pageSetup orientation="portrait" r:id="rId20"/>
      <headerFooter alignWithMargins="0"/>
    </customSheetView>
    <customSheetView guid="{A6F13BD3-B96C-452C-968D-78F6E5959979}" showPageBreaks="1" printArea="1" state="hidden" view="pageBreakPreview">
      <selection activeCell="D8" sqref="D8"/>
      <pageMargins left="0.75" right="0.75" top="0.65" bottom="1" header="0.5" footer="0.5"/>
      <pageSetup orientation="portrait" r:id="rId21"/>
      <headerFooter alignWithMargins="0"/>
    </customSheetView>
  </customSheetViews>
  <mergeCells count="1">
    <mergeCell ref="A2:D2"/>
  </mergeCells>
  <phoneticPr fontId="30" type="noConversion"/>
  <pageMargins left="0.75" right="0.75" top="0.65" bottom="1" header="0.5" footer="0.5"/>
  <pageSetup orientation="portrait" r:id="rId22"/>
  <headerFooter alignWithMargins="0"/>
  <drawing r:id="rId2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view="pageBreakPreview" zoomScale="60" zoomScaleNormal="90" workbookViewId="0">
      <selection activeCell="D15" sqref="D15:E15"/>
    </sheetView>
  </sheetViews>
  <sheetFormatPr defaultRowHeight="16.5"/>
  <cols>
    <col min="1" max="1" width="9" style="602"/>
    <col min="2" max="2" width="26.875" style="603" customWidth="1"/>
    <col min="3" max="3" width="22.875" style="603" customWidth="1"/>
    <col min="4" max="5" width="15.625" style="603" customWidth="1"/>
    <col min="6" max="16384" width="9" style="576"/>
  </cols>
  <sheetData>
    <row r="1" spans="1:6">
      <c r="A1" s="589"/>
      <c r="B1" s="590"/>
      <c r="C1" s="590"/>
      <c r="D1" s="590"/>
      <c r="E1" s="590"/>
    </row>
    <row r="2" spans="1:6" ht="21.95" customHeight="1">
      <c r="A2" s="1807" t="s">
        <v>51</v>
      </c>
      <c r="B2" s="1807"/>
      <c r="C2" s="1807"/>
      <c r="D2" s="1808"/>
      <c r="E2"/>
    </row>
    <row r="3" spans="1:6">
      <c r="A3" s="589"/>
      <c r="B3" s="590"/>
      <c r="C3" s="590"/>
      <c r="D3" s="590"/>
      <c r="E3" s="590"/>
    </row>
    <row r="4" spans="1:6" ht="30">
      <c r="A4" s="591" t="s">
        <v>41</v>
      </c>
      <c r="B4" s="592" t="s">
        <v>42</v>
      </c>
      <c r="C4" s="591" t="s">
        <v>52</v>
      </c>
      <c r="D4" s="591" t="s">
        <v>53</v>
      </c>
      <c r="E4" s="591" t="s">
        <v>54</v>
      </c>
    </row>
    <row r="5" spans="1:6" ht="18" customHeight="1">
      <c r="A5" s="593" t="s">
        <v>45</v>
      </c>
      <c r="B5" s="593" t="s">
        <v>46</v>
      </c>
      <c r="C5" s="593" t="s">
        <v>47</v>
      </c>
      <c r="D5" s="593" t="s">
        <v>48</v>
      </c>
      <c r="E5" s="593" t="s">
        <v>49</v>
      </c>
    </row>
    <row r="6" spans="1:6" ht="45" customHeight="1">
      <c r="A6" s="594">
        <v>1</v>
      </c>
      <c r="B6" s="596"/>
      <c r="C6" s="596"/>
      <c r="D6" s="597"/>
      <c r="E6" s="598">
        <f>C6*D6</f>
        <v>0</v>
      </c>
    </row>
    <row r="7" spans="1:6" ht="45" customHeight="1">
      <c r="A7" s="594">
        <v>2</v>
      </c>
      <c r="B7" s="595"/>
      <c r="C7" s="596"/>
      <c r="D7" s="597"/>
      <c r="E7" s="598">
        <f t="shared" ref="E7:E15" si="0">C7*D7</f>
        <v>0</v>
      </c>
    </row>
    <row r="8" spans="1:6" ht="45" customHeight="1">
      <c r="A8" s="594">
        <v>3</v>
      </c>
      <c r="B8" s="595"/>
      <c r="C8" s="596"/>
      <c r="D8" s="597"/>
      <c r="E8" s="598">
        <f t="shared" si="0"/>
        <v>0</v>
      </c>
    </row>
    <row r="9" spans="1:6" ht="45" customHeight="1">
      <c r="A9" s="594">
        <v>4</v>
      </c>
      <c r="B9" s="595"/>
      <c r="C9" s="596"/>
      <c r="D9" s="597"/>
      <c r="E9" s="598">
        <f t="shared" si="0"/>
        <v>0</v>
      </c>
    </row>
    <row r="10" spans="1:6" ht="45" customHeight="1">
      <c r="A10" s="594">
        <v>5</v>
      </c>
      <c r="B10" s="595"/>
      <c r="C10" s="596"/>
      <c r="D10" s="597"/>
      <c r="E10" s="598">
        <f t="shared" si="0"/>
        <v>0</v>
      </c>
    </row>
    <row r="11" spans="1:6" ht="45" customHeight="1">
      <c r="A11" s="594">
        <v>6</v>
      </c>
      <c r="B11" s="595"/>
      <c r="C11" s="596"/>
      <c r="D11" s="597"/>
      <c r="E11" s="598">
        <f t="shared" si="0"/>
        <v>0</v>
      </c>
    </row>
    <row r="12" spans="1:6" ht="45" customHeight="1">
      <c r="A12" s="594">
        <v>7</v>
      </c>
      <c r="B12" s="595"/>
      <c r="C12" s="596"/>
      <c r="D12" s="597"/>
      <c r="E12" s="598">
        <f t="shared" si="0"/>
        <v>0</v>
      </c>
    </row>
    <row r="13" spans="1:6" ht="45" customHeight="1">
      <c r="A13" s="594">
        <v>8</v>
      </c>
      <c r="B13" s="595"/>
      <c r="C13" s="596"/>
      <c r="D13" s="597"/>
      <c r="E13" s="598">
        <f t="shared" si="0"/>
        <v>0</v>
      </c>
    </row>
    <row r="14" spans="1:6" ht="45" customHeight="1">
      <c r="A14" s="594">
        <v>9</v>
      </c>
      <c r="B14" s="595"/>
      <c r="C14" s="596"/>
      <c r="D14" s="597"/>
      <c r="E14" s="598">
        <f t="shared" si="0"/>
        <v>0</v>
      </c>
    </row>
    <row r="15" spans="1:6" ht="45" customHeight="1">
      <c r="A15" s="594">
        <v>10</v>
      </c>
      <c r="B15" s="595"/>
      <c r="C15" s="596"/>
      <c r="D15" s="597"/>
      <c r="E15" s="598">
        <f t="shared" si="0"/>
        <v>0</v>
      </c>
    </row>
    <row r="16" spans="1:6" ht="45" customHeight="1">
      <c r="A16" s="599"/>
      <c r="B16" s="600" t="s">
        <v>50</v>
      </c>
      <c r="C16" s="600"/>
      <c r="D16" s="600"/>
      <c r="E16" s="600">
        <f>SUM(E6:E15)</f>
        <v>0</v>
      </c>
      <c r="F16" s="601"/>
    </row>
    <row r="17" ht="30" customHeight="1"/>
    <row r="18" ht="30" customHeight="1"/>
    <row r="19" ht="30" customHeight="1"/>
    <row r="20" ht="30" customHeight="1"/>
    <row r="21" ht="30" customHeight="1"/>
  </sheetData>
  <sheetProtection password="E848" sheet="1" formatColumns="0" formatRows="0" selectLockedCells="1"/>
  <customSheetViews>
    <customSheetView guid="{92E4643E-E153-4A15-ADC8-B3E5FA86113E}" scale="60" showPageBreaks="1" printArea="1" state="hidden" view="pageBreakPreview">
      <selection activeCell="C12" sqref="C12:C13"/>
      <pageMargins left="0.75" right="0.75" top="0.65" bottom="1" header="0.5" footer="0.5"/>
      <pageSetup orientation="portrait" r:id="rId1"/>
      <headerFooter alignWithMargins="0"/>
    </customSheetView>
    <customSheetView guid="{1A69D62F-E881-40D6-8A9A-90D0B2FD17F9}" scale="60" showPageBreaks="1" printArea="1" state="hidden" view="pageBreakPreview">
      <selection activeCell="C12" sqref="C12:C13"/>
      <pageMargins left="0.75" right="0.75" top="0.65" bottom="1" header="0.5" footer="0.5"/>
      <pageSetup orientation="portrait" r:id="rId2"/>
      <headerFooter alignWithMargins="0"/>
    </customSheetView>
    <customSheetView guid="{7FEA3959-92A6-4B7E-927B-087EAC5E7414}" scale="60" showPageBreaks="1" printArea="1" state="hidden" view="pageBreakPreview">
      <selection activeCell="C12" sqref="C12:C13"/>
      <pageMargins left="0.75" right="0.75" top="0.65" bottom="1" header="0.5" footer="0.5"/>
      <pageSetup orientation="portrait" r:id="rId3"/>
      <headerFooter alignWithMargins="0"/>
    </customSheetView>
    <customSheetView guid="{8DCF598F-E3E8-4517-8889-6DF83747DD2A}" scale="60" showPageBreaks="1" printArea="1" view="pageBreakPreview">
      <selection activeCell="C12" sqref="C12:C13"/>
      <pageMargins left="0.75" right="0.75" top="0.65" bottom="1" header="0.5" footer="0.5"/>
      <pageSetup orientation="portrait" r:id="rId4"/>
      <headerFooter alignWithMargins="0"/>
    </customSheetView>
    <customSheetView guid="{B7DA3930-F502-4F10-B6E9-DF93489BC550}" scale="90">
      <selection activeCell="C12" sqref="C12:C13"/>
      <pageMargins left="0.75" right="0.75" top="0.65" bottom="1" header="0.5" footer="0.5"/>
      <pageSetup orientation="portrait" r:id="rId5"/>
      <headerFooter alignWithMargins="0"/>
    </customSheetView>
    <customSheetView guid="{89820FCD-8AFD-42C4-B05F-5701FCC12354}" scale="90" topLeftCell="A13">
      <selection activeCell="B6" sqref="B6"/>
      <pageMargins left="0.75" right="0.75" top="0.65" bottom="1" header="0.5" footer="0.5"/>
      <pageSetup orientation="portrait" r:id="rId6"/>
      <headerFooter alignWithMargins="0"/>
    </customSheetView>
    <customSheetView guid="{DECF7153-B692-414F-BA42-AEEFA09CA6EC}" scale="90">
      <selection activeCell="B6" sqref="B6"/>
      <pageMargins left="0.75" right="0.75" top="0.65" bottom="1" header="0.5" footer="0.5"/>
      <pageSetup orientation="portrait" r:id="rId7"/>
      <headerFooter alignWithMargins="0"/>
    </customSheetView>
    <customSheetView guid="{693AE0F1-9847-4E6A-B08E-BAB67D33B621}" scale="90" topLeftCell="A6">
      <selection activeCell="B6" sqref="B6"/>
      <pageMargins left="0.75" right="0.75" top="0.65" bottom="1" header="0.5" footer="0.5"/>
      <pageSetup orientation="portrait" r:id="rId8"/>
      <headerFooter alignWithMargins="0"/>
    </customSheetView>
    <customSheetView guid="{38BADFEC-005D-4348-A1C4-C10C151F5DFC}" scale="90">
      <selection activeCell="B13" sqref="B13"/>
      <pageMargins left="0.75" right="0.75" top="0.65" bottom="1" header="0.5" footer="0.5"/>
      <pageSetup orientation="portrait" r:id="rId9"/>
      <headerFooter alignWithMargins="0"/>
    </customSheetView>
    <customSheetView guid="{3AF5D368-0F40-4903-B06B-A4E8DE0BBD2F}" scale="90">
      <selection activeCell="B6" sqref="B6"/>
      <pageMargins left="0.75" right="0.75" top="0.65" bottom="1" header="0.5" footer="0.5"/>
      <pageSetup orientation="portrait" r:id="rId10"/>
      <headerFooter alignWithMargins="0"/>
    </customSheetView>
    <customSheetView guid="{091A6405-72DB-46E0-B81A-EC53A5C58396}" scale="90">
      <selection activeCell="D6" sqref="D6"/>
      <pageMargins left="0.75" right="0.75" top="0.65" bottom="1" header="0.5" footer="0.5"/>
      <pageSetup orientation="portrait" r:id="rId11"/>
      <headerFooter alignWithMargins="0"/>
    </customSheetView>
    <customSheetView guid="{27A45B7A-04F2-4516-B80B-5ED0825D4ED3}" scale="90">
      <selection activeCell="D6" sqref="D6"/>
      <pageMargins left="0.75" right="0.75" top="0.65" bottom="1" header="0.5" footer="0.5"/>
      <pageSetup orientation="portrait" r:id="rId12"/>
      <headerFooter alignWithMargins="0"/>
    </customSheetView>
    <customSheetView guid="{611D8B62-9C40-451B-ABB4-92F111B2BF43}" scale="90">
      <selection activeCell="B6" sqref="B6"/>
      <pageMargins left="0.75" right="0.75" top="0.65" bottom="1" header="0.5" footer="0.5"/>
      <pageSetup orientation="portrait" r:id="rId13"/>
      <headerFooter alignWithMargins="0"/>
    </customSheetView>
    <customSheetView guid="{75ADC1CB-B2FC-4413-A994-9BBA99DCA57A}" scale="90" topLeftCell="A13">
      <selection activeCell="B6" sqref="B6"/>
      <pageMargins left="0.75" right="0.75" top="0.65" bottom="1" header="0.5" footer="0.5"/>
      <pageSetup orientation="portrait" r:id="rId14"/>
      <headerFooter alignWithMargins="0"/>
    </customSheetView>
    <customSheetView guid="{2CE5BBB8-7D2C-4EA1-98DE-92BEDF0C8A97}" scale="90" topLeftCell="A13">
      <selection activeCell="B6" sqref="B6"/>
      <pageMargins left="0.75" right="0.75" top="0.65" bottom="1" header="0.5" footer="0.5"/>
      <pageSetup orientation="portrait" r:id="rId15"/>
      <headerFooter alignWithMargins="0"/>
    </customSheetView>
    <customSheetView guid="{B95AE71C-5BDA-4E26-8FE3-DB001AA67062}" scale="90" topLeftCell="A13">
      <selection activeCell="B6" sqref="B6"/>
      <pageMargins left="0.75" right="0.75" top="0.65" bottom="1" header="0.5" footer="0.5"/>
      <pageSetup orientation="portrait" r:id="rId16"/>
      <headerFooter alignWithMargins="0"/>
    </customSheetView>
    <customSheetView guid="{85C5F000-3F2E-4A34-B83F-6CE80CF74968}" scale="60" showPageBreaks="1" printArea="1" view="pageBreakPreview">
      <selection activeCell="C12" sqref="C12:C13"/>
      <pageMargins left="0.75" right="0.75" top="0.65" bottom="1" header="0.5" footer="0.5"/>
      <pageSetup orientation="portrait" r:id="rId17"/>
      <headerFooter alignWithMargins="0"/>
    </customSheetView>
    <customSheetView guid="{996AFBE6-B482-42C1-8052-EFE8998821C2}" scale="60" showPageBreaks="1" printArea="1" view="pageBreakPreview">
      <selection activeCell="C12" sqref="C12:C13"/>
      <pageMargins left="0.75" right="0.75" top="0.65" bottom="1" header="0.5" footer="0.5"/>
      <pageSetup orientation="portrait" r:id="rId18"/>
      <headerFooter alignWithMargins="0"/>
    </customSheetView>
    <customSheetView guid="{AD86AC6C-B2E5-489A-BA08-94D78CF752AB}" scale="60" showPageBreaks="1" printArea="1" view="pageBreakPreview">
      <selection activeCell="C12" sqref="C12:C13"/>
      <pageMargins left="0.75" right="0.75" top="0.65" bottom="1" header="0.5" footer="0.5"/>
      <pageSetup orientation="portrait" r:id="rId19"/>
      <headerFooter alignWithMargins="0"/>
    </customSheetView>
    <customSheetView guid="{2F2FBC91-79AB-49BF-B046-986FA957665E}" scale="60" showPageBreaks="1" printArea="1" view="pageBreakPreview">
      <selection activeCell="C12" sqref="C12:C13"/>
      <pageMargins left="0.75" right="0.75" top="0.65" bottom="1" header="0.5" footer="0.5"/>
      <pageSetup orientation="portrait" r:id="rId20"/>
      <headerFooter alignWithMargins="0"/>
    </customSheetView>
    <customSheetView guid="{A6F13BD3-B96C-452C-968D-78F6E5959979}" scale="60" showPageBreaks="1" printArea="1" state="hidden" view="pageBreakPreview">
      <selection activeCell="C12" sqref="C12:C13"/>
      <pageMargins left="0.75" right="0.75" top="0.65" bottom="1" header="0.5" footer="0.5"/>
      <pageSetup orientation="portrait" r:id="rId21"/>
      <headerFooter alignWithMargins="0"/>
    </customSheetView>
  </customSheetViews>
  <mergeCells count="1">
    <mergeCell ref="A2:D2"/>
  </mergeCells>
  <phoneticPr fontId="30" type="noConversion"/>
  <pageMargins left="0.75" right="0.75" top="0.65" bottom="1" header="0.5" footer="0.5"/>
  <pageSetup orientation="portrait" r:id="rId22"/>
  <headerFooter alignWithMargins="0"/>
  <drawing r:id="rId2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view="pageBreakPreview" zoomScaleSheetLayoutView="100" workbookViewId="0">
      <selection activeCell="D15" sqref="D15:E15"/>
    </sheetView>
  </sheetViews>
  <sheetFormatPr defaultRowHeight="16.5"/>
  <cols>
    <col min="1" max="1" width="7.625" style="602" customWidth="1"/>
    <col min="2" max="4" width="20.625" style="603" customWidth="1"/>
    <col min="5" max="5" width="9.625" style="603" customWidth="1"/>
    <col min="6" max="6" width="12.625" style="603" customWidth="1"/>
    <col min="7" max="16384" width="9" style="576"/>
  </cols>
  <sheetData>
    <row r="1" spans="1:7">
      <c r="A1" s="589"/>
      <c r="B1" s="590"/>
      <c r="C1" s="590"/>
      <c r="D1" s="590"/>
      <c r="E1" s="590"/>
      <c r="F1" s="590"/>
    </row>
    <row r="2" spans="1:7" ht="21.95" customHeight="1">
      <c r="A2" s="1807" t="s">
        <v>55</v>
      </c>
      <c r="B2" s="1807"/>
      <c r="C2" s="1807"/>
      <c r="D2" s="1807"/>
      <c r="E2" s="1808"/>
      <c r="F2" s="576"/>
    </row>
    <row r="3" spans="1:7">
      <c r="A3" s="589"/>
      <c r="B3" s="590"/>
      <c r="C3" s="590"/>
      <c r="D3" s="590"/>
      <c r="E3" s="590"/>
      <c r="F3" s="590"/>
    </row>
    <row r="4" spans="1:7" ht="45">
      <c r="A4" s="591" t="s">
        <v>41</v>
      </c>
      <c r="B4" s="592" t="s">
        <v>42</v>
      </c>
      <c r="C4" s="591" t="s">
        <v>56</v>
      </c>
      <c r="D4" s="591" t="s">
        <v>57</v>
      </c>
      <c r="E4" s="591" t="s">
        <v>58</v>
      </c>
      <c r="F4" s="591" t="s">
        <v>59</v>
      </c>
    </row>
    <row r="5" spans="1:7" ht="18" customHeight="1">
      <c r="A5" s="593" t="s">
        <v>45</v>
      </c>
      <c r="B5" s="593" t="s">
        <v>46</v>
      </c>
      <c r="C5" s="593" t="s">
        <v>47</v>
      </c>
      <c r="D5" s="593" t="s">
        <v>48</v>
      </c>
      <c r="E5" s="604" t="s">
        <v>60</v>
      </c>
      <c r="F5" s="593" t="s">
        <v>498</v>
      </c>
    </row>
    <row r="6" spans="1:7" ht="45" customHeight="1">
      <c r="A6" s="594">
        <v>1</v>
      </c>
      <c r="B6" s="596"/>
      <c r="C6" s="596"/>
      <c r="D6" s="596"/>
      <c r="E6" s="597"/>
      <c r="F6" s="598">
        <f>C6*E6</f>
        <v>0</v>
      </c>
    </row>
    <row r="7" spans="1:7" ht="45" customHeight="1">
      <c r="A7" s="594">
        <v>2</v>
      </c>
      <c r="B7" s="595"/>
      <c r="C7" s="596"/>
      <c r="D7" s="596"/>
      <c r="E7" s="597"/>
      <c r="F7" s="598">
        <f t="shared" ref="F7:F15" si="0">C7*E7</f>
        <v>0</v>
      </c>
    </row>
    <row r="8" spans="1:7" ht="45" customHeight="1">
      <c r="A8" s="594">
        <v>3</v>
      </c>
      <c r="B8" s="595"/>
      <c r="C8" s="596"/>
      <c r="D8" s="596"/>
      <c r="E8" s="597"/>
      <c r="F8" s="598">
        <f t="shared" si="0"/>
        <v>0</v>
      </c>
    </row>
    <row r="9" spans="1:7" ht="45" customHeight="1">
      <c r="A9" s="594">
        <v>4</v>
      </c>
      <c r="B9" s="595"/>
      <c r="C9" s="596"/>
      <c r="D9" s="596"/>
      <c r="E9" s="597"/>
      <c r="F9" s="598">
        <f t="shared" si="0"/>
        <v>0</v>
      </c>
    </row>
    <row r="10" spans="1:7" ht="45" customHeight="1">
      <c r="A10" s="594">
        <v>5</v>
      </c>
      <c r="B10" s="595"/>
      <c r="C10" s="596"/>
      <c r="D10" s="596"/>
      <c r="E10" s="597"/>
      <c r="F10" s="598">
        <f t="shared" si="0"/>
        <v>0</v>
      </c>
    </row>
    <row r="11" spans="1:7" ht="45" customHeight="1">
      <c r="A11" s="594">
        <v>6</v>
      </c>
      <c r="B11" s="595"/>
      <c r="C11" s="596"/>
      <c r="D11" s="596"/>
      <c r="E11" s="597"/>
      <c r="F11" s="598">
        <f t="shared" si="0"/>
        <v>0</v>
      </c>
    </row>
    <row r="12" spans="1:7" ht="45" customHeight="1">
      <c r="A12" s="594">
        <v>7</v>
      </c>
      <c r="B12" s="595"/>
      <c r="C12" s="596"/>
      <c r="D12" s="596"/>
      <c r="E12" s="597"/>
      <c r="F12" s="598">
        <f t="shared" si="0"/>
        <v>0</v>
      </c>
    </row>
    <row r="13" spans="1:7" ht="45" customHeight="1">
      <c r="A13" s="594">
        <v>8</v>
      </c>
      <c r="B13" s="595"/>
      <c r="C13" s="596"/>
      <c r="D13" s="596"/>
      <c r="E13" s="597"/>
      <c r="F13" s="598">
        <f t="shared" si="0"/>
        <v>0</v>
      </c>
    </row>
    <row r="14" spans="1:7" ht="45" customHeight="1">
      <c r="A14" s="594">
        <v>9</v>
      </c>
      <c r="B14" s="595"/>
      <c r="C14" s="596"/>
      <c r="D14" s="596"/>
      <c r="E14" s="597"/>
      <c r="F14" s="598">
        <f t="shared" si="0"/>
        <v>0</v>
      </c>
    </row>
    <row r="15" spans="1:7" ht="45" customHeight="1">
      <c r="A15" s="594">
        <v>10</v>
      </c>
      <c r="B15" s="595"/>
      <c r="C15" s="596"/>
      <c r="D15" s="596"/>
      <c r="E15" s="597"/>
      <c r="F15" s="598">
        <f t="shared" si="0"/>
        <v>0</v>
      </c>
    </row>
    <row r="16" spans="1:7" ht="45" customHeight="1">
      <c r="A16" s="599"/>
      <c r="B16" s="600" t="s">
        <v>50</v>
      </c>
      <c r="C16" s="600"/>
      <c r="D16" s="600"/>
      <c r="E16" s="600"/>
      <c r="F16" s="600">
        <f>SUM(F6:F15)</f>
        <v>0</v>
      </c>
      <c r="G16" s="601"/>
    </row>
    <row r="17" ht="30" customHeight="1"/>
    <row r="18" ht="30" customHeight="1"/>
    <row r="19" ht="30" customHeight="1"/>
    <row r="20" ht="30" customHeight="1"/>
    <row r="21" ht="30" customHeight="1"/>
  </sheetData>
  <sheetProtection password="E848" sheet="1" formatColumns="0" formatRows="0" selectLockedCells="1"/>
  <customSheetViews>
    <customSheetView guid="{92E4643E-E153-4A15-ADC8-B3E5FA86113E}" showPageBreaks="1" printArea="1" state="hidden" view="pageBreakPreview">
      <selection activeCell="D9" sqref="D9"/>
      <pageMargins left="0.75" right="0.62" top="0.65" bottom="1" header="0.5" footer="0.5"/>
      <pageSetup orientation="portrait" r:id="rId1"/>
      <headerFooter alignWithMargins="0"/>
    </customSheetView>
    <customSheetView guid="{1A69D62F-E881-40D6-8A9A-90D0B2FD17F9}" showPageBreaks="1" printArea="1" state="hidden" view="pageBreakPreview">
      <selection activeCell="D9" sqref="D9"/>
      <pageMargins left="0.75" right="0.62" top="0.65" bottom="1" header="0.5" footer="0.5"/>
      <pageSetup orientation="portrait" r:id="rId2"/>
      <headerFooter alignWithMargins="0"/>
    </customSheetView>
    <customSheetView guid="{7FEA3959-92A6-4B7E-927B-087EAC5E7414}" showPageBreaks="1" printArea="1" state="hidden" view="pageBreakPreview">
      <selection activeCell="D9" sqref="D9"/>
      <pageMargins left="0.75" right="0.62" top="0.65" bottom="1" header="0.5" footer="0.5"/>
      <pageSetup orientation="portrait" r:id="rId3"/>
      <headerFooter alignWithMargins="0"/>
    </customSheetView>
    <customSheetView guid="{8DCF598F-E3E8-4517-8889-6DF83747DD2A}" showPageBreaks="1" printArea="1" view="pageBreakPreview">
      <selection activeCell="D9" sqref="D9"/>
      <pageMargins left="0.75" right="0.62" top="0.65" bottom="1" header="0.5" footer="0.5"/>
      <pageSetup orientation="portrait" r:id="rId4"/>
      <headerFooter alignWithMargins="0"/>
    </customSheetView>
    <customSheetView guid="{B7DA3930-F502-4F10-B6E9-DF93489BC550}" topLeftCell="A10">
      <selection activeCell="D9" sqref="D9"/>
      <pageMargins left="0.75" right="0.62" top="0.65" bottom="1" header="0.5" footer="0.5"/>
      <pageSetup orientation="portrait" r:id="rId5"/>
      <headerFooter alignWithMargins="0"/>
    </customSheetView>
    <customSheetView guid="{89820FCD-8AFD-42C4-B05F-5701FCC12354}">
      <selection activeCell="B8" sqref="B8"/>
      <pageMargins left="0.75" right="0.62" top="0.65" bottom="1" header="0.5" footer="0.5"/>
      <pageSetup orientation="portrait" r:id="rId6"/>
      <headerFooter alignWithMargins="0"/>
    </customSheetView>
    <customSheetView guid="{DECF7153-B692-414F-BA42-AEEFA09CA6EC}">
      <selection activeCell="B6" sqref="B6"/>
      <pageMargins left="0.75" right="0.62" top="0.65" bottom="1" header="0.5" footer="0.5"/>
      <pageSetup orientation="portrait" r:id="rId7"/>
      <headerFooter alignWithMargins="0"/>
    </customSheetView>
    <customSheetView guid="{693AE0F1-9847-4E6A-B08E-BAB67D33B621}" topLeftCell="A6">
      <selection activeCell="B6" sqref="B6"/>
      <pageMargins left="0.75" right="0.62" top="0.65" bottom="1" header="0.5" footer="0.5"/>
      <pageSetup orientation="portrait" r:id="rId8"/>
      <headerFooter alignWithMargins="0"/>
    </customSheetView>
    <customSheetView guid="{38BADFEC-005D-4348-A1C4-C10C151F5DFC}">
      <selection activeCell="C7" sqref="C7"/>
      <pageMargins left="0.75" right="0.62" top="0.65" bottom="1" header="0.5" footer="0.5"/>
      <pageSetup orientation="portrait" r:id="rId9"/>
      <headerFooter alignWithMargins="0"/>
    </customSheetView>
    <customSheetView guid="{3AF5D368-0F40-4903-B06B-A4E8DE0BBD2F}">
      <selection activeCell="B6" sqref="B6"/>
      <pageMargins left="0.75" right="0.62" top="0.65" bottom="1" header="0.5" footer="0.5"/>
      <pageSetup orientation="portrait" r:id="rId10"/>
      <headerFooter alignWithMargins="0"/>
    </customSheetView>
    <customSheetView guid="{091A6405-72DB-46E0-B81A-EC53A5C58396}">
      <selection activeCell="E6" sqref="E6"/>
      <pageMargins left="0.75" right="0.62" top="0.65" bottom="1" header="0.5" footer="0.5"/>
      <pageSetup orientation="portrait" r:id="rId11"/>
      <headerFooter alignWithMargins="0"/>
    </customSheetView>
    <customSheetView guid="{27A45B7A-04F2-4516-B80B-5ED0825D4ED3}" topLeftCell="A4">
      <selection activeCell="B7" sqref="B7"/>
      <pageMargins left="0.75" right="0.62" top="0.65" bottom="1" header="0.5" footer="0.5"/>
      <pageSetup orientation="portrait" r:id="rId12"/>
      <headerFooter alignWithMargins="0"/>
    </customSheetView>
    <customSheetView guid="{611D8B62-9C40-451B-ABB4-92F111B2BF43}">
      <selection activeCell="B6" sqref="B6"/>
      <pageMargins left="0.75" right="0.62" top="0.65" bottom="1" header="0.5" footer="0.5"/>
      <pageSetup orientation="portrait" r:id="rId13"/>
      <headerFooter alignWithMargins="0"/>
    </customSheetView>
    <customSheetView guid="{75ADC1CB-B2FC-4413-A994-9BBA99DCA57A}">
      <selection activeCell="B8" sqref="B8"/>
      <pageMargins left="0.75" right="0.62" top="0.65" bottom="1" header="0.5" footer="0.5"/>
      <pageSetup orientation="portrait" r:id="rId14"/>
      <headerFooter alignWithMargins="0"/>
    </customSheetView>
    <customSheetView guid="{2CE5BBB8-7D2C-4EA1-98DE-92BEDF0C8A97}" topLeftCell="A4">
      <selection activeCell="B8" sqref="B8"/>
      <pageMargins left="0.75" right="0.62" top="0.65" bottom="1" header="0.5" footer="0.5"/>
      <pageSetup orientation="portrait" r:id="rId15"/>
      <headerFooter alignWithMargins="0"/>
    </customSheetView>
    <customSheetView guid="{B95AE71C-5BDA-4E26-8FE3-DB001AA67062}">
      <selection activeCell="B8" sqref="B8"/>
      <pageMargins left="0.75" right="0.62" top="0.65" bottom="1" header="0.5" footer="0.5"/>
      <pageSetup orientation="portrait" r:id="rId16"/>
      <headerFooter alignWithMargins="0"/>
    </customSheetView>
    <customSheetView guid="{85C5F000-3F2E-4A34-B83F-6CE80CF74968}" showPageBreaks="1" printArea="1" view="pageBreakPreview">
      <selection activeCell="D9" sqref="D9"/>
      <pageMargins left="0.75" right="0.62" top="0.65" bottom="1" header="0.5" footer="0.5"/>
      <pageSetup orientation="portrait" r:id="rId17"/>
      <headerFooter alignWithMargins="0"/>
    </customSheetView>
    <customSheetView guid="{996AFBE6-B482-42C1-8052-EFE8998821C2}" showPageBreaks="1" printArea="1" view="pageBreakPreview">
      <selection activeCell="D9" sqref="D9"/>
      <pageMargins left="0.75" right="0.62" top="0.65" bottom="1" header="0.5" footer="0.5"/>
      <pageSetup orientation="portrait" r:id="rId18"/>
      <headerFooter alignWithMargins="0"/>
    </customSheetView>
    <customSheetView guid="{AD86AC6C-B2E5-489A-BA08-94D78CF752AB}" showPageBreaks="1" printArea="1" view="pageBreakPreview">
      <selection activeCell="D9" sqref="D9"/>
      <pageMargins left="0.75" right="0.62" top="0.65" bottom="1" header="0.5" footer="0.5"/>
      <pageSetup orientation="portrait" r:id="rId19"/>
      <headerFooter alignWithMargins="0"/>
    </customSheetView>
    <customSheetView guid="{2F2FBC91-79AB-49BF-B046-986FA957665E}" showPageBreaks="1" printArea="1" view="pageBreakPreview">
      <selection activeCell="D9" sqref="D9"/>
      <pageMargins left="0.75" right="0.62" top="0.65" bottom="1" header="0.5" footer="0.5"/>
      <pageSetup orientation="portrait" r:id="rId20"/>
      <headerFooter alignWithMargins="0"/>
    </customSheetView>
    <customSheetView guid="{A6F13BD3-B96C-452C-968D-78F6E5959979}" showPageBreaks="1" printArea="1" state="hidden" view="pageBreakPreview">
      <selection activeCell="D9" sqref="D9"/>
      <pageMargins left="0.75" right="0.62" top="0.65" bottom="1" header="0.5" footer="0.5"/>
      <pageSetup orientation="portrait" r:id="rId21"/>
      <headerFooter alignWithMargins="0"/>
    </customSheetView>
  </customSheetViews>
  <mergeCells count="1">
    <mergeCell ref="A2:E2"/>
  </mergeCells>
  <phoneticPr fontId="30" type="noConversion"/>
  <pageMargins left="0.75" right="0.62" top="0.65" bottom="1" header="0.5" footer="0.5"/>
  <pageSetup orientation="portrait" r:id="rId22"/>
  <headerFooter alignWithMargins="0"/>
  <drawing r:id="rId2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1"/>
  <dimension ref="A1:AO78"/>
  <sheetViews>
    <sheetView showGridLines="0" showZeros="0" view="pageBreakPreview" topLeftCell="A40" zoomScaleSheetLayoutView="100" workbookViewId="0">
      <selection activeCell="C15" sqref="C15:F15"/>
    </sheetView>
  </sheetViews>
  <sheetFormatPr defaultColWidth="8" defaultRowHeight="16.5"/>
  <cols>
    <col min="1" max="1" width="9.375" style="434" customWidth="1"/>
    <col min="2" max="2" width="9.375" style="437" customWidth="1"/>
    <col min="3" max="3" width="12.875" style="434" customWidth="1"/>
    <col min="4" max="4" width="18.125" style="434" customWidth="1"/>
    <col min="5" max="5" width="11.125" style="434" customWidth="1"/>
    <col min="6" max="6" width="29.875" style="434" customWidth="1"/>
    <col min="7" max="8" width="8" style="434" customWidth="1"/>
    <col min="9" max="25" width="8" style="433" customWidth="1"/>
    <col min="26" max="27" width="8" style="435" customWidth="1"/>
    <col min="28" max="28" width="17.5" style="435" customWidth="1"/>
    <col min="29" max="29" width="12.125" style="435" customWidth="1"/>
    <col min="30" max="30" width="8" style="431" customWidth="1"/>
    <col min="31" max="31" width="8" style="432" customWidth="1"/>
    <col min="32" max="32" width="12" style="432" customWidth="1"/>
    <col min="33" max="35" width="8" style="431" customWidth="1"/>
    <col min="36" max="36" width="9.125" style="431" customWidth="1"/>
    <col min="37" max="41" width="8" style="431" customWidth="1"/>
    <col min="42" max="16384" width="8" style="433"/>
  </cols>
  <sheetData>
    <row r="1" spans="1:36" ht="17.25">
      <c r="A1" s="425"/>
      <c r="B1" s="425"/>
      <c r="C1" s="426"/>
      <c r="D1" s="426"/>
      <c r="E1" s="426"/>
      <c r="F1" s="427" t="s">
        <v>307</v>
      </c>
      <c r="G1" s="428"/>
      <c r="H1" s="428"/>
      <c r="I1" s="429"/>
      <c r="J1" s="429"/>
      <c r="K1" s="429"/>
      <c r="L1" s="429"/>
      <c r="M1" s="429"/>
      <c r="N1" s="429"/>
      <c r="O1" s="429"/>
      <c r="P1" s="429"/>
      <c r="Q1" s="429"/>
      <c r="R1" s="429"/>
      <c r="S1" s="429"/>
      <c r="T1" s="429"/>
      <c r="U1" s="429"/>
      <c r="V1" s="429"/>
      <c r="W1" s="429"/>
      <c r="X1" s="429"/>
      <c r="Y1" s="429"/>
      <c r="Z1" s="430" t="e">
        <f>#REF!</f>
        <v>#REF!</v>
      </c>
      <c r="AA1" s="430"/>
      <c r="AB1" s="430"/>
      <c r="AC1" s="430"/>
      <c r="AE1" s="432">
        <v>1</v>
      </c>
      <c r="AF1" s="432" t="s">
        <v>111</v>
      </c>
      <c r="AI1" s="432">
        <v>1</v>
      </c>
      <c r="AJ1" s="431" t="s">
        <v>115</v>
      </c>
    </row>
    <row r="2" spans="1:36">
      <c r="B2" s="434"/>
      <c r="Z2" s="435" t="e">
        <f>#REF!</f>
        <v>#REF!</v>
      </c>
      <c r="AE2" s="432">
        <v>2</v>
      </c>
      <c r="AF2" s="432" t="s">
        <v>112</v>
      </c>
      <c r="AI2" s="432">
        <v>2</v>
      </c>
      <c r="AJ2" s="431" t="s">
        <v>116</v>
      </c>
    </row>
    <row r="3" spans="1:36">
      <c r="A3" s="1821" t="s">
        <v>262</v>
      </c>
      <c r="B3" s="1821"/>
      <c r="C3" s="1821"/>
      <c r="D3" s="1821"/>
      <c r="E3" s="1821"/>
      <c r="F3" s="1821"/>
      <c r="G3" s="428"/>
      <c r="H3" s="428"/>
      <c r="I3" s="429"/>
      <c r="J3" s="429"/>
      <c r="K3" s="429"/>
      <c r="L3" s="429"/>
      <c r="M3" s="429"/>
      <c r="N3" s="429"/>
      <c r="O3" s="429"/>
      <c r="P3" s="429"/>
      <c r="Q3" s="429"/>
      <c r="R3" s="429"/>
      <c r="S3" s="429"/>
      <c r="T3" s="429"/>
      <c r="U3" s="429"/>
      <c r="V3" s="429"/>
      <c r="W3" s="429"/>
      <c r="X3" s="429"/>
      <c r="Y3" s="429"/>
      <c r="Z3" s="430"/>
      <c r="AA3" s="430"/>
      <c r="AB3" s="430"/>
      <c r="AC3" s="430"/>
      <c r="AE3" s="432">
        <v>3</v>
      </c>
      <c r="AF3" s="432" t="s">
        <v>113</v>
      </c>
      <c r="AI3" s="432">
        <v>3</v>
      </c>
      <c r="AJ3" s="431" t="s">
        <v>117</v>
      </c>
    </row>
    <row r="4" spans="1:36">
      <c r="A4" s="436"/>
      <c r="B4" s="436"/>
      <c r="C4" s="436"/>
      <c r="D4" s="436"/>
      <c r="E4" s="436"/>
      <c r="F4" s="436"/>
      <c r="G4" s="428"/>
      <c r="H4" s="428"/>
      <c r="I4" s="429"/>
      <c r="J4" s="429"/>
      <c r="K4" s="429"/>
      <c r="L4" s="429"/>
      <c r="M4" s="429"/>
      <c r="N4" s="429"/>
      <c r="O4" s="429"/>
      <c r="P4" s="429"/>
      <c r="Q4" s="429"/>
      <c r="R4" s="429"/>
      <c r="S4" s="429"/>
      <c r="T4" s="429"/>
      <c r="U4" s="429"/>
      <c r="V4" s="429"/>
      <c r="W4" s="429"/>
      <c r="X4" s="429"/>
      <c r="Y4" s="429"/>
      <c r="Z4" s="430"/>
      <c r="AA4" s="430"/>
      <c r="AB4" s="430"/>
      <c r="AC4" s="430"/>
      <c r="AE4" s="432">
        <v>4</v>
      </c>
      <c r="AF4" s="432" t="s">
        <v>114</v>
      </c>
      <c r="AI4" s="432">
        <v>4</v>
      </c>
      <c r="AJ4" s="431" t="s">
        <v>118</v>
      </c>
    </row>
    <row r="5" spans="1:36">
      <c r="A5" s="437" t="s">
        <v>98</v>
      </c>
      <c r="C5" s="1822"/>
      <c r="D5" s="1823"/>
      <c r="E5" s="1823"/>
      <c r="F5" s="1823"/>
      <c r="AE5" s="432">
        <v>5</v>
      </c>
      <c r="AF5" s="432" t="s">
        <v>114</v>
      </c>
      <c r="AI5" s="432">
        <v>5</v>
      </c>
      <c r="AJ5" s="431" t="s">
        <v>119</v>
      </c>
    </row>
    <row r="6" spans="1:36">
      <c r="A6" s="437" t="s">
        <v>85</v>
      </c>
      <c r="B6" s="1824" t="str">
        <f>'Sch-1'!B35</f>
        <v>30  Apr  2024</v>
      </c>
      <c r="C6" s="1824"/>
      <c r="AE6" s="432">
        <v>6</v>
      </c>
      <c r="AF6" s="432" t="s">
        <v>114</v>
      </c>
      <c r="AG6" s="439">
        <f>DAY(B6)</f>
        <v>30</v>
      </c>
      <c r="AI6" s="432">
        <v>6</v>
      </c>
      <c r="AJ6" s="431" t="s">
        <v>120</v>
      </c>
    </row>
    <row r="7" spans="1:36">
      <c r="A7" s="437"/>
      <c r="B7" s="438"/>
      <c r="C7" s="438"/>
      <c r="AE7" s="432">
        <v>7</v>
      </c>
      <c r="AF7" s="432" t="s">
        <v>114</v>
      </c>
      <c r="AG7" s="439">
        <f>MONTH(B6)</f>
        <v>4</v>
      </c>
      <c r="AI7" s="432">
        <v>7</v>
      </c>
      <c r="AJ7" s="431" t="s">
        <v>121</v>
      </c>
    </row>
    <row r="8" spans="1:36">
      <c r="A8" s="440" t="s">
        <v>400</v>
      </c>
      <c r="B8" s="441"/>
      <c r="C8" s="428"/>
      <c r="D8" s="428"/>
      <c r="E8" s="428"/>
      <c r="F8" s="442"/>
      <c r="G8" s="428"/>
      <c r="H8" s="428"/>
      <c r="I8" s="429"/>
      <c r="J8" s="429"/>
      <c r="K8" s="429"/>
      <c r="L8" s="429"/>
      <c r="M8" s="429"/>
      <c r="N8" s="429"/>
      <c r="O8" s="429"/>
      <c r="P8" s="429"/>
      <c r="Q8" s="429"/>
      <c r="R8" s="429"/>
      <c r="S8" s="429"/>
      <c r="T8" s="429"/>
      <c r="U8" s="429"/>
      <c r="V8" s="429"/>
      <c r="W8" s="429"/>
      <c r="X8" s="429"/>
      <c r="Y8" s="429"/>
      <c r="Z8" s="430"/>
      <c r="AA8" s="430"/>
      <c r="AB8" s="430"/>
      <c r="AC8" s="430"/>
      <c r="AE8" s="432">
        <v>8</v>
      </c>
      <c r="AF8" s="432" t="s">
        <v>114</v>
      </c>
      <c r="AG8" s="439" t="str">
        <f>LOOKUP(AG7,AI1:AI12,AJ1:AJ12)</f>
        <v>April</v>
      </c>
      <c r="AI8" s="432">
        <v>8</v>
      </c>
      <c r="AJ8" s="431" t="s">
        <v>122</v>
      </c>
    </row>
    <row r="9" spans="1:36">
      <c r="A9" s="443" t="str">
        <f>'Sch-1'!M7</f>
        <v>Sr General Manager (C&amp;M)</v>
      </c>
      <c r="B9" s="443"/>
      <c r="F9" s="444"/>
      <c r="AE9" s="432">
        <v>9</v>
      </c>
      <c r="AF9" s="432" t="s">
        <v>114</v>
      </c>
      <c r="AG9" s="439">
        <f>YEAR(B6)</f>
        <v>2024</v>
      </c>
      <c r="AI9" s="432">
        <v>9</v>
      </c>
      <c r="AJ9" s="431" t="s">
        <v>123</v>
      </c>
    </row>
    <row r="10" spans="1:36">
      <c r="A10" s="443" t="str">
        <f>'Sch-1'!M8</f>
        <v xml:space="preserve">Power Grid Corporation of India Limited </v>
      </c>
      <c r="B10" s="443"/>
      <c r="F10" s="444"/>
      <c r="AE10" s="432">
        <v>10</v>
      </c>
      <c r="AF10" s="432" t="s">
        <v>114</v>
      </c>
      <c r="AI10" s="432">
        <v>10</v>
      </c>
      <c r="AJ10" s="431" t="s">
        <v>124</v>
      </c>
    </row>
    <row r="11" spans="1:36">
      <c r="A11" s="443" t="str">
        <f>'Sch-1'!M9</f>
        <v>North Eastern Region</v>
      </c>
      <c r="B11" s="443"/>
      <c r="F11" s="444"/>
      <c r="AE11" s="432">
        <v>11</v>
      </c>
      <c r="AF11" s="432" t="s">
        <v>114</v>
      </c>
      <c r="AI11" s="432">
        <v>11</v>
      </c>
      <c r="AJ11" s="431" t="s">
        <v>125</v>
      </c>
    </row>
    <row r="12" spans="1:36">
      <c r="A12" s="443" t="str">
        <f>'Sch-1'!M10</f>
        <v xml:space="preserve">Dongtieh, Lower Nongrah, Lapalang </v>
      </c>
      <c r="B12" s="443"/>
      <c r="F12" s="444"/>
      <c r="AE12" s="432">
        <v>12</v>
      </c>
      <c r="AF12" s="432" t="s">
        <v>114</v>
      </c>
      <c r="AI12" s="432">
        <v>12</v>
      </c>
      <c r="AJ12" s="431" t="s">
        <v>126</v>
      </c>
    </row>
    <row r="13" spans="1:36">
      <c r="A13" s="443" t="str">
        <f>'Sch-1'!M11</f>
        <v>Shillong – 793 006 (Meghalaya).</v>
      </c>
      <c r="B13" s="443"/>
      <c r="F13" s="444"/>
      <c r="AE13" s="432">
        <v>13</v>
      </c>
      <c r="AF13" s="432" t="s">
        <v>114</v>
      </c>
    </row>
    <row r="14" spans="1:36" ht="22.5" customHeight="1">
      <c r="A14" s="437"/>
      <c r="F14" s="444"/>
      <c r="AE14" s="432">
        <v>14</v>
      </c>
      <c r="AF14" s="432" t="s">
        <v>114</v>
      </c>
    </row>
    <row r="15" spans="1:36" ht="120" customHeight="1">
      <c r="A15" s="445" t="s">
        <v>99</v>
      </c>
      <c r="B15" s="446"/>
      <c r="C15" s="1816" t="str">
        <f>Cover!B2</f>
        <v>Rate Contract for Engagement of Surveying Agency for various Survey Works of Transmission Lines 132kv &amp; Above under NERTS for period of 1 Year (With 6 Months Provision for Extension)</v>
      </c>
      <c r="D15" s="1816"/>
      <c r="E15" s="1816"/>
      <c r="F15" s="1816"/>
      <c r="AE15" s="432">
        <v>15</v>
      </c>
      <c r="AF15" s="432" t="s">
        <v>114</v>
      </c>
    </row>
    <row r="16" spans="1:36" ht="27.75" customHeight="1">
      <c r="A16" s="434" t="s">
        <v>86</v>
      </c>
      <c r="B16" s="434"/>
      <c r="C16" s="444"/>
      <c r="D16" s="444"/>
      <c r="E16" s="444"/>
      <c r="F16" s="444"/>
      <c r="AE16" s="432">
        <v>16</v>
      </c>
      <c r="AF16" s="432" t="s">
        <v>114</v>
      </c>
    </row>
    <row r="17" spans="1:41" ht="152.25" customHeight="1">
      <c r="A17" s="446">
        <v>1</v>
      </c>
      <c r="B17" s="1816" t="e">
        <f>Z17 &amp;AB17 &amp; AC17 &amp; AA17</f>
        <v>#REF!</v>
      </c>
      <c r="C17" s="1816"/>
      <c r="D17" s="1816"/>
      <c r="E17" s="1816"/>
      <c r="F17" s="1816"/>
      <c r="Z17" s="447" t="s">
        <v>110</v>
      </c>
      <c r="AA17" s="448" t="s">
        <v>294</v>
      </c>
      <c r="AB17" s="449" t="e">
        <f>'Sch-6 After Discount'!D26</f>
        <v>#REF!</v>
      </c>
      <c r="AC17" s="450" t="e">
        <f>" (" &amp; 'N to W'!A4 &amp; ")"</f>
        <v>#REF!</v>
      </c>
      <c r="AE17" s="432">
        <v>17</v>
      </c>
      <c r="AF17" s="432" t="s">
        <v>114</v>
      </c>
    </row>
    <row r="18" spans="1:41" ht="39" customHeight="1">
      <c r="B18" s="1826" t="s">
        <v>87</v>
      </c>
      <c r="C18" s="1826"/>
      <c r="D18" s="1826"/>
      <c r="E18" s="1826"/>
      <c r="F18" s="1826"/>
      <c r="AE18" s="432">
        <v>18</v>
      </c>
      <c r="AF18" s="432" t="s">
        <v>114</v>
      </c>
    </row>
    <row r="19" spans="1:41" s="434" customFormat="1" ht="27.75" customHeight="1">
      <c r="A19" s="451">
        <v>2</v>
      </c>
      <c r="B19" s="1825" t="s">
        <v>88</v>
      </c>
      <c r="C19" s="1825"/>
      <c r="D19" s="1825"/>
      <c r="E19" s="1825"/>
      <c r="F19" s="1825"/>
      <c r="G19" s="428"/>
      <c r="H19" s="428"/>
      <c r="I19" s="428"/>
      <c r="J19" s="428"/>
      <c r="K19" s="428"/>
      <c r="L19" s="428"/>
      <c r="M19" s="428"/>
      <c r="N19" s="428"/>
      <c r="O19" s="428"/>
      <c r="P19" s="428"/>
      <c r="Q19" s="428"/>
      <c r="R19" s="428"/>
      <c r="S19" s="428"/>
      <c r="T19" s="428"/>
      <c r="U19" s="428"/>
      <c r="V19" s="428"/>
      <c r="W19" s="428"/>
      <c r="X19" s="428"/>
      <c r="Y19" s="428"/>
      <c r="Z19" s="452"/>
      <c r="AA19" s="452"/>
      <c r="AB19" s="452"/>
      <c r="AC19" s="452"/>
      <c r="AD19" s="453"/>
      <c r="AE19" s="432">
        <v>19</v>
      </c>
      <c r="AF19" s="432" t="s">
        <v>114</v>
      </c>
      <c r="AG19" s="453"/>
      <c r="AH19" s="453"/>
      <c r="AI19" s="453"/>
      <c r="AJ19" s="453"/>
      <c r="AK19" s="453"/>
      <c r="AL19" s="453"/>
      <c r="AM19" s="453"/>
      <c r="AN19" s="453"/>
      <c r="AO19" s="453"/>
    </row>
    <row r="20" spans="1:41" ht="39.75" customHeight="1">
      <c r="A20" s="446">
        <v>2.1</v>
      </c>
      <c r="B20" s="1816" t="s">
        <v>89</v>
      </c>
      <c r="C20" s="1816"/>
      <c r="D20" s="1816"/>
      <c r="E20" s="1816"/>
      <c r="F20" s="1816"/>
      <c r="AE20" s="432">
        <v>20</v>
      </c>
      <c r="AF20" s="432" t="s">
        <v>114</v>
      </c>
    </row>
    <row r="21" spans="1:41" ht="36.75" customHeight="1">
      <c r="B21" s="1818" t="s">
        <v>450</v>
      </c>
      <c r="C21" s="1818"/>
      <c r="D21" s="1816" t="s">
        <v>90</v>
      </c>
      <c r="E21" s="1816"/>
      <c r="F21" s="1816"/>
      <c r="AE21" s="432">
        <v>21</v>
      </c>
      <c r="AF21" s="432" t="s">
        <v>111</v>
      </c>
    </row>
    <row r="22" spans="1:41" ht="33" customHeight="1">
      <c r="B22" s="1818" t="s">
        <v>451</v>
      </c>
      <c r="C22" s="1818"/>
      <c r="D22" s="445" t="s">
        <v>108</v>
      </c>
      <c r="E22" s="445"/>
      <c r="F22" s="445"/>
      <c r="AE22" s="432">
        <v>22</v>
      </c>
      <c r="AF22" s="432" t="s">
        <v>114</v>
      </c>
    </row>
    <row r="23" spans="1:41" ht="27.95" customHeight="1">
      <c r="B23" s="1818" t="s">
        <v>452</v>
      </c>
      <c r="C23" s="1818"/>
      <c r="D23" s="445" t="s">
        <v>109</v>
      </c>
      <c r="E23" s="445"/>
      <c r="F23" s="445"/>
      <c r="H23" s="455" t="e">
        <f>#REF!</f>
        <v>#REF!</v>
      </c>
      <c r="AE23" s="432">
        <v>23</v>
      </c>
      <c r="AF23" s="432" t="s">
        <v>114</v>
      </c>
    </row>
    <row r="24" spans="1:41" ht="27.95" customHeight="1">
      <c r="B24" s="1818" t="s">
        <v>453</v>
      </c>
      <c r="C24" s="1818"/>
      <c r="D24" s="445" t="s">
        <v>91</v>
      </c>
      <c r="E24" s="445"/>
      <c r="F24" s="445"/>
      <c r="AE24" s="432">
        <v>24</v>
      </c>
      <c r="AF24" s="432" t="s">
        <v>114</v>
      </c>
    </row>
    <row r="25" spans="1:41" ht="27.95" customHeight="1">
      <c r="B25" s="1818" t="s">
        <v>454</v>
      </c>
      <c r="C25" s="1818"/>
      <c r="D25" s="445" t="s">
        <v>457</v>
      </c>
      <c r="E25" s="445"/>
      <c r="F25" s="445"/>
      <c r="AE25" s="432">
        <v>25</v>
      </c>
      <c r="AF25" s="432" t="s">
        <v>114</v>
      </c>
    </row>
    <row r="26" spans="1:41" ht="27.95" customHeight="1">
      <c r="B26" s="1818" t="s">
        <v>455</v>
      </c>
      <c r="C26" s="1818"/>
      <c r="D26" s="445" t="s">
        <v>458</v>
      </c>
      <c r="E26" s="445"/>
      <c r="F26" s="445"/>
      <c r="AE26" s="432">
        <v>26</v>
      </c>
      <c r="AF26" s="432" t="s">
        <v>114</v>
      </c>
    </row>
    <row r="27" spans="1:41" ht="27.95" customHeight="1">
      <c r="B27" s="1818" t="s">
        <v>456</v>
      </c>
      <c r="C27" s="1818"/>
      <c r="D27" s="445" t="s">
        <v>92</v>
      </c>
      <c r="E27" s="445"/>
      <c r="F27" s="445"/>
      <c r="AE27" s="432">
        <v>27</v>
      </c>
      <c r="AF27" s="432" t="s">
        <v>114</v>
      </c>
    </row>
    <row r="28" spans="1:41" ht="95.25" customHeight="1">
      <c r="A28" s="454">
        <v>2.2000000000000002</v>
      </c>
      <c r="B28" s="1815" t="s">
        <v>100</v>
      </c>
      <c r="C28" s="1816"/>
      <c r="D28" s="1816"/>
      <c r="E28" s="1816"/>
      <c r="F28" s="1816"/>
      <c r="AE28" s="432">
        <v>28</v>
      </c>
      <c r="AF28" s="432" t="s">
        <v>114</v>
      </c>
    </row>
    <row r="29" spans="1:41" ht="85.5" customHeight="1">
      <c r="A29" s="454">
        <v>2.2999999999999998</v>
      </c>
      <c r="B29" s="1816" t="s">
        <v>101</v>
      </c>
      <c r="C29" s="1816"/>
      <c r="D29" s="1816"/>
      <c r="E29" s="1816"/>
      <c r="F29" s="1816"/>
      <c r="AE29" s="432">
        <v>29</v>
      </c>
      <c r="AF29" s="432" t="s">
        <v>114</v>
      </c>
    </row>
    <row r="30" spans="1:41" ht="146.25" customHeight="1">
      <c r="A30" s="454">
        <v>2.4</v>
      </c>
      <c r="B30" s="1816" t="s">
        <v>102</v>
      </c>
      <c r="C30" s="1816"/>
      <c r="D30" s="1816"/>
      <c r="E30" s="1816"/>
      <c r="F30" s="1816"/>
      <c r="AE30" s="432">
        <v>30</v>
      </c>
      <c r="AF30" s="432" t="s">
        <v>114</v>
      </c>
    </row>
    <row r="31" spans="1:41" ht="93" customHeight="1">
      <c r="A31" s="454">
        <v>2.5</v>
      </c>
      <c r="B31" s="1816" t="s">
        <v>103</v>
      </c>
      <c r="C31" s="1816"/>
      <c r="D31" s="1816"/>
      <c r="E31" s="1816"/>
      <c r="F31" s="1816"/>
      <c r="AE31" s="432">
        <v>31</v>
      </c>
      <c r="AF31" s="432" t="s">
        <v>111</v>
      </c>
    </row>
    <row r="32" spans="1:41" ht="98.25" customHeight="1">
      <c r="A32" s="446">
        <v>3</v>
      </c>
      <c r="B32" s="1816" t="s">
        <v>127</v>
      </c>
      <c r="C32" s="1816"/>
      <c r="D32" s="1816"/>
      <c r="E32" s="1816"/>
      <c r="F32" s="1816"/>
    </row>
    <row r="33" spans="1:29" ht="114.75" customHeight="1">
      <c r="A33" s="454">
        <v>3.2</v>
      </c>
      <c r="B33" s="1816" t="s">
        <v>104</v>
      </c>
      <c r="C33" s="1816"/>
      <c r="D33" s="1816"/>
      <c r="E33" s="1816"/>
      <c r="F33" s="1816"/>
    </row>
    <row r="34" spans="1:29" ht="102" customHeight="1">
      <c r="A34" s="454">
        <v>3.3</v>
      </c>
      <c r="B34" s="1815" t="s">
        <v>575</v>
      </c>
      <c r="C34" s="1816"/>
      <c r="D34" s="1816"/>
      <c r="E34" s="1816"/>
      <c r="F34" s="1816"/>
    </row>
    <row r="35" spans="1:29" ht="49.5" customHeight="1">
      <c r="A35" s="454">
        <v>3.4</v>
      </c>
      <c r="B35" s="1816" t="s">
        <v>93</v>
      </c>
      <c r="C35" s="1816"/>
      <c r="D35" s="1816"/>
      <c r="E35" s="1816"/>
      <c r="F35" s="1816"/>
    </row>
    <row r="36" spans="1:29" ht="96" customHeight="1">
      <c r="A36" s="454">
        <v>3.5</v>
      </c>
      <c r="B36" s="1816" t="s">
        <v>105</v>
      </c>
      <c r="C36" s="1816"/>
      <c r="D36" s="1816"/>
      <c r="E36" s="1816"/>
      <c r="F36" s="1816"/>
    </row>
    <row r="37" spans="1:29" ht="84" customHeight="1">
      <c r="A37" s="446">
        <v>4</v>
      </c>
      <c r="B37" s="1816" t="s">
        <v>106</v>
      </c>
      <c r="C37" s="1816"/>
      <c r="D37" s="1816"/>
      <c r="E37" s="1816"/>
      <c r="F37" s="1816"/>
    </row>
    <row r="38" spans="1:29" ht="117" customHeight="1">
      <c r="A38" s="446">
        <v>5</v>
      </c>
      <c r="B38" s="1816" t="s">
        <v>107</v>
      </c>
      <c r="C38" s="1816"/>
      <c r="D38" s="1816"/>
      <c r="E38" s="1816"/>
      <c r="F38" s="1816"/>
    </row>
    <row r="39" spans="1:29" ht="30" customHeight="1">
      <c r="B39" s="456" t="str">
        <f>IF(ISERROR("Dated this " &amp; AG6 &amp; LOOKUP(AG6,AE1:AE31,AF1:AF31) &amp; " day of " &amp; AG8 &amp; " " &amp;AG9), "", "Dated this " &amp; AG6 &amp; LOOKUP(AG6,AE1:AE31,AF1:AF31) &amp; " day of " &amp; AG8 &amp; " " &amp;AG9)</f>
        <v>Dated this 30th day of April 2024</v>
      </c>
      <c r="C39" s="456"/>
      <c r="D39" s="456"/>
      <c r="E39" s="457"/>
      <c r="F39" s="457"/>
    </row>
    <row r="40" spans="1:29" ht="30" customHeight="1">
      <c r="B40" s="456" t="s">
        <v>94</v>
      </c>
      <c r="C40" s="458"/>
      <c r="D40" s="459"/>
      <c r="E40" s="459"/>
      <c r="F40" s="459"/>
    </row>
    <row r="41" spans="1:29" ht="30" customHeight="1">
      <c r="B41" s="460"/>
      <c r="C41" s="459"/>
      <c r="D41" s="459"/>
      <c r="E41" s="456"/>
      <c r="F41" s="461" t="s">
        <v>95</v>
      </c>
    </row>
    <row r="42" spans="1:29" ht="30" customHeight="1">
      <c r="B42" s="460"/>
      <c r="C42" s="459"/>
      <c r="D42" s="456"/>
      <c r="E42" s="456"/>
      <c r="F42" s="461" t="str">
        <f>"For and on behalf of " &amp; 'Sch-1'!B8</f>
        <v>For and on behalf of Name_Name</v>
      </c>
    </row>
    <row r="43" spans="1:29" ht="30" customHeight="1">
      <c r="A43" s="433"/>
      <c r="B43" s="433"/>
      <c r="C43" s="462"/>
      <c r="D43" s="429"/>
      <c r="E43" s="463"/>
      <c r="F43" s="464"/>
      <c r="G43" s="428"/>
      <c r="H43" s="428"/>
      <c r="I43" s="429"/>
      <c r="J43" s="429"/>
      <c r="K43" s="429"/>
      <c r="L43" s="429"/>
      <c r="M43" s="429"/>
      <c r="N43" s="429"/>
      <c r="O43" s="429"/>
      <c r="P43" s="429"/>
      <c r="Q43" s="429"/>
      <c r="R43" s="429"/>
      <c r="S43" s="429"/>
      <c r="T43" s="429"/>
      <c r="U43" s="429"/>
      <c r="V43" s="429"/>
      <c r="W43" s="429"/>
      <c r="X43" s="429"/>
      <c r="Y43" s="429"/>
      <c r="Z43" s="430"/>
      <c r="AA43" s="430"/>
      <c r="AB43" s="430"/>
      <c r="AC43" s="430"/>
    </row>
    <row r="44" spans="1:29" ht="30" customHeight="1">
      <c r="A44" s="465" t="s">
        <v>264</v>
      </c>
      <c r="B44" s="1814" t="str">
        <f>'Sch-1'!B35</f>
        <v>30  Apr  2024</v>
      </c>
      <c r="C44" s="1814"/>
      <c r="D44" s="429"/>
      <c r="E44" s="463" t="s">
        <v>96</v>
      </c>
      <c r="F44" s="466" t="str">
        <f>'Sch-2'!J34</f>
        <v>Printed_Name</v>
      </c>
      <c r="G44" s="428"/>
      <c r="H44" s="428"/>
      <c r="I44" s="429"/>
      <c r="J44" s="429"/>
      <c r="K44" s="429"/>
      <c r="L44" s="429"/>
      <c r="M44" s="429"/>
      <c r="N44" s="429"/>
      <c r="O44" s="429"/>
      <c r="P44" s="429"/>
      <c r="Q44" s="429"/>
      <c r="R44" s="429"/>
      <c r="S44" s="429"/>
      <c r="T44" s="429"/>
      <c r="U44" s="429"/>
      <c r="V44" s="429"/>
      <c r="W44" s="429"/>
      <c r="X44" s="429"/>
      <c r="Y44" s="429"/>
      <c r="Z44" s="430"/>
      <c r="AA44" s="430"/>
      <c r="AB44" s="430"/>
      <c r="AC44" s="430"/>
    </row>
    <row r="45" spans="1:29" ht="30" customHeight="1">
      <c r="A45" s="465" t="s">
        <v>265</v>
      </c>
      <c r="B45" s="466" t="str">
        <f>'Sch-1'!B36</f>
        <v>Place_Place</v>
      </c>
      <c r="C45" s="467"/>
      <c r="D45" s="429"/>
      <c r="E45" s="463" t="s">
        <v>97</v>
      </c>
      <c r="F45" s="466" t="str">
        <f>'Sch-2'!J35</f>
        <v>Designation</v>
      </c>
      <c r="G45" s="428"/>
      <c r="H45" s="428"/>
      <c r="I45" s="429"/>
      <c r="J45" s="429"/>
      <c r="K45" s="429"/>
      <c r="L45" s="429"/>
      <c r="M45" s="429"/>
      <c r="N45" s="429"/>
      <c r="O45" s="429"/>
      <c r="P45" s="429"/>
      <c r="Q45" s="429"/>
      <c r="R45" s="429"/>
      <c r="S45" s="429"/>
      <c r="T45" s="429"/>
      <c r="U45" s="429"/>
      <c r="V45" s="429"/>
      <c r="W45" s="429"/>
      <c r="X45" s="429"/>
      <c r="Y45" s="429"/>
      <c r="Z45" s="430"/>
      <c r="AA45" s="430"/>
      <c r="AB45" s="430"/>
      <c r="AC45" s="430"/>
    </row>
    <row r="46" spans="1:29" ht="30" customHeight="1">
      <c r="B46" s="434"/>
      <c r="D46" s="433"/>
      <c r="E46" s="463"/>
      <c r="F46" s="428"/>
      <c r="G46" s="428"/>
      <c r="H46" s="428"/>
      <c r="I46" s="429"/>
      <c r="J46" s="429"/>
      <c r="K46" s="429"/>
      <c r="L46" s="429"/>
      <c r="M46" s="429"/>
      <c r="N46" s="429"/>
      <c r="O46" s="429"/>
      <c r="P46" s="429"/>
      <c r="Q46" s="429"/>
      <c r="R46" s="429"/>
      <c r="S46" s="429"/>
      <c r="T46" s="429"/>
      <c r="U46" s="429"/>
      <c r="V46" s="429"/>
      <c r="W46" s="429"/>
      <c r="X46" s="429"/>
      <c r="Y46" s="429"/>
      <c r="Z46" s="430"/>
      <c r="AA46" s="430"/>
      <c r="AB46" s="430"/>
      <c r="AC46" s="430"/>
    </row>
    <row r="47" spans="1:29" ht="48.75" customHeight="1">
      <c r="A47" s="1817" t="e">
        <f>IF(H23="Sole Bidder", "", "In case of bid from a Joint Venture, name &amp; designation of representative of JV partner is to be provided and Bid Form is also to be signed by him.")</f>
        <v>#REF!</v>
      </c>
      <c r="B47" s="1817"/>
      <c r="C47" s="1817"/>
      <c r="D47" s="1817"/>
      <c r="E47" s="1817"/>
      <c r="F47" s="1817"/>
    </row>
    <row r="48" spans="1:29" ht="17.25" customHeight="1">
      <c r="A48" s="468"/>
      <c r="B48" s="468"/>
      <c r="C48" s="456" t="e">
        <f>IF(Z2="2 or More", "Other Partner-2", "")</f>
        <v>#REF!</v>
      </c>
      <c r="D48" s="468"/>
      <c r="E48" s="469"/>
      <c r="F48" s="469" t="e">
        <f>IF(Z2=1,"Other Partner",IF(Z2="2 or More","Other Partner-1",""))</f>
        <v>#REF!</v>
      </c>
    </row>
    <row r="49" spans="1:41" ht="14.25" customHeight="1">
      <c r="A49" s="456"/>
      <c r="B49" s="461"/>
      <c r="C49" s="470"/>
      <c r="D49" s="471"/>
      <c r="E49" s="472"/>
      <c r="F49" s="471"/>
      <c r="G49" s="428"/>
      <c r="H49" s="428"/>
      <c r="I49" s="429"/>
      <c r="J49" s="429"/>
      <c r="K49" s="429"/>
      <c r="L49" s="429"/>
      <c r="M49" s="429"/>
      <c r="N49" s="429"/>
      <c r="O49" s="429"/>
      <c r="P49" s="429"/>
      <c r="Q49" s="429"/>
      <c r="R49" s="429"/>
      <c r="S49" s="429"/>
      <c r="T49" s="429"/>
      <c r="U49" s="429"/>
      <c r="V49" s="429"/>
      <c r="W49" s="429"/>
      <c r="X49" s="429"/>
      <c r="Y49" s="429"/>
      <c r="Z49" s="430"/>
      <c r="AA49" s="430"/>
      <c r="AB49" s="430"/>
      <c r="AC49" s="430"/>
    </row>
    <row r="50" spans="1:41" s="434" customFormat="1" ht="8.25" customHeight="1">
      <c r="A50" s="456"/>
      <c r="B50" s="461" t="e">
        <f>IF(Z2="2 or More", "Printed Name :", "")</f>
        <v>#REF!</v>
      </c>
      <c r="C50" s="634"/>
      <c r="D50" s="456"/>
      <c r="E50" s="461" t="e">
        <f>IF(Z1="Sole Bidder", "", "Printed Name :")</f>
        <v>#REF!</v>
      </c>
      <c r="F50" s="716"/>
      <c r="H50" s="437"/>
      <c r="Z50" s="473"/>
      <c r="AA50" s="473"/>
      <c r="AB50" s="473"/>
      <c r="AC50" s="473"/>
      <c r="AD50" s="453"/>
      <c r="AE50" s="432"/>
      <c r="AF50" s="432"/>
      <c r="AG50" s="453"/>
      <c r="AH50" s="453"/>
      <c r="AI50" s="453"/>
      <c r="AJ50" s="453"/>
      <c r="AK50" s="453"/>
      <c r="AL50" s="453"/>
      <c r="AM50" s="453"/>
      <c r="AN50" s="453"/>
      <c r="AO50" s="453"/>
    </row>
    <row r="51" spans="1:41" s="434" customFormat="1" ht="16.5" customHeight="1">
      <c r="A51" s="456"/>
      <c r="B51" s="461" t="e">
        <f>IF(Z2="2 or More", "Designation :", "")</f>
        <v>#REF!</v>
      </c>
      <c r="C51" s="634"/>
      <c r="D51" s="456"/>
      <c r="E51" s="461" t="e">
        <f>IF(Z1="Sole Bidder", "", "Designation :")</f>
        <v>#REF!</v>
      </c>
      <c r="F51" s="716"/>
      <c r="H51" s="437"/>
      <c r="Z51" s="473"/>
      <c r="AA51" s="473"/>
      <c r="AB51" s="473"/>
      <c r="AC51" s="473"/>
      <c r="AD51" s="453"/>
      <c r="AE51" s="432"/>
      <c r="AF51" s="432"/>
      <c r="AG51" s="453"/>
      <c r="AH51" s="453"/>
      <c r="AI51" s="453"/>
      <c r="AJ51" s="453"/>
      <c r="AK51" s="453"/>
      <c r="AL51" s="453"/>
      <c r="AM51" s="453"/>
      <c r="AN51" s="453"/>
      <c r="AO51" s="453"/>
    </row>
    <row r="52" spans="1:41" s="434" customFormat="1" ht="30" customHeight="1">
      <c r="A52" s="456"/>
      <c r="B52" s="461" t="e">
        <f>IF(Z2=2, "Common Seal :", "")</f>
        <v>#REF!</v>
      </c>
      <c r="C52" s="470"/>
      <c r="D52" s="471"/>
      <c r="E52" s="472"/>
      <c r="F52" s="474"/>
      <c r="G52" s="428"/>
      <c r="H52" s="464"/>
      <c r="I52" s="428"/>
      <c r="J52" s="428"/>
      <c r="K52" s="428"/>
      <c r="L52" s="428"/>
      <c r="M52" s="428"/>
      <c r="N52" s="428"/>
      <c r="O52" s="428"/>
      <c r="P52" s="428"/>
      <c r="Q52" s="428"/>
      <c r="R52" s="428"/>
      <c r="S52" s="428"/>
      <c r="T52" s="428"/>
      <c r="U52" s="428"/>
      <c r="V52" s="428"/>
      <c r="W52" s="428"/>
      <c r="X52" s="428"/>
      <c r="Y52" s="428"/>
      <c r="Z52" s="452"/>
      <c r="AA52" s="452"/>
      <c r="AB52" s="452"/>
      <c r="AC52" s="452"/>
      <c r="AD52" s="453"/>
      <c r="AE52" s="432"/>
      <c r="AF52" s="432"/>
      <c r="AG52" s="453"/>
      <c r="AH52" s="453"/>
      <c r="AI52" s="453"/>
      <c r="AJ52" s="453"/>
      <c r="AK52" s="453"/>
      <c r="AL52" s="453"/>
      <c r="AM52" s="453"/>
      <c r="AN52" s="453"/>
      <c r="AO52" s="453"/>
    </row>
    <row r="53" spans="1:41" s="434" customFormat="1" ht="33" customHeight="1">
      <c r="A53" s="475" t="s">
        <v>263</v>
      </c>
      <c r="B53" s="476"/>
      <c r="C53" s="477"/>
      <c r="D53" s="474"/>
      <c r="E53" s="478"/>
      <c r="F53" s="474"/>
      <c r="G53" s="428"/>
      <c r="H53" s="464"/>
      <c r="I53" s="428"/>
      <c r="J53" s="428"/>
      <c r="K53" s="428"/>
      <c r="L53" s="428"/>
      <c r="M53" s="428"/>
      <c r="N53" s="428"/>
      <c r="O53" s="428"/>
      <c r="P53" s="428"/>
      <c r="Q53" s="428"/>
      <c r="R53" s="428"/>
      <c r="S53" s="428"/>
      <c r="T53" s="428"/>
      <c r="U53" s="428"/>
      <c r="V53" s="428"/>
      <c r="W53" s="428"/>
      <c r="X53" s="428"/>
      <c r="Y53" s="428"/>
      <c r="Z53" s="452"/>
      <c r="AA53" s="452"/>
      <c r="AB53" s="452"/>
      <c r="AC53" s="452"/>
      <c r="AD53" s="453"/>
      <c r="AE53" s="432"/>
      <c r="AF53" s="432"/>
      <c r="AG53" s="453"/>
      <c r="AH53" s="453"/>
      <c r="AI53" s="453"/>
      <c r="AJ53" s="453"/>
      <c r="AK53" s="453"/>
      <c r="AL53" s="453"/>
      <c r="AM53" s="453"/>
      <c r="AN53" s="453"/>
      <c r="AO53" s="453"/>
    </row>
    <row r="54" spans="1:41" s="434" customFormat="1" ht="33" customHeight="1">
      <c r="A54" s="1811" t="s">
        <v>282</v>
      </c>
      <c r="B54" s="1811"/>
      <c r="C54" s="1811"/>
      <c r="D54" s="1539"/>
      <c r="E54" s="1809"/>
      <c r="F54" s="1809"/>
      <c r="H54" s="437"/>
      <c r="Z54" s="473"/>
      <c r="AA54" s="473"/>
      <c r="AB54" s="473"/>
      <c r="AC54" s="473"/>
      <c r="AD54" s="453"/>
      <c r="AE54" s="432"/>
      <c r="AF54" s="432"/>
      <c r="AG54" s="453"/>
      <c r="AH54" s="453"/>
      <c r="AI54" s="453"/>
      <c r="AJ54" s="453"/>
      <c r="AK54" s="453"/>
      <c r="AL54" s="453"/>
      <c r="AM54" s="453"/>
      <c r="AN54" s="453"/>
      <c r="AO54" s="453"/>
    </row>
    <row r="55" spans="1:41" s="434" customFormat="1" ht="33" customHeight="1">
      <c r="A55" s="1812"/>
      <c r="B55" s="1812"/>
      <c r="C55" s="1812"/>
      <c r="D55" s="1539"/>
      <c r="E55" s="1809"/>
      <c r="F55" s="1809"/>
      <c r="H55" s="437"/>
      <c r="Z55" s="473"/>
      <c r="AA55" s="473"/>
      <c r="AB55" s="473"/>
      <c r="AC55" s="473"/>
      <c r="AD55" s="453"/>
      <c r="AE55" s="432"/>
      <c r="AF55" s="432"/>
      <c r="AG55" s="453"/>
      <c r="AH55" s="453"/>
      <c r="AI55" s="453"/>
      <c r="AJ55" s="453"/>
      <c r="AK55" s="453"/>
      <c r="AL55" s="453"/>
      <c r="AM55" s="453"/>
      <c r="AN55" s="453"/>
      <c r="AO55" s="453"/>
    </row>
    <row r="56" spans="1:41" s="434" customFormat="1" ht="33" customHeight="1">
      <c r="A56" s="1810"/>
      <c r="B56" s="1810"/>
      <c r="C56" s="1810"/>
      <c r="D56" s="1539"/>
      <c r="E56" s="1809"/>
      <c r="F56" s="1809"/>
      <c r="H56" s="437"/>
      <c r="Z56" s="473"/>
      <c r="AA56" s="473"/>
      <c r="AB56" s="473"/>
      <c r="AC56" s="473"/>
      <c r="AD56" s="453"/>
      <c r="AE56" s="432"/>
      <c r="AF56" s="432"/>
      <c r="AG56" s="453"/>
      <c r="AH56" s="453"/>
      <c r="AI56" s="453"/>
      <c r="AJ56" s="453"/>
      <c r="AK56" s="453"/>
      <c r="AL56" s="453"/>
      <c r="AM56" s="453"/>
      <c r="AN56" s="453"/>
      <c r="AO56" s="453"/>
    </row>
    <row r="57" spans="1:41" s="434" customFormat="1" ht="33" customHeight="1">
      <c r="A57" s="1813" t="s">
        <v>283</v>
      </c>
      <c r="B57" s="1813"/>
      <c r="C57" s="1813"/>
      <c r="D57" s="1539"/>
      <c r="E57" s="1809"/>
      <c r="F57" s="1809"/>
      <c r="H57" s="437"/>
      <c r="Z57" s="473"/>
      <c r="AA57" s="473"/>
      <c r="AB57" s="473"/>
      <c r="AC57" s="473"/>
      <c r="AD57" s="453"/>
      <c r="AE57" s="432"/>
      <c r="AF57" s="432"/>
      <c r="AG57" s="453"/>
      <c r="AH57" s="453"/>
      <c r="AI57" s="453"/>
      <c r="AJ57" s="453"/>
      <c r="AK57" s="453"/>
      <c r="AL57" s="453"/>
      <c r="AM57" s="453"/>
      <c r="AN57" s="453"/>
      <c r="AO57" s="453"/>
    </row>
    <row r="58" spans="1:41" s="434" customFormat="1" ht="33" customHeight="1">
      <c r="A58" s="1813" t="s">
        <v>281</v>
      </c>
      <c r="B58" s="1813"/>
      <c r="C58" s="1813"/>
      <c r="D58" s="1539"/>
      <c r="E58" s="1809"/>
      <c r="F58" s="1809"/>
      <c r="H58" s="437"/>
      <c r="Z58" s="473"/>
      <c r="AA58" s="473"/>
      <c r="AB58" s="473"/>
      <c r="AC58" s="473"/>
      <c r="AD58" s="453"/>
      <c r="AE58" s="432"/>
      <c r="AF58" s="432"/>
      <c r="AG58" s="453"/>
      <c r="AH58" s="453"/>
      <c r="AI58" s="453"/>
      <c r="AJ58" s="453"/>
      <c r="AK58" s="453"/>
      <c r="AL58" s="453"/>
      <c r="AM58" s="453"/>
      <c r="AN58" s="453"/>
      <c r="AO58" s="453"/>
    </row>
    <row r="59" spans="1:41" s="434" customFormat="1" ht="33" customHeight="1">
      <c r="A59" s="1813" t="s">
        <v>284</v>
      </c>
      <c r="B59" s="1813"/>
      <c r="C59" s="1813"/>
      <c r="D59" s="1539"/>
      <c r="E59" s="1809"/>
      <c r="F59" s="1809"/>
      <c r="H59" s="437"/>
      <c r="Z59" s="473"/>
      <c r="AA59" s="473"/>
      <c r="AB59" s="473"/>
      <c r="AC59" s="473"/>
      <c r="AD59" s="453"/>
      <c r="AE59" s="432"/>
      <c r="AF59" s="432"/>
      <c r="AG59" s="453"/>
      <c r="AH59" s="453"/>
      <c r="AI59" s="453"/>
      <c r="AJ59" s="453"/>
      <c r="AK59" s="453"/>
      <c r="AL59" s="453"/>
      <c r="AM59" s="453"/>
      <c r="AN59" s="453"/>
      <c r="AO59" s="453"/>
    </row>
    <row r="60" spans="1:41" s="434" customFormat="1" ht="33" customHeight="1">
      <c r="A60" s="1811" t="s">
        <v>285</v>
      </c>
      <c r="B60" s="1811"/>
      <c r="C60" s="1811"/>
      <c r="D60" s="1809">
        <f>+D54</f>
        <v>0</v>
      </c>
      <c r="E60" s="1809"/>
      <c r="F60" s="1809"/>
      <c r="H60" s="437"/>
      <c r="Z60" s="473"/>
      <c r="AA60" s="473"/>
      <c r="AB60" s="473"/>
      <c r="AC60" s="473"/>
      <c r="AD60" s="453"/>
      <c r="AE60" s="432"/>
      <c r="AF60" s="432"/>
      <c r="AG60" s="453"/>
      <c r="AH60" s="453"/>
      <c r="AI60" s="453"/>
      <c r="AJ60" s="453"/>
      <c r="AK60" s="453"/>
      <c r="AL60" s="453"/>
      <c r="AM60" s="453"/>
      <c r="AN60" s="453"/>
      <c r="AO60" s="453"/>
    </row>
    <row r="61" spans="1:41" s="434" customFormat="1" ht="33" customHeight="1">
      <c r="A61" s="1812"/>
      <c r="B61" s="1812"/>
      <c r="C61" s="1812"/>
      <c r="D61" s="1809">
        <f>+D55</f>
        <v>0</v>
      </c>
      <c r="E61" s="1809"/>
      <c r="F61" s="1809"/>
      <c r="H61" s="437"/>
      <c r="Z61" s="473"/>
      <c r="AA61" s="473"/>
      <c r="AB61" s="473"/>
      <c r="AC61" s="473"/>
      <c r="AD61" s="453"/>
      <c r="AE61" s="432"/>
      <c r="AF61" s="432"/>
      <c r="AG61" s="453"/>
      <c r="AH61" s="453"/>
      <c r="AI61" s="453"/>
      <c r="AJ61" s="453"/>
      <c r="AK61" s="453"/>
      <c r="AL61" s="453"/>
      <c r="AM61" s="453"/>
      <c r="AN61" s="453"/>
      <c r="AO61" s="453"/>
    </row>
    <row r="62" spans="1:41" s="434" customFormat="1" ht="33" customHeight="1">
      <c r="A62" s="1810"/>
      <c r="B62" s="1810"/>
      <c r="C62" s="1810"/>
      <c r="D62" s="1809">
        <f>+D56</f>
        <v>0</v>
      </c>
      <c r="E62" s="1809"/>
      <c r="F62" s="1809"/>
      <c r="H62" s="437"/>
      <c r="Z62" s="473"/>
      <c r="AA62" s="473"/>
      <c r="AB62" s="473"/>
      <c r="AC62" s="473"/>
      <c r="AD62" s="453"/>
      <c r="AE62" s="432"/>
      <c r="AF62" s="432"/>
      <c r="AG62" s="453"/>
      <c r="AH62" s="453"/>
      <c r="AI62" s="453"/>
      <c r="AJ62" s="453"/>
      <c r="AK62" s="453"/>
      <c r="AL62" s="453"/>
      <c r="AM62" s="453"/>
      <c r="AN62" s="453"/>
      <c r="AO62" s="453"/>
    </row>
    <row r="63" spans="1:41" s="434" customFormat="1" ht="60.75" customHeight="1">
      <c r="A63" s="182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3" s="1820"/>
      <c r="C63" s="1820"/>
      <c r="D63" s="1820"/>
      <c r="E63" s="1820"/>
      <c r="F63" s="1820"/>
      <c r="H63" s="437"/>
      <c r="Z63" s="473"/>
      <c r="AA63" s="473"/>
      <c r="AB63" s="473"/>
      <c r="AC63" s="473"/>
      <c r="AD63" s="453"/>
      <c r="AE63" s="432"/>
      <c r="AF63" s="432"/>
      <c r="AG63" s="453"/>
      <c r="AH63" s="453"/>
      <c r="AI63" s="453"/>
      <c r="AJ63" s="453"/>
      <c r="AK63" s="453"/>
      <c r="AL63" s="453"/>
      <c r="AM63" s="453"/>
      <c r="AN63" s="453"/>
      <c r="AO63" s="453"/>
    </row>
    <row r="64" spans="1:41" s="434" customFormat="1" ht="33" customHeight="1">
      <c r="A64" s="1819" t="s">
        <v>158</v>
      </c>
      <c r="B64" s="1819"/>
      <c r="C64" s="1819"/>
      <c r="D64" s="1819"/>
      <c r="E64" s="1819"/>
      <c r="F64" s="1819"/>
      <c r="H64" s="437"/>
      <c r="Z64" s="473"/>
      <c r="AA64" s="473"/>
      <c r="AB64" s="473"/>
      <c r="AC64" s="473"/>
      <c r="AD64" s="453"/>
      <c r="AE64" s="432"/>
      <c r="AF64" s="432"/>
      <c r="AG64" s="453"/>
      <c r="AH64" s="453"/>
      <c r="AI64" s="453"/>
      <c r="AJ64" s="453"/>
      <c r="AK64" s="453"/>
      <c r="AL64" s="453"/>
      <c r="AM64" s="453"/>
      <c r="AN64" s="453"/>
      <c r="AO64" s="453"/>
    </row>
    <row r="65" spans="1:41" s="434" customFormat="1" ht="33" customHeight="1">
      <c r="A65" s="437"/>
      <c r="B65" s="437"/>
      <c r="H65" s="437"/>
      <c r="Z65" s="473"/>
      <c r="AA65" s="473"/>
      <c r="AB65" s="473"/>
      <c r="AC65" s="473"/>
      <c r="AD65" s="453"/>
      <c r="AE65" s="432"/>
      <c r="AF65" s="432"/>
      <c r="AG65" s="453"/>
      <c r="AH65" s="453"/>
      <c r="AI65" s="453"/>
      <c r="AJ65" s="453"/>
      <c r="AK65" s="453"/>
      <c r="AL65" s="453"/>
      <c r="AM65" s="453"/>
      <c r="AN65" s="453"/>
      <c r="AO65" s="453"/>
    </row>
    <row r="66" spans="1:41" s="434" customFormat="1" ht="33" customHeight="1">
      <c r="A66" s="437"/>
      <c r="B66" s="437"/>
      <c r="H66" s="437"/>
      <c r="Z66" s="473"/>
      <c r="AA66" s="473"/>
      <c r="AB66" s="473"/>
      <c r="AC66" s="473"/>
      <c r="AD66" s="453"/>
      <c r="AE66" s="432"/>
      <c r="AF66" s="432"/>
      <c r="AG66" s="453"/>
      <c r="AH66" s="453"/>
      <c r="AI66" s="453"/>
      <c r="AJ66" s="453"/>
      <c r="AK66" s="453"/>
      <c r="AL66" s="453"/>
      <c r="AM66" s="453"/>
      <c r="AN66" s="453"/>
      <c r="AO66" s="453"/>
    </row>
    <row r="67" spans="1:41">
      <c r="A67" s="437"/>
    </row>
    <row r="68" spans="1:41">
      <c r="A68" s="437"/>
    </row>
    <row r="69" spans="1:41">
      <c r="A69" s="437"/>
    </row>
    <row r="70" spans="1:41">
      <c r="A70" s="437"/>
    </row>
    <row r="71" spans="1:41">
      <c r="A71" s="437"/>
    </row>
    <row r="72" spans="1:41">
      <c r="A72" s="437"/>
    </row>
    <row r="73" spans="1:41">
      <c r="A73" s="437"/>
    </row>
    <row r="74" spans="1:41">
      <c r="A74" s="437"/>
    </row>
    <row r="75" spans="1:41">
      <c r="A75" s="437"/>
    </row>
    <row r="76" spans="1:41">
      <c r="A76" s="437"/>
    </row>
    <row r="77" spans="1:41">
      <c r="A77" s="437"/>
    </row>
    <row r="78" spans="1:41">
      <c r="A78" s="437"/>
    </row>
  </sheetData>
  <sheetProtection password="BC61" sheet="1" objects="1" scenarios="1" formatColumns="0" formatRows="0" selectLockedCells="1"/>
  <customSheetViews>
    <customSheetView guid="{92E4643E-E153-4A15-ADC8-B3E5FA86113E}" showPageBreaks="1" showGridLines="0" zeroValues="0" printArea="1" state="hidden" view="pageBreakPreview" topLeftCell="A40">
      <selection activeCell="C5" sqref="C5:F5"/>
      <rowBreaks count="1" manualBreakCount="1">
        <brk id="52" max="5" man="1"/>
      </rowBreaks>
      <pageMargins left="0.75" right="0.77" top="0.62" bottom="0.61" header="0.39" footer="0.32"/>
      <pageSetup orientation="portrait" r:id="rId1"/>
      <headerFooter alignWithMargins="0">
        <oddFooter>&amp;R&amp;"Book Antiqua,Bold"&amp;8Bid Form (1st Envelope)  / Page &amp;P of &amp;N</oddFooter>
      </headerFooter>
    </customSheetView>
    <customSheetView guid="{1A69D62F-E881-40D6-8A9A-90D0B2FD17F9}" showPageBreaks="1" showGridLines="0" zeroValues="0" printArea="1" state="hidden" view="pageBreakPreview" topLeftCell="A40">
      <selection activeCell="C5" sqref="C5:F5"/>
      <rowBreaks count="1" manualBreakCount="1">
        <brk id="52" max="5" man="1"/>
      </rowBreaks>
      <pageMargins left="0.75" right="0.77" top="0.62" bottom="0.61" header="0.39" footer="0.32"/>
      <pageSetup orientation="portrait" r:id="rId2"/>
      <headerFooter alignWithMargins="0">
        <oddFooter>&amp;R&amp;"Book Antiqua,Bold"&amp;8Bid Form (1st Envelope)  / Page &amp;P of &amp;N</oddFooter>
      </headerFooter>
    </customSheetView>
    <customSheetView guid="{7FEA3959-92A6-4B7E-927B-087EAC5E7414}" showPageBreaks="1" showGridLines="0" zeroValues="0" printArea="1" state="hidden" view="pageBreakPreview" topLeftCell="A40">
      <selection activeCell="C5" sqref="C5:F5"/>
      <rowBreaks count="1" manualBreakCount="1">
        <brk id="52" max="5" man="1"/>
      </rowBreaks>
      <pageMargins left="0.75" right="0.77" top="0.62" bottom="0.61" header="0.39" footer="0.32"/>
      <pageSetup orientation="portrait" r:id="rId3"/>
      <headerFooter alignWithMargins="0">
        <oddFooter>&amp;R&amp;"Book Antiqua,Bold"&amp;8Bid Form (1st Envelope)  / Page &amp;P of &amp;N</oddFooter>
      </headerFooter>
    </customSheetView>
    <customSheetView guid="{8DCF598F-E3E8-4517-8889-6DF83747DD2A}" showPageBreaks="1" showGridLines="0" zeroValues="0" printArea="1" view="pageBreakPreview" topLeftCell="A55">
      <selection activeCell="C5" sqref="C5:F5"/>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B7DA3930-F502-4F10-B6E9-DF93489BC550}" showGridLines="0" zeroValues="0">
      <selection activeCell="C5" sqref="C5:F5"/>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89820FCD-8AFD-42C4-B05F-5701FCC12354}"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DECF7153-B692-414F-BA42-AEEFA09CA6EC}" showGridLines="0" zeroValues="0">
      <selection activeCell="D61" sqref="D61:F61"/>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693AE0F1-9847-4E6A-B08E-BAB67D33B621}" showGridLines="0" zeroValues="0" topLeftCell="A73">
      <selection activeCell="C50" sqref="C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38BADFEC-005D-4348-A1C4-C10C151F5DFC}" showGridLines="0" zeroValues="0">
      <selection activeCell="C50" sqref="C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3AF5D368-0F40-4903-B06B-A4E8DE0BBD2F}" showGridLines="0" zeroValues="0">
      <selection activeCell="C5" sqref="C5:F5"/>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091A6405-72DB-46E0-B81A-EC53A5C58396}" showGridLines="0" zeroValues="0">
      <selection activeCell="C5" sqref="C5:F5"/>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3"/>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27A45B7A-04F2-4516-B80B-5ED0825D4ED3}" showGridLines="0" zeroValues="0" topLeftCell="A19">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611D8B62-9C40-451B-ABB4-92F111B2BF43}" showGridLines="0" zeroValues="0">
      <selection activeCell="C5" sqref="C5:F5"/>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75ADC1CB-B2FC-4413-A994-9BBA99DCA57A}"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2CE5BBB8-7D2C-4EA1-98DE-92BEDF0C8A97}" showGridLines="0" zeroValues="0" topLeftCell="A13">
      <selection activeCell="C50" sqref="C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B95AE71C-5BDA-4E26-8FE3-DB001AA67062}" showGridLines="0" zeroValues="0" topLeftCell="A61">
      <selection activeCell="C5" sqref="C5:F5"/>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85C5F000-3F2E-4A34-B83F-6CE80CF74968}" showPageBreaks="1" showGridLines="0" zeroValues="0" printArea="1" view="pageBreakPreview" topLeftCell="A10">
      <selection activeCell="C5" sqref="C5:F5"/>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996AFBE6-B482-42C1-8052-EFE8998821C2}" showPageBreaks="1" showGridLines="0" zeroValues="0" printArea="1" view="pageBreakPreview" topLeftCell="A10">
      <selection activeCell="C5" sqref="C5:F5"/>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AD86AC6C-B2E5-489A-BA08-94D78CF752AB}" showPageBreaks="1" showGridLines="0" zeroValues="0" printArea="1" view="pageBreakPreview" topLeftCell="A14">
      <selection activeCell="C5" sqref="C5:F5"/>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2F2FBC91-79AB-49BF-B046-986FA957665E}" showPageBreaks="1" showGridLines="0" zeroValues="0" printArea="1" view="pageBreakPreview" topLeftCell="A37">
      <selection activeCell="C5" sqref="C5:F5"/>
      <rowBreaks count="1" manualBreakCount="1">
        <brk id="52" max="5" man="1"/>
      </rowBreaks>
      <pageMargins left="0.75" right="0.77" top="0.62" bottom="0.61" header="0.39" footer="0.32"/>
      <pageSetup orientation="portrait" r:id="rId23"/>
      <headerFooter alignWithMargins="0">
        <oddFooter>&amp;R&amp;"Book Antiqua,Bold"&amp;8Bid Form (1st Envelope)  / Page &amp;P of &amp;N</oddFooter>
      </headerFooter>
    </customSheetView>
    <customSheetView guid="{A6F13BD3-B96C-452C-968D-78F6E5959979}" showPageBreaks="1" showGridLines="0" zeroValues="0" printArea="1" state="hidden" view="pageBreakPreview" topLeftCell="A40">
      <selection activeCell="C5" sqref="C5:F5"/>
      <rowBreaks count="1" manualBreakCount="1">
        <brk id="52" max="5" man="1"/>
      </rowBreaks>
      <pageMargins left="0.75" right="0.77" top="0.62" bottom="0.61" header="0.39" footer="0.32"/>
      <pageSetup orientation="portrait" r:id="rId24"/>
      <headerFooter alignWithMargins="0">
        <oddFooter>&amp;R&amp;"Book Antiqua,Bold"&amp;8Bid Form (1st Envelope)  / Page &amp;P of &amp;N</oddFooter>
      </headerFooter>
    </customSheetView>
  </customSheetViews>
  <mergeCells count="49">
    <mergeCell ref="A3:F3"/>
    <mergeCell ref="C5:F5"/>
    <mergeCell ref="B6:C6"/>
    <mergeCell ref="C15:F15"/>
    <mergeCell ref="B35:F35"/>
    <mergeCell ref="B19:F19"/>
    <mergeCell ref="B21:C21"/>
    <mergeCell ref="B28:F28"/>
    <mergeCell ref="B17:F17"/>
    <mergeCell ref="B18:F18"/>
    <mergeCell ref="A64:F64"/>
    <mergeCell ref="B29:F29"/>
    <mergeCell ref="B30:F30"/>
    <mergeCell ref="B31:F31"/>
    <mergeCell ref="D60:F60"/>
    <mergeCell ref="A63:F63"/>
    <mergeCell ref="A57:C57"/>
    <mergeCell ref="D57:F57"/>
    <mergeCell ref="D56:F56"/>
    <mergeCell ref="B37:F37"/>
    <mergeCell ref="A60:C60"/>
    <mergeCell ref="B32:F32"/>
    <mergeCell ref="B33:F33"/>
    <mergeCell ref="D54:F54"/>
    <mergeCell ref="A59:C59"/>
    <mergeCell ref="D55:F55"/>
    <mergeCell ref="B44:C44"/>
    <mergeCell ref="B34:F34"/>
    <mergeCell ref="B38:F38"/>
    <mergeCell ref="A47:F47"/>
    <mergeCell ref="B20:F20"/>
    <mergeCell ref="D21:F21"/>
    <mergeCell ref="B36:F36"/>
    <mergeCell ref="B26:C26"/>
    <mergeCell ref="B27:C27"/>
    <mergeCell ref="B22:C22"/>
    <mergeCell ref="B23:C23"/>
    <mergeCell ref="B24:C24"/>
    <mergeCell ref="B25:C25"/>
    <mergeCell ref="D61:F61"/>
    <mergeCell ref="D62:F62"/>
    <mergeCell ref="A62:C62"/>
    <mergeCell ref="A54:C54"/>
    <mergeCell ref="A61:C61"/>
    <mergeCell ref="D58:F58"/>
    <mergeCell ref="A58:C58"/>
    <mergeCell ref="A56:C56"/>
    <mergeCell ref="A55:C55"/>
    <mergeCell ref="D59:F59"/>
  </mergeCells>
  <phoneticPr fontId="34" type="noConversion"/>
  <conditionalFormatting sqref="F50:F51">
    <cfRule type="expression" dxfId="1" priority="1" stopIfTrue="1">
      <formula>$E$50=""</formula>
    </cfRule>
  </conditionalFormatting>
  <conditionalFormatting sqref="C50:C51">
    <cfRule type="expression" dxfId="0" priority="2" stopIfTrue="1">
      <formula>$B$50=""</formula>
    </cfRule>
  </conditionalFormatting>
  <pageMargins left="0.75" right="0.77" top="0.62" bottom="0.61" header="0.39" footer="0.32"/>
  <pageSetup orientation="portrait" r:id="rId25"/>
  <headerFooter alignWithMargins="0">
    <oddFooter>&amp;R&amp;"Book Antiqua,Bold"&amp;8Bid Form (1st Envelope)  / Page &amp;P of &amp;N</oddFooter>
  </headerFooter>
  <rowBreaks count="1" manualBreakCount="1">
    <brk id="52" max="5" man="1"/>
  </rowBreaks>
  <ignoredErrors>
    <ignoredError sqref="B17" evalError="1"/>
  </ignoredErrors>
  <drawing r:id="rId26"/>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L46"/>
  <sheetViews>
    <sheetView view="pageBreakPreview" topLeftCell="A7" zoomScaleSheetLayoutView="100" workbookViewId="0">
      <selection activeCell="C15" sqref="C15:F15"/>
    </sheetView>
  </sheetViews>
  <sheetFormatPr defaultColWidth="8" defaultRowHeight="16.5"/>
  <cols>
    <col min="1" max="1" width="7.5" style="699" customWidth="1"/>
    <col min="2" max="2" width="46.875" style="699" customWidth="1"/>
    <col min="3" max="3" width="2.25" style="699" customWidth="1"/>
    <col min="4" max="4" width="17.625" style="700" customWidth="1"/>
    <col min="5" max="5" width="4.125" style="700" customWidth="1"/>
    <col min="6" max="6" width="17.625" style="700" customWidth="1"/>
    <col min="7" max="7" width="29.625" style="638" customWidth="1"/>
    <col min="8" max="8" width="15.25" style="638" customWidth="1"/>
    <col min="9" max="9" width="8.875" style="638" bestFit="1" customWidth="1"/>
    <col min="10" max="11" width="8" style="638"/>
    <col min="12" max="12" width="14" style="638" customWidth="1"/>
    <col min="13" max="16384" width="8" style="638"/>
  </cols>
  <sheetData>
    <row r="1" spans="1:8" ht="15.95" customHeight="1">
      <c r="A1" s="635"/>
      <c r="B1" s="1836" t="s">
        <v>235</v>
      </c>
      <c r="C1" s="1837"/>
      <c r="D1" s="1837"/>
      <c r="E1" s="1837"/>
      <c r="F1" s="1837"/>
    </row>
    <row r="2" spans="1:8" ht="15.95" customHeight="1">
      <c r="A2" s="635"/>
      <c r="B2" s="636"/>
      <c r="C2" s="637"/>
      <c r="D2" s="639"/>
      <c r="E2" s="639"/>
      <c r="F2" s="639"/>
    </row>
    <row r="3" spans="1:8" s="640" customFormat="1" ht="15.95" customHeight="1">
      <c r="A3" s="635"/>
      <c r="B3" s="635"/>
      <c r="C3" s="635"/>
      <c r="D3" s="1838" t="s">
        <v>236</v>
      </c>
      <c r="E3" s="1838"/>
      <c r="F3" s="1838"/>
    </row>
    <row r="4" spans="1:8" s="640" customFormat="1" ht="20.25" customHeight="1">
      <c r="A4" s="1839" t="s">
        <v>237</v>
      </c>
      <c r="B4" s="1839"/>
      <c r="C4" s="1839"/>
      <c r="D4" s="1840" t="str">
        <f>'Sch-1'!B8</f>
        <v>Name_Name</v>
      </c>
      <c r="E4" s="1840"/>
      <c r="F4" s="1840"/>
    </row>
    <row r="5" spans="1:8" s="646" customFormat="1" ht="21" customHeight="1">
      <c r="A5" s="642" t="s">
        <v>382</v>
      </c>
      <c r="B5" s="1844" t="s">
        <v>238</v>
      </c>
      <c r="C5" s="1845"/>
      <c r="D5" s="643" t="s">
        <v>239</v>
      </c>
      <c r="E5" s="1846" t="s">
        <v>240</v>
      </c>
      <c r="F5" s="1847"/>
    </row>
    <row r="6" spans="1:8" s="640" customFormat="1" ht="36" customHeight="1">
      <c r="A6" s="647">
        <v>1</v>
      </c>
      <c r="B6" s="648" t="s">
        <v>255</v>
      </c>
      <c r="C6" s="649"/>
      <c r="D6" s="650">
        <f>'Sch-5'!D14</f>
        <v>0</v>
      </c>
      <c r="E6" s="651" t="s">
        <v>356</v>
      </c>
      <c r="F6" s="652">
        <f>D6</f>
        <v>0</v>
      </c>
      <c r="G6" s="653"/>
    </row>
    <row r="7" spans="1:8" s="640" customFormat="1" ht="34.5" customHeight="1">
      <c r="A7" s="647">
        <v>2</v>
      </c>
      <c r="B7" s="648" t="s">
        <v>256</v>
      </c>
      <c r="C7" s="649"/>
      <c r="D7" s="650">
        <f>'Sch-5'!D16</f>
        <v>0</v>
      </c>
      <c r="E7" s="651"/>
      <c r="F7" s="652">
        <f>D7</f>
        <v>0</v>
      </c>
      <c r="G7" s="653"/>
    </row>
    <row r="8" spans="1:8" s="640" customFormat="1" ht="21" customHeight="1">
      <c r="A8" s="647">
        <v>3</v>
      </c>
      <c r="B8" s="648" t="s">
        <v>257</v>
      </c>
      <c r="C8" s="649"/>
      <c r="D8" s="654">
        <f>'Sch-5'!D18</f>
        <v>0</v>
      </c>
      <c r="E8" s="644"/>
      <c r="F8" s="645">
        <f>D8</f>
        <v>0</v>
      </c>
      <c r="G8" s="653"/>
    </row>
    <row r="9" spans="1:8" s="640" customFormat="1" ht="21" customHeight="1">
      <c r="A9" s="647">
        <v>4</v>
      </c>
      <c r="B9" s="648" t="s">
        <v>258</v>
      </c>
      <c r="C9" s="649"/>
      <c r="D9" s="655" t="s">
        <v>444</v>
      </c>
      <c r="E9" s="651"/>
      <c r="F9" s="645" t="str">
        <f>D9</f>
        <v>Not Applicable</v>
      </c>
    </row>
    <row r="10" spans="1:8" s="640" customFormat="1" ht="21" customHeight="1">
      <c r="A10" s="647">
        <v>5</v>
      </c>
      <c r="B10" s="648" t="s">
        <v>259</v>
      </c>
      <c r="C10" s="649"/>
      <c r="D10" s="656">
        <f>SUM(D6,D7,D8)</f>
        <v>0</v>
      </c>
      <c r="E10" s="651"/>
      <c r="F10" s="657">
        <f>SUM(F6,F7,F8)</f>
        <v>0</v>
      </c>
    </row>
    <row r="11" spans="1:8" s="640" customFormat="1" ht="21" customHeight="1">
      <c r="A11" s="647">
        <v>6</v>
      </c>
      <c r="B11" s="658" t="s">
        <v>241</v>
      </c>
      <c r="C11" s="659" t="s">
        <v>356</v>
      </c>
      <c r="D11" s="660" t="e">
        <f>H11</f>
        <v>#REF!</v>
      </c>
      <c r="E11" s="661" t="s">
        <v>356</v>
      </c>
      <c r="F11" s="652" t="e">
        <f>D11</f>
        <v>#REF!</v>
      </c>
      <c r="H11" s="662" t="e">
        <f>ROUND(('Sch-1'!#REF!-'Sch-1 dis'!F79)+('Sch-2'!#REF!-'Sch-2 Dis'!F68)+ ('Sch-3 '!#REF!-'Sch-3 Dis'!F108),0)</f>
        <v>#REF!</v>
      </c>
    </row>
    <row r="12" spans="1:8" s="640" customFormat="1" ht="21.95" customHeight="1">
      <c r="A12" s="647">
        <v>7</v>
      </c>
      <c r="B12" s="658" t="s">
        <v>260</v>
      </c>
      <c r="C12" s="649"/>
      <c r="D12" s="643" t="e">
        <f>D10-D11</f>
        <v>#REF!</v>
      </c>
      <c r="E12" s="651"/>
      <c r="F12" s="657" t="e">
        <f>F10-F11</f>
        <v>#REF!</v>
      </c>
      <c r="G12" s="663"/>
      <c r="H12" s="662"/>
    </row>
    <row r="13" spans="1:8" s="640" customFormat="1" ht="21.95" customHeight="1">
      <c r="A13" s="647">
        <v>8</v>
      </c>
      <c r="B13" s="648" t="s">
        <v>242</v>
      </c>
      <c r="C13" s="649"/>
      <c r="D13" s="660"/>
      <c r="E13" s="651"/>
      <c r="F13" s="652"/>
    </row>
    <row r="14" spans="1:8" s="640" customFormat="1" ht="21.95" customHeight="1">
      <c r="A14" s="647" t="s">
        <v>356</v>
      </c>
      <c r="B14" s="648" t="s">
        <v>243</v>
      </c>
      <c r="C14" s="664"/>
      <c r="D14" s="665" t="e">
        <f>'Sch-5 Dis-old'!D14:E14</f>
        <v>#REF!</v>
      </c>
      <c r="E14" s="666"/>
      <c r="F14" s="645" t="e">
        <f>F32</f>
        <v>#REF!</v>
      </c>
      <c r="G14" s="653"/>
    </row>
    <row r="15" spans="1:8" s="640" customFormat="1" ht="21.95" customHeight="1">
      <c r="A15" s="647"/>
      <c r="B15" s="648" t="s">
        <v>499</v>
      </c>
      <c r="C15" s="649"/>
      <c r="D15" s="665">
        <f>'Sch-5 Dis-old'!D17:E17</f>
        <v>0</v>
      </c>
      <c r="E15" s="667"/>
      <c r="F15" s="645">
        <f>F34</f>
        <v>0</v>
      </c>
      <c r="G15" s="653"/>
    </row>
    <row r="16" spans="1:8" s="640" customFormat="1" ht="21.95" customHeight="1">
      <c r="A16" s="647"/>
      <c r="B16" s="648" t="s">
        <v>500</v>
      </c>
      <c r="C16" s="649"/>
      <c r="D16" s="665" t="e">
        <f>'Sch-5 Dis-old'!D22:E22</f>
        <v>#REF!</v>
      </c>
      <c r="E16" s="667"/>
      <c r="F16" s="645" t="e">
        <f>F35</f>
        <v>#REF!</v>
      </c>
      <c r="G16" s="653"/>
    </row>
    <row r="17" spans="1:12" s="640" customFormat="1" ht="21.95" customHeight="1">
      <c r="A17" s="647"/>
      <c r="B17" s="648" t="s">
        <v>501</v>
      </c>
      <c r="C17" s="649"/>
      <c r="D17" s="665">
        <f>SUM('Sch-5 Dis-old'!D27:E27,'Sch-5 Dis-old'!D30:E30)</f>
        <v>0</v>
      </c>
      <c r="E17" s="667"/>
      <c r="F17" s="645" t="e">
        <f>F38</f>
        <v>#REF!</v>
      </c>
      <c r="G17" s="653"/>
    </row>
    <row r="18" spans="1:12" s="640" customFormat="1" ht="21.95" customHeight="1">
      <c r="A18" s="647"/>
      <c r="B18" s="648" t="s">
        <v>502</v>
      </c>
      <c r="C18" s="649"/>
      <c r="D18" s="654" t="str">
        <f>'Sch-5-old'!D33</f>
        <v/>
      </c>
      <c r="E18" s="644"/>
      <c r="F18" s="645" t="str">
        <f>F36</f>
        <v/>
      </c>
    </row>
    <row r="19" spans="1:12" s="640" customFormat="1" ht="27" customHeight="1">
      <c r="A19" s="647"/>
      <c r="B19" s="648" t="s">
        <v>503</v>
      </c>
      <c r="C19" s="668"/>
      <c r="D19" s="669" t="e">
        <f>SUM(D14,D15,D16,D17,D18)</f>
        <v>#REF!</v>
      </c>
      <c r="E19" s="670"/>
      <c r="F19" s="668" t="e">
        <f>SUM(F14:F18)</f>
        <v>#REF!</v>
      </c>
      <c r="G19" s="653"/>
    </row>
    <row r="20" spans="1:12" s="640" customFormat="1" ht="33.75" customHeight="1">
      <c r="A20" s="647">
        <v>8</v>
      </c>
      <c r="B20" s="648" t="s">
        <v>244</v>
      </c>
      <c r="C20" s="649"/>
      <c r="D20" s="643" t="e">
        <f>D10+D19</f>
        <v>#REF!</v>
      </c>
      <c r="E20" s="671" t="s">
        <v>356</v>
      </c>
      <c r="F20" s="672" t="e">
        <f>F10+F19</f>
        <v>#REF!</v>
      </c>
      <c r="G20" s="653"/>
    </row>
    <row r="21" spans="1:12" s="640" customFormat="1" ht="51" customHeight="1">
      <c r="A21" s="647">
        <v>9</v>
      </c>
      <c r="B21" s="648" t="s">
        <v>261</v>
      </c>
      <c r="C21" s="649"/>
      <c r="D21" s="660" t="e">
        <f>'Sch-1'!#REF!</f>
        <v>#REF!</v>
      </c>
      <c r="E21" s="651"/>
      <c r="F21" s="652" t="e">
        <f>D21</f>
        <v>#REF!</v>
      </c>
    </row>
    <row r="22" spans="1:12" s="678" customFormat="1" ht="23.25" customHeight="1">
      <c r="A22" s="673" t="s">
        <v>356</v>
      </c>
      <c r="B22" s="674" t="s">
        <v>356</v>
      </c>
      <c r="C22" s="674"/>
      <c r="D22" s="675"/>
      <c r="E22" s="676"/>
      <c r="F22" s="677"/>
    </row>
    <row r="23" spans="1:12" s="640" customFormat="1" ht="18.75" customHeight="1">
      <c r="A23" s="679" t="s">
        <v>245</v>
      </c>
      <c r="B23" s="1827" t="s">
        <v>246</v>
      </c>
      <c r="C23" s="1827"/>
      <c r="D23" s="1827"/>
      <c r="E23" s="1827"/>
      <c r="F23" s="1848"/>
    </row>
    <row r="24" spans="1:12" s="640" customFormat="1" ht="18.75" customHeight="1">
      <c r="A24" s="679"/>
      <c r="B24" s="1841" t="e">
        <f>H24&amp;" "&amp;G24&amp;" "&amp;I24&amp;" "&amp;J24&amp;"%"&amp; " as"&amp;" "&amp;K24&amp; " "&amp;L24</f>
        <v>#REF!</v>
      </c>
      <c r="C24" s="1842"/>
      <c r="D24" s="1842"/>
      <c r="E24" s="1842"/>
      <c r="F24" s="1843"/>
      <c r="G24" s="681" t="str">
        <f>IF('Sch-5-old'!D15=0,"",'Sch-5-old'!D15)</f>
        <v/>
      </c>
      <c r="H24" s="682" t="s">
        <v>504</v>
      </c>
      <c r="I24" s="682" t="str">
        <f>IF(J24="","","@")</f>
        <v/>
      </c>
      <c r="J24" s="683" t="str">
        <f>IF('Sch-5-old'!C16*100=0,"",'Sch-5-old'!C16*100)</f>
        <v/>
      </c>
      <c r="K24" s="684" t="e">
        <f>IF(OR(L24=0,L24=""),"","Rs.")</f>
        <v>#REF!</v>
      </c>
      <c r="L24" s="685" t="e">
        <f>IF(D14=0,"",D14)</f>
        <v>#REF!</v>
      </c>
    </row>
    <row r="25" spans="1:12" s="640" customFormat="1" ht="19.5" customHeight="1">
      <c r="B25" s="1841" t="str">
        <f>H25&amp;" "&amp;G25&amp;" "&amp;I25&amp;" "&amp;J25&amp;"%"&amp; " as"&amp;" "&amp;K25&amp; " "&amp;L25</f>
        <v xml:space="preserve">CST    % as  </v>
      </c>
      <c r="C25" s="1842"/>
      <c r="D25" s="1842"/>
      <c r="E25" s="1842"/>
      <c r="F25" s="1843"/>
      <c r="G25" s="681" t="str">
        <f>IF('Sch-5-old'!D18=0,"",'Sch-5-old'!D18)</f>
        <v/>
      </c>
      <c r="H25" s="682" t="s">
        <v>505</v>
      </c>
      <c r="I25" s="682" t="str">
        <f>IF(J25="","","@")</f>
        <v/>
      </c>
      <c r="J25" s="683" t="str">
        <f>IF('Sch-5-old'!C21*100=0,"",'Sch-5-old'!C21*100)</f>
        <v/>
      </c>
      <c r="K25" s="684" t="str">
        <f>IF(OR(L25=0,L25=""),"","Rs.")</f>
        <v/>
      </c>
      <c r="L25" s="685" t="str">
        <f>IF(D15=0,"",D15)</f>
        <v/>
      </c>
    </row>
    <row r="26" spans="1:12" s="640" customFormat="1" ht="19.5" customHeight="1">
      <c r="B26" s="1841" t="e">
        <f>H26&amp;" "&amp;G26&amp;" "&amp;I26&amp;" "&amp;J26&amp;"%"&amp; " as"&amp;" "&amp;K26&amp; " "&amp;L26</f>
        <v>#REF!</v>
      </c>
      <c r="C26" s="1842"/>
      <c r="D26" s="1842"/>
      <c r="E26" s="1842"/>
      <c r="F26" s="1843"/>
      <c r="G26" s="681" t="str">
        <f>IF('Sch-5-old'!D23=0,"",'Sch-5-old'!D23)</f>
        <v/>
      </c>
      <c r="H26" s="682" t="s">
        <v>506</v>
      </c>
      <c r="I26" s="682" t="str">
        <f>IF(J26="","","@")</f>
        <v/>
      </c>
      <c r="J26" s="683" t="str">
        <f>IF('Sch-5-old'!C26*100=0,"",'Sch-5-old'!C26*100)</f>
        <v/>
      </c>
      <c r="K26" s="684" t="e">
        <f>IF(OR(L26=0,L26=""),"","Rs.")</f>
        <v>#REF!</v>
      </c>
      <c r="L26" s="685" t="e">
        <f>IF(D16=0,"",D16)</f>
        <v>#REF!</v>
      </c>
    </row>
    <row r="27" spans="1:12" s="640" customFormat="1" ht="19.5" customHeight="1">
      <c r="B27" s="1841" t="str">
        <f>H27&amp;" "&amp;G27&amp;" "&amp;I27&amp;" "&amp;J27&amp; " as"&amp;" "&amp;K27&amp; " "&amp;L27</f>
        <v xml:space="preserve">Entry Tax/ Octroi    as  </v>
      </c>
      <c r="C27" s="1842"/>
      <c r="D27" s="1842"/>
      <c r="E27" s="1842"/>
      <c r="F27" s="1843"/>
      <c r="G27" s="681" t="str">
        <f>IF('Sch-5-old'!D31=0,"",'Sch-5-old'!D31)</f>
        <v/>
      </c>
      <c r="H27" s="682" t="s">
        <v>507</v>
      </c>
      <c r="I27" s="682"/>
      <c r="J27" s="686"/>
      <c r="K27" s="684" t="str">
        <f>IF(OR(L27=0,L27=""),"","Rs.")</f>
        <v/>
      </c>
      <c r="L27" s="685" t="str">
        <f>IF(D17=0,"",D17)</f>
        <v/>
      </c>
    </row>
    <row r="28" spans="1:12" s="640" customFormat="1" ht="19.5" customHeight="1">
      <c r="B28" s="1841" t="str">
        <f>H28&amp;" "&amp;G28&amp;" "&amp;I28&amp;" "&amp;J28&amp; " as"&amp;" "&amp;K28&amp; " "&amp;L28</f>
        <v xml:space="preserve">Others     as  </v>
      </c>
      <c r="C28" s="1842"/>
      <c r="D28" s="1842"/>
      <c r="E28" s="1842"/>
      <c r="F28" s="1843"/>
      <c r="G28" s="681" t="str">
        <f>IF('Sch-5-old'!D34=0,"",'Sch-5-old'!D34)</f>
        <v/>
      </c>
      <c r="H28" s="680" t="s">
        <v>249</v>
      </c>
      <c r="I28" s="680"/>
      <c r="J28" s="680"/>
      <c r="K28" s="680" t="str">
        <f>IF(OR(L28=0,L28=""),"","Rs.")</f>
        <v/>
      </c>
      <c r="L28" s="687" t="str">
        <f>IF(D18=0,"",D18)</f>
        <v/>
      </c>
    </row>
    <row r="29" spans="1:12" s="640" customFormat="1" ht="19.5" customHeight="1">
      <c r="B29" s="1831"/>
      <c r="C29" s="1831"/>
      <c r="D29" s="1831"/>
      <c r="E29" s="1831"/>
      <c r="F29" s="1832"/>
    </row>
    <row r="30" spans="1:12" s="689" customFormat="1" ht="59.25" customHeight="1">
      <c r="A30" s="688" t="s">
        <v>250</v>
      </c>
      <c r="B30" s="1833" t="s">
        <v>508</v>
      </c>
      <c r="C30" s="1834"/>
      <c r="D30" s="1834"/>
      <c r="E30" s="1834"/>
      <c r="F30" s="1835"/>
    </row>
    <row r="31" spans="1:12" s="640" customFormat="1" ht="19.5" customHeight="1">
      <c r="A31" s="690" t="s">
        <v>360</v>
      </c>
      <c r="B31" s="1827" t="s">
        <v>251</v>
      </c>
      <c r="C31" s="1827"/>
      <c r="D31" s="1827"/>
      <c r="E31" s="680" t="s">
        <v>248</v>
      </c>
      <c r="F31" s="685" t="e">
        <f>'Sch-1 dis'!F75</f>
        <v>#REF!</v>
      </c>
    </row>
    <row r="32" spans="1:12" s="640" customFormat="1" ht="19.5" customHeight="1">
      <c r="A32" s="690" t="s">
        <v>361</v>
      </c>
      <c r="B32" s="682" t="s">
        <v>509</v>
      </c>
      <c r="C32" s="691"/>
      <c r="D32" s="692">
        <v>0.1</v>
      </c>
      <c r="E32" s="680" t="s">
        <v>248</v>
      </c>
      <c r="F32" s="685" t="e">
        <f>ROUND(D32*F31,0)</f>
        <v>#REF!</v>
      </c>
      <c r="H32" s="1827"/>
      <c r="I32" s="1827"/>
      <c r="J32" s="1827"/>
    </row>
    <row r="33" spans="1:10" s="640" customFormat="1" ht="19.5" customHeight="1">
      <c r="A33" s="693" t="s">
        <v>363</v>
      </c>
      <c r="B33" s="682" t="s">
        <v>510</v>
      </c>
      <c r="C33" s="691"/>
      <c r="D33" s="694">
        <f>'Sch-5 Dis-old'!C19</f>
        <v>0</v>
      </c>
      <c r="E33" s="680"/>
      <c r="F33" s="685">
        <f>D33</f>
        <v>0</v>
      </c>
      <c r="H33" s="680"/>
      <c r="I33" s="680"/>
      <c r="J33" s="680"/>
    </row>
    <row r="34" spans="1:10" s="640" customFormat="1" ht="19.5" customHeight="1">
      <c r="A34" s="693" t="s">
        <v>364</v>
      </c>
      <c r="B34" s="682" t="s">
        <v>511</v>
      </c>
      <c r="D34" s="692">
        <v>0.02</v>
      </c>
      <c r="E34" s="680" t="s">
        <v>248</v>
      </c>
      <c r="F34" s="685">
        <f>ROUND((F33+(F33*D32))*D34,0)</f>
        <v>0</v>
      </c>
    </row>
    <row r="35" spans="1:10" s="640" customFormat="1" ht="19.5" customHeight="1">
      <c r="A35" s="693" t="s">
        <v>365</v>
      </c>
      <c r="B35" s="682" t="s">
        <v>512</v>
      </c>
      <c r="C35" s="680"/>
      <c r="D35" s="692">
        <v>0.01</v>
      </c>
      <c r="E35" s="680"/>
      <c r="F35" s="685" t="e">
        <f>ROUND(((F31-F33)+((F31-F33)*D32))*D35,0)</f>
        <v>#REF!</v>
      </c>
    </row>
    <row r="36" spans="1:10" s="640" customFormat="1" ht="19.5" customHeight="1">
      <c r="A36" s="693" t="s">
        <v>366</v>
      </c>
      <c r="B36" s="684" t="s">
        <v>513</v>
      </c>
      <c r="C36" s="680"/>
      <c r="D36" s="680"/>
      <c r="E36" s="680" t="s">
        <v>248</v>
      </c>
      <c r="F36" s="695" t="str">
        <f>L28</f>
        <v/>
      </c>
    </row>
    <row r="37" spans="1:10" s="640" customFormat="1" ht="19.5" customHeight="1">
      <c r="A37" s="693" t="s">
        <v>514</v>
      </c>
      <c r="B37" s="1827" t="s">
        <v>252</v>
      </c>
      <c r="C37" s="1827"/>
      <c r="D37" s="1827"/>
      <c r="E37" s="680" t="s">
        <v>248</v>
      </c>
      <c r="F37" s="696" t="e">
        <f>SUM(F31,F32,F34,F35,F36)</f>
        <v>#REF!</v>
      </c>
    </row>
    <row r="38" spans="1:10" s="640" customFormat="1" ht="19.5" customHeight="1">
      <c r="A38" s="693" t="s">
        <v>515</v>
      </c>
      <c r="B38" s="684" t="s">
        <v>516</v>
      </c>
      <c r="C38" s="680"/>
      <c r="D38" s="692"/>
      <c r="E38" s="680" t="s">
        <v>248</v>
      </c>
      <c r="F38" s="695" t="e">
        <f>ROUND(D38*F37,0)</f>
        <v>#REF!</v>
      </c>
    </row>
    <row r="39" spans="1:10" s="640" customFormat="1" ht="19.5" customHeight="1">
      <c r="A39" s="690"/>
      <c r="B39" s="680"/>
      <c r="C39" s="680"/>
      <c r="D39" s="680"/>
      <c r="E39" s="680"/>
      <c r="F39" s="697"/>
    </row>
    <row r="40" spans="1:10" s="640" customFormat="1" ht="15" customHeight="1">
      <c r="A40" s="690"/>
      <c r="B40" s="680"/>
      <c r="C40" s="680"/>
      <c r="D40" s="680"/>
      <c r="E40" s="680"/>
      <c r="F40" s="697"/>
    </row>
    <row r="41" spans="1:10" s="640" customFormat="1" ht="15" customHeight="1">
      <c r="A41" s="690"/>
      <c r="B41" s="680"/>
      <c r="C41" s="680"/>
      <c r="D41" s="680"/>
      <c r="E41" s="680"/>
      <c r="F41" s="697"/>
    </row>
    <row r="42" spans="1:10" s="640" customFormat="1" ht="19.5" customHeight="1">
      <c r="A42" s="690"/>
      <c r="B42" s="680"/>
      <c r="C42" s="680"/>
      <c r="D42" s="680"/>
      <c r="E42" s="680"/>
      <c r="F42" s="697"/>
    </row>
    <row r="43" spans="1:10" ht="49.5" customHeight="1">
      <c r="A43" s="1828" t="str">
        <f>Cover!B2</f>
        <v>Rate Contract for Engagement of Surveying Agency for various Survey Works of Transmission Lines 132kv &amp; Above under NERTS for period of 1 Year (With 6 Months Provision for Extension)</v>
      </c>
      <c r="B43" s="1828"/>
      <c r="C43" s="1828"/>
      <c r="D43" s="1829" t="s">
        <v>253</v>
      </c>
      <c r="E43" s="1830"/>
      <c r="F43" s="641" t="s">
        <v>254</v>
      </c>
    </row>
    <row r="46" spans="1:10">
      <c r="A46" s="698"/>
    </row>
  </sheetData>
  <sheetProtection password="8ECB" sheet="1" selectLockedCells="1" selectUnlockedCells="1"/>
  <customSheetViews>
    <customSheetView guid="{92E4643E-E153-4A15-ADC8-B3E5FA86113E}"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1A69D62F-E881-40D6-8A9A-90D0B2FD17F9}"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7FEA3959-92A6-4B7E-927B-087EAC5E741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8DCF598F-E3E8-4517-8889-6DF83747DD2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 guid="{85C5F000-3F2E-4A34-B83F-6CE80CF7496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7"/>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8"/>
      <headerFooter alignWithMargins="0">
        <oddFooter>&amp;R</oddFooter>
      </headerFooter>
    </customSheetView>
    <customSheetView guid="{AD86AC6C-B2E5-489A-BA08-94D78CF752AB}"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9"/>
      <headerFooter alignWithMargins="0">
        <oddFooter>&amp;R</oddFooter>
      </headerFooter>
    </customSheetView>
    <customSheetView guid="{2F2FBC91-79AB-49BF-B046-986FA957665E}"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0"/>
      <headerFooter alignWithMargins="0">
        <oddFooter>&amp;R</oddFooter>
      </headerFooter>
    </customSheetView>
    <customSheetView guid="{A6F13BD3-B96C-452C-968D-78F6E5959979}"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1"/>
      <headerFooter alignWithMargins="0">
        <oddFooter>&amp;R</oddFooter>
      </headerFooter>
    </customSheetView>
  </customSheetViews>
  <mergeCells count="19">
    <mergeCell ref="B1:F1"/>
    <mergeCell ref="D3:F3"/>
    <mergeCell ref="A4:C4"/>
    <mergeCell ref="D4:F4"/>
    <mergeCell ref="H32:J32"/>
    <mergeCell ref="B25:F25"/>
    <mergeCell ref="B26:F26"/>
    <mergeCell ref="B27:F27"/>
    <mergeCell ref="B28:F28"/>
    <mergeCell ref="B5:C5"/>
    <mergeCell ref="E5:F5"/>
    <mergeCell ref="B23:F23"/>
    <mergeCell ref="B24:F24"/>
    <mergeCell ref="B37:D37"/>
    <mergeCell ref="A43:C43"/>
    <mergeCell ref="D43:E43"/>
    <mergeCell ref="B29:F29"/>
    <mergeCell ref="B30:F30"/>
    <mergeCell ref="B31:D31"/>
  </mergeCells>
  <phoneticPr fontId="30" type="noConversion"/>
  <printOptions horizontalCentered="1"/>
  <pageMargins left="0.79" right="0.37" top="0.65" bottom="0.45" header="0.38" footer="0"/>
  <pageSetup paperSize="9" scale="87" fitToHeight="0" orientation="portrait" horizontalDpi="1200" verticalDpi="1200" r:id="rId22"/>
  <headerFooter alignWithMargins="0">
    <oddFooter>&amp;R</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L26"/>
  <sheetViews>
    <sheetView view="pageBreakPreview" zoomScale="80" zoomScaleSheetLayoutView="80" workbookViewId="0">
      <selection activeCell="C15" sqref="C15:F15"/>
    </sheetView>
  </sheetViews>
  <sheetFormatPr defaultRowHeight="16.5"/>
  <cols>
    <col min="1" max="1" width="7.5" customWidth="1"/>
    <col min="2" max="2" width="13" customWidth="1"/>
    <col min="3" max="3" width="44.625" style="236" customWidth="1"/>
    <col min="4" max="4" width="34.625" customWidth="1"/>
    <col min="5" max="5" width="26.5" customWidth="1"/>
    <col min="7" max="7" width="15.25" customWidth="1"/>
    <col min="12" max="12" width="18.25" customWidth="1"/>
  </cols>
  <sheetData>
    <row r="1" spans="1:12" ht="33">
      <c r="G1" s="701" t="str">
        <f>'Q &amp; C'!G24</f>
        <v/>
      </c>
      <c r="H1" s="682" t="str">
        <f>'Q &amp; C'!H24</f>
        <v xml:space="preserve">Excise Duty </v>
      </c>
      <c r="I1" s="682" t="str">
        <f>'Q &amp; C'!I24</f>
        <v/>
      </c>
      <c r="J1" s="686" t="str">
        <f>'Q &amp; C'!J24</f>
        <v/>
      </c>
      <c r="K1" s="680" t="e">
        <f>'Q &amp; C'!K24</f>
        <v>#REF!</v>
      </c>
      <c r="L1" s="685" t="e">
        <f>'Q &amp; C'!L24</f>
        <v>#REF!</v>
      </c>
    </row>
    <row r="2" spans="1:12">
      <c r="A2" s="702" t="s">
        <v>382</v>
      </c>
      <c r="B2" s="702" t="s">
        <v>517</v>
      </c>
      <c r="C2" s="703" t="s">
        <v>518</v>
      </c>
      <c r="D2" s="702" t="s">
        <v>519</v>
      </c>
      <c r="E2" s="702" t="s">
        <v>520</v>
      </c>
      <c r="G2" s="704" t="str">
        <f>'Q &amp; C'!G25</f>
        <v/>
      </c>
      <c r="H2" s="704" t="str">
        <f>'Q &amp; C'!H25</f>
        <v xml:space="preserve">CST </v>
      </c>
      <c r="I2" s="704" t="str">
        <f>'Q &amp; C'!I25</f>
        <v/>
      </c>
      <c r="J2" s="704" t="str">
        <f>'Q &amp; C'!J25</f>
        <v/>
      </c>
      <c r="K2" s="704" t="str">
        <f>'Q &amp; C'!K25</f>
        <v/>
      </c>
      <c r="L2" s="704" t="str">
        <f>'Q &amp; C'!L25</f>
        <v/>
      </c>
    </row>
    <row r="3" spans="1:12" ht="23.25" customHeight="1">
      <c r="A3" s="705">
        <v>1</v>
      </c>
      <c r="B3" s="706" t="s">
        <v>521</v>
      </c>
      <c r="C3" s="707" t="s">
        <v>522</v>
      </c>
      <c r="D3" s="708"/>
      <c r="E3" s="708"/>
      <c r="G3" s="704" t="str">
        <f>'Q &amp; C'!G26</f>
        <v/>
      </c>
      <c r="H3" s="704" t="str">
        <f>'Q &amp; C'!H26</f>
        <v xml:space="preserve">VAT </v>
      </c>
      <c r="I3" s="704" t="str">
        <f>'Q &amp; C'!I26</f>
        <v/>
      </c>
      <c r="J3" s="704" t="str">
        <f>'Q &amp; C'!J26</f>
        <v/>
      </c>
      <c r="K3" s="704" t="e">
        <f>'Q &amp; C'!K26</f>
        <v>#REF!</v>
      </c>
      <c r="L3" s="704" t="e">
        <f>'Q &amp; C'!L26</f>
        <v>#REF!</v>
      </c>
    </row>
    <row r="4" spans="1:12" ht="30" customHeight="1">
      <c r="A4" s="708"/>
      <c r="B4" s="708"/>
      <c r="C4" s="709" t="s">
        <v>523</v>
      </c>
      <c r="D4" s="706" t="e">
        <f>H1&amp;" "&amp;G1&amp;" "&amp;I1&amp;" "&amp;J1&amp;"%"&amp; " as"&amp;" "&amp;K1&amp; " "&amp;L1</f>
        <v>#REF!</v>
      </c>
      <c r="E4" s="706"/>
      <c r="G4" s="704" t="str">
        <f>'Q &amp; C'!G27</f>
        <v/>
      </c>
      <c r="H4" s="704" t="str">
        <f>'Q &amp; C'!H27</f>
        <v>Entry Tax/ Octroi</v>
      </c>
      <c r="I4" s="710"/>
      <c r="J4" s="710"/>
      <c r="K4" s="704" t="str">
        <f>'Q &amp; C'!K27</f>
        <v/>
      </c>
      <c r="L4" s="704" t="str">
        <f>'Q &amp; C'!L27</f>
        <v/>
      </c>
    </row>
    <row r="5" spans="1:12" ht="40.5" customHeight="1">
      <c r="A5" s="708"/>
      <c r="B5" s="708"/>
      <c r="C5" s="709" t="s">
        <v>524</v>
      </c>
      <c r="D5" s="706" t="str">
        <f>H2&amp;" "&amp;G2&amp;" "&amp;I2&amp;" "&amp;J2&amp;"%"&amp; " as"&amp;" "&amp;K2&amp; " "&amp;L2</f>
        <v xml:space="preserve">CST    % as  </v>
      </c>
      <c r="E5" s="706"/>
      <c r="G5" s="704" t="str">
        <f>'Q &amp; C'!G28</f>
        <v/>
      </c>
      <c r="H5" s="704" t="str">
        <f>'Q &amp; C'!H28</f>
        <v xml:space="preserve">Others </v>
      </c>
      <c r="I5" s="710"/>
      <c r="J5" s="710"/>
      <c r="K5" s="704" t="str">
        <f>'Q &amp; C'!K28</f>
        <v/>
      </c>
      <c r="L5" s="704" t="str">
        <f>'Q &amp; C'!L28</f>
        <v/>
      </c>
    </row>
    <row r="6" spans="1:12" ht="42" customHeight="1">
      <c r="A6" s="708"/>
      <c r="B6" s="708"/>
      <c r="C6" s="709" t="s">
        <v>525</v>
      </c>
      <c r="D6" s="706" t="e">
        <f>H3&amp;" "&amp;G3&amp;" "&amp;I3&amp;" "&amp;J3&amp;"%"&amp; " as"&amp;" "&amp;K3&amp; " "&amp;L3</f>
        <v>#REF!</v>
      </c>
      <c r="E6" s="706"/>
      <c r="G6" s="704"/>
      <c r="H6" s="704"/>
      <c r="I6" s="704"/>
      <c r="J6" s="704"/>
      <c r="K6" s="704"/>
      <c r="L6" s="704"/>
    </row>
    <row r="7" spans="1:12" ht="59.25" customHeight="1">
      <c r="A7" s="708"/>
      <c r="B7" s="708"/>
      <c r="C7" s="709" t="s">
        <v>526</v>
      </c>
      <c r="D7" s="706" t="str">
        <f>H4&amp;" "&amp;G4&amp;" "&amp;I4&amp;" "&amp;J4&amp; " as"&amp;" "&amp;K4&amp; " "&amp;L4</f>
        <v xml:space="preserve">Entry Tax/ Octroi    as  </v>
      </c>
      <c r="E7" s="706"/>
    </row>
    <row r="8" spans="1:12" ht="27">
      <c r="A8" s="708"/>
      <c r="B8" s="708"/>
      <c r="C8" s="709" t="s">
        <v>527</v>
      </c>
      <c r="D8" s="706" t="str">
        <f>H5&amp;" "&amp;G5&amp;" "&amp;I5&amp;" "&amp;J5&amp; " as"&amp;" "&amp;K5&amp; " "&amp;L5</f>
        <v xml:space="preserve">Others     as  </v>
      </c>
      <c r="E8" s="706"/>
    </row>
    <row r="9" spans="1:12" ht="40.5">
      <c r="A9" s="708"/>
      <c r="B9" s="708"/>
      <c r="C9" s="709" t="s">
        <v>528</v>
      </c>
      <c r="D9" s="706"/>
      <c r="E9" s="706"/>
    </row>
    <row r="10" spans="1:12" ht="94.5">
      <c r="A10" s="708"/>
      <c r="B10" s="708"/>
      <c r="C10" s="709" t="s">
        <v>529</v>
      </c>
      <c r="D10" s="706"/>
      <c r="E10" s="706"/>
    </row>
    <row r="11" spans="1:12" ht="67.5">
      <c r="A11" s="708"/>
      <c r="B11" s="708"/>
      <c r="C11" s="709" t="s">
        <v>530</v>
      </c>
      <c r="D11" s="706"/>
      <c r="E11" s="706"/>
    </row>
    <row r="12" spans="1:12" ht="99">
      <c r="A12" s="711">
        <v>2</v>
      </c>
      <c r="B12" s="712" t="s">
        <v>531</v>
      </c>
      <c r="C12" s="713" t="s">
        <v>532</v>
      </c>
      <c r="D12" s="712"/>
      <c r="E12" s="712"/>
    </row>
    <row r="13" spans="1:12">
      <c r="C13" s="714"/>
      <c r="D13" s="714"/>
      <c r="E13" s="714"/>
    </row>
    <row r="14" spans="1:12">
      <c r="C14" s="714"/>
      <c r="D14" s="714"/>
      <c r="E14" s="714"/>
    </row>
    <row r="15" spans="1:12">
      <c r="C15" s="714"/>
      <c r="D15" s="714"/>
      <c r="E15" s="714"/>
    </row>
    <row r="16" spans="1:12">
      <c r="C16" s="714"/>
      <c r="D16" s="714"/>
      <c r="E16" s="714"/>
    </row>
    <row r="17" spans="3:5">
      <c r="C17" s="714"/>
      <c r="D17" s="714"/>
      <c r="E17" s="483"/>
    </row>
    <row r="18" spans="3:5">
      <c r="C18" s="714"/>
      <c r="D18" s="714"/>
      <c r="E18" s="714"/>
    </row>
    <row r="19" spans="3:5">
      <c r="C19" s="714"/>
      <c r="D19" s="714"/>
      <c r="E19" s="714"/>
    </row>
    <row r="20" spans="3:5">
      <c r="C20" s="714"/>
      <c r="D20" s="714"/>
      <c r="E20" s="714"/>
    </row>
    <row r="21" spans="3:5">
      <c r="C21" s="714"/>
      <c r="D21" s="714"/>
      <c r="E21" s="714"/>
    </row>
    <row r="22" spans="3:5">
      <c r="C22" s="714"/>
      <c r="D22" s="714"/>
      <c r="E22" s="714"/>
    </row>
    <row r="23" spans="3:5">
      <c r="C23" s="714"/>
      <c r="D23" s="714"/>
      <c r="E23" s="714"/>
    </row>
    <row r="24" spans="3:5">
      <c r="C24" s="714"/>
      <c r="D24" s="714"/>
      <c r="E24" s="714"/>
    </row>
    <row r="25" spans="3:5">
      <c r="C25" s="714"/>
      <c r="D25" s="714"/>
      <c r="E25" s="714"/>
    </row>
    <row r="26" spans="3:5">
      <c r="C26" s="714"/>
      <c r="D26" s="714"/>
      <c r="E26" s="714"/>
    </row>
  </sheetData>
  <sheetProtection password="8ECB" sheet="1" selectLockedCells="1" selectUnlockedCells="1"/>
  <customSheetViews>
    <customSheetView guid="{92E4643E-E153-4A15-ADC8-B3E5FA86113E}" scale="80" showPageBreaks="1" printArea="1" state="hidden" view="pageBreakPreview">
      <selection activeCell="E10" sqref="E10"/>
      <pageMargins left="0.7" right="0.7" top="0.75" bottom="0.75" header="0.3" footer="0.3"/>
      <pageSetup scale="99" orientation="landscape" r:id="rId1"/>
    </customSheetView>
    <customSheetView guid="{1A69D62F-E881-40D6-8A9A-90D0B2FD17F9}" scale="80" showPageBreaks="1" printArea="1" state="hidden" view="pageBreakPreview">
      <selection activeCell="E10" sqref="E10"/>
      <pageMargins left="0.7" right="0.7" top="0.75" bottom="0.75" header="0.3" footer="0.3"/>
      <pageSetup scale="99" orientation="landscape" r:id="rId2"/>
    </customSheetView>
    <customSheetView guid="{7FEA3959-92A6-4B7E-927B-087EAC5E7414}" scale="80" showPageBreaks="1" printArea="1" state="hidden" view="pageBreakPreview">
      <selection activeCell="E10" sqref="E10"/>
      <pageMargins left="0.7" right="0.7" top="0.75" bottom="0.75" header="0.3" footer="0.3"/>
      <pageSetup scale="99" orientation="landscape" r:id="rId3"/>
    </customSheetView>
    <customSheetView guid="{8DCF598F-E3E8-4517-8889-6DF83747DD2A}" scale="80" showPageBreaks="1" printArea="1" state="hidden" view="pageBreakPreview">
      <selection activeCell="E10" sqref="E10"/>
      <pageMargins left="0.7" right="0.7" top="0.75" bottom="0.75" header="0.3" footer="0.3"/>
      <pageSetup scale="99" orientation="landscape" r:id="rId4"/>
    </customSheetView>
    <customSheetView guid="{B7DA3930-F502-4F10-B6E9-DF93489BC550}" scale="80" showPageBreaks="1" printArea="1" state="hidden" view="pageBreakPreview">
      <selection activeCell="E10" sqref="E10"/>
      <pageMargins left="0.7" right="0.7" top="0.75" bottom="0.75" header="0.3" footer="0.3"/>
      <pageSetup scale="99" orientation="landscape" r:id="rId5"/>
    </customSheetView>
    <customSheetView guid="{89820FCD-8AFD-42C4-B05F-5701FCC12354}" scale="80" showPageBreaks="1" printArea="1" state="hidden" view="pageBreakPreview">
      <selection activeCell="E10" sqref="E10"/>
      <pageMargins left="0.7" right="0.7" top="0.75" bottom="0.75" header="0.3" footer="0.3"/>
      <pageSetup scale="99" orientation="landscape" r:id="rId6"/>
    </customSheetView>
    <customSheetView guid="{DECF7153-B692-414F-BA42-AEEFA09CA6EC}" scale="80" showPageBreaks="1" printArea="1" state="hidden" view="pageBreakPreview">
      <selection activeCell="E10" sqref="E10"/>
      <pageMargins left="0.7" right="0.7" top="0.75" bottom="0.75" header="0.3" footer="0.3"/>
      <pageSetup scale="99" orientation="landscape" r:id="rId7"/>
    </customSheetView>
    <customSheetView guid="{693AE0F1-9847-4E6A-B08E-BAB67D33B621}" scale="80" showPageBreaks="1" printArea="1" state="hidden" view="pageBreakPreview">
      <selection activeCell="E10" sqref="E10"/>
      <pageMargins left="0.7" right="0.7" top="0.75" bottom="0.75" header="0.3" footer="0.3"/>
      <pageSetup scale="99" orientation="landscape" r:id="rId8"/>
    </customSheetView>
    <customSheetView guid="{38BADFEC-005D-4348-A1C4-C10C151F5DFC}" scale="80" showPageBreaks="1" printArea="1" state="hidden" view="pageBreakPreview">
      <selection activeCell="E10" sqref="E10"/>
      <pageMargins left="0.7" right="0.7" top="0.75" bottom="0.75" header="0.3" footer="0.3"/>
      <pageSetup scale="99" orientation="landscape" r:id="rId9"/>
    </customSheetView>
    <customSheetView guid="{3AF5D368-0F40-4903-B06B-A4E8DE0BBD2F}" scale="80" showPageBreaks="1" printArea="1" state="hidden" view="pageBreakPreview">
      <selection activeCell="E10" sqref="E10"/>
      <pageMargins left="0.7" right="0.7" top="0.75" bottom="0.75" header="0.3" footer="0.3"/>
      <pageSetup scale="99" orientation="landscape" r:id="rId10"/>
    </customSheetView>
    <customSheetView guid="{091A6405-72DB-46E0-B81A-EC53A5C58396}" scale="80" showPageBreaks="1" printArea="1" state="hidden" view="pageBreakPreview">
      <selection activeCell="E10" sqref="E10"/>
      <pageMargins left="0.7" right="0.7" top="0.75" bottom="0.75" header="0.3" footer="0.3"/>
      <pageSetup scale="99" orientation="landscape" r:id="rId11"/>
    </customSheetView>
    <customSheetView guid="{27A45B7A-04F2-4516-B80B-5ED0825D4ED3}" scale="80" showPageBreaks="1" printArea="1" state="hidden" view="pageBreakPreview">
      <selection activeCell="E10" sqref="E10"/>
      <pageMargins left="0.7" right="0.7" top="0.75" bottom="0.75" header="0.3" footer="0.3"/>
      <pageSetup scale="99" orientation="landscape" r:id="rId12"/>
    </customSheetView>
    <customSheetView guid="{611D8B62-9C40-451B-ABB4-92F111B2BF43}" scale="80" showPageBreaks="1" printArea="1" state="hidden" view="pageBreakPreview">
      <selection activeCell="E10" sqref="E10"/>
      <pageMargins left="0.7" right="0.7" top="0.75" bottom="0.75" header="0.3" footer="0.3"/>
      <pageSetup scale="99" orientation="landscape" r:id="rId13"/>
    </customSheetView>
    <customSheetView guid="{75ADC1CB-B2FC-4413-A994-9BBA99DCA57A}" scale="80" showPageBreaks="1" printArea="1" state="hidden" view="pageBreakPreview">
      <selection activeCell="E10" sqref="E10"/>
      <pageMargins left="0.7" right="0.7" top="0.75" bottom="0.75" header="0.3" footer="0.3"/>
      <pageSetup scale="99" orientation="landscape" r:id="rId14"/>
    </customSheetView>
    <customSheetView guid="{2CE5BBB8-7D2C-4EA1-98DE-92BEDF0C8A97}" scale="80" showPageBreaks="1" printArea="1" state="hidden" view="pageBreakPreview">
      <selection activeCell="E10" sqref="E10"/>
      <pageMargins left="0.7" right="0.7" top="0.75" bottom="0.75" header="0.3" footer="0.3"/>
      <pageSetup scale="99" orientation="landscape" r:id="rId15"/>
    </customSheetView>
    <customSheetView guid="{B95AE71C-5BDA-4E26-8FE3-DB001AA67062}" scale="80" showPageBreaks="1" printArea="1" state="hidden" view="pageBreakPreview">
      <selection activeCell="E10" sqref="E10"/>
      <pageMargins left="0.7" right="0.7" top="0.75" bottom="0.75" header="0.3" footer="0.3"/>
      <pageSetup scale="99" orientation="landscape" r:id="rId16"/>
    </customSheetView>
    <customSheetView guid="{85C5F000-3F2E-4A34-B83F-6CE80CF74968}" scale="80" showPageBreaks="1" printArea="1" state="hidden" view="pageBreakPreview">
      <selection activeCell="E10" sqref="E10"/>
      <pageMargins left="0.7" right="0.7" top="0.75" bottom="0.75" header="0.3" footer="0.3"/>
      <pageSetup scale="99" orientation="landscape" r:id="rId17"/>
    </customSheetView>
    <customSheetView guid="{996AFBE6-B482-42C1-8052-EFE8998821C2}" scale="80" showPageBreaks="1" printArea="1" state="hidden" view="pageBreakPreview">
      <selection activeCell="E10" sqref="E10"/>
      <pageMargins left="0.7" right="0.7" top="0.75" bottom="0.75" header="0.3" footer="0.3"/>
      <pageSetup scale="99" orientation="landscape" r:id="rId18"/>
    </customSheetView>
    <customSheetView guid="{AD86AC6C-B2E5-489A-BA08-94D78CF752AB}" scale="80" showPageBreaks="1" printArea="1" state="hidden" view="pageBreakPreview">
      <selection activeCell="E10" sqref="E10"/>
      <pageMargins left="0.7" right="0.7" top="0.75" bottom="0.75" header="0.3" footer="0.3"/>
      <pageSetup scale="99" orientation="landscape" r:id="rId19"/>
    </customSheetView>
    <customSheetView guid="{2F2FBC91-79AB-49BF-B046-986FA957665E}" scale="80" showPageBreaks="1" printArea="1" state="hidden" view="pageBreakPreview">
      <selection activeCell="E10" sqref="E10"/>
      <pageMargins left="0.7" right="0.7" top="0.75" bottom="0.75" header="0.3" footer="0.3"/>
      <pageSetup scale="99" orientation="landscape" r:id="rId20"/>
    </customSheetView>
    <customSheetView guid="{A6F13BD3-B96C-452C-968D-78F6E5959979}" scale="80" showPageBreaks="1" printArea="1" state="hidden" view="pageBreakPreview">
      <selection activeCell="E10" sqref="E10"/>
      <pageMargins left="0.7" right="0.7" top="0.75" bottom="0.75" header="0.3" footer="0.3"/>
      <pageSetup scale="99" orientation="landscape" r:id="rId21"/>
    </customSheetView>
  </customSheetViews>
  <phoneticPr fontId="30" type="noConversion"/>
  <pageMargins left="0.7" right="0.7" top="0.75" bottom="0.75" header="0.3" footer="0.3"/>
  <pageSetup scale="99" orientation="landscape" r:id="rId2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indexed="8"/>
  </sheetPr>
  <dimension ref="A1:D112"/>
  <sheetViews>
    <sheetView workbookViewId="0">
      <selection activeCell="C15" sqref="C15:F15"/>
    </sheetView>
  </sheetViews>
  <sheetFormatPr defaultColWidth="8" defaultRowHeight="12.75"/>
  <cols>
    <col min="1" max="1" width="11.625" style="123" customWidth="1"/>
    <col min="2" max="2" width="22.125" style="123" customWidth="1"/>
    <col min="3" max="16384" width="8" style="123"/>
  </cols>
  <sheetData>
    <row r="1" spans="1:4" s="121" customFormat="1" ht="30" customHeight="1">
      <c r="A1" s="1849" t="e">
        <f>'Bid Form 2nd Envelope-old'!AB17</f>
        <v>#REF!</v>
      </c>
      <c r="B1" s="1849"/>
    </row>
    <row r="2" spans="1:4" s="121" customFormat="1" ht="30" customHeight="1">
      <c r="A2" s="122"/>
    </row>
    <row r="3" spans="1:4">
      <c r="A3" s="122"/>
    </row>
    <row r="4" spans="1:4">
      <c r="A4" s="311" t="e">
        <f>IF(OR((A1&gt;9999999999),(A1&lt;0)),"Invalid Entry - More than 1000 crore OR -ve value",IF(A1=0, "Rs. Zero Only ",+CONCATENATE("Rs. ", B11,D11,B10,D10,B9,D9,B8,D8,B7,D7,B6," Only")))</f>
        <v>#REF!</v>
      </c>
      <c r="B4" s="312"/>
    </row>
    <row r="5" spans="1:4">
      <c r="A5" s="313"/>
      <c r="B5" s="312"/>
    </row>
    <row r="6" spans="1:4">
      <c r="A6" s="314" t="e">
        <f>-INT(A1/100)*100+ROUND(A1,0)</f>
        <v>#REF!</v>
      </c>
      <c r="B6" s="312" t="e">
        <f t="shared" ref="B6:B11" si="0">IF(A6=0,"",LOOKUP(A6,$A$13:$A$112,$B$13:$B$112))</f>
        <v>#REF!</v>
      </c>
      <c r="D6" s="120"/>
    </row>
    <row r="7" spans="1:4">
      <c r="A7" s="314" t="e">
        <f>-INT(A1/1000)*10+INT(A1/100)</f>
        <v>#REF!</v>
      </c>
      <c r="B7" s="312" t="e">
        <f t="shared" si="0"/>
        <v>#REF!</v>
      </c>
      <c r="D7" s="120" t="e">
        <f>+IF(B7="",""," Hundred ")</f>
        <v>#REF!</v>
      </c>
    </row>
    <row r="8" spans="1:4">
      <c r="A8" s="314" t="e">
        <f>-INT(A1/100000)*100+INT(A1/1000)</f>
        <v>#REF!</v>
      </c>
      <c r="B8" s="312" t="e">
        <f t="shared" si="0"/>
        <v>#REF!</v>
      </c>
      <c r="D8" s="120" t="e">
        <f>IF((B8=""),IF(C8="",""," Thousand ")," Thousand ")</f>
        <v>#REF!</v>
      </c>
    </row>
    <row r="9" spans="1:4">
      <c r="A9" s="314" t="e">
        <f>-INT(A1/10000000)*100+INT(A1/100000)</f>
        <v>#REF!</v>
      </c>
      <c r="B9" s="312" t="e">
        <f t="shared" si="0"/>
        <v>#REF!</v>
      </c>
      <c r="D9" s="120" t="e">
        <f>IF((B9=""),IF(C9="",""," Lac ")," Lac ")</f>
        <v>#REF!</v>
      </c>
    </row>
    <row r="10" spans="1:4">
      <c r="A10" s="314" t="e">
        <f>-INT(A1/1000000000)*100+INT(A1/10000000)</f>
        <v>#REF!</v>
      </c>
      <c r="B10" s="315" t="e">
        <f t="shared" si="0"/>
        <v>#REF!</v>
      </c>
      <c r="D10" s="120" t="e">
        <f>IF((B10=""),IF(C10="",""," Crore ")," Crore ")</f>
        <v>#REF!</v>
      </c>
    </row>
    <row r="11" spans="1:4">
      <c r="A11" s="316" t="e">
        <f>-INT(A1/10000000000)*1000+INT(A1/1000000000)</f>
        <v>#REF!</v>
      </c>
      <c r="B11" s="315" t="e">
        <f t="shared" si="0"/>
        <v>#REF!</v>
      </c>
      <c r="D11" s="120" t="e">
        <f>IF((B11=""),IF(C11="",""," Hundred ")," Hundred ")</f>
        <v>#REF!</v>
      </c>
    </row>
    <row r="12" spans="1:4">
      <c r="A12" s="312"/>
      <c r="B12" s="312"/>
    </row>
    <row r="13" spans="1:4">
      <c r="A13" s="309">
        <v>1</v>
      </c>
      <c r="B13" s="310" t="s">
        <v>128</v>
      </c>
    </row>
    <row r="14" spans="1:4">
      <c r="A14" s="309">
        <v>2</v>
      </c>
      <c r="B14" s="310" t="s">
        <v>129</v>
      </c>
    </row>
    <row r="15" spans="1:4">
      <c r="A15" s="309">
        <v>3</v>
      </c>
      <c r="B15" s="310" t="s">
        <v>130</v>
      </c>
    </row>
    <row r="16" spans="1:4">
      <c r="A16" s="309">
        <v>4</v>
      </c>
      <c r="B16" s="310" t="s">
        <v>131</v>
      </c>
    </row>
    <row r="17" spans="1:2">
      <c r="A17" s="309">
        <v>5</v>
      </c>
      <c r="B17" s="310" t="s">
        <v>132</v>
      </c>
    </row>
    <row r="18" spans="1:2">
      <c r="A18" s="309">
        <v>6</v>
      </c>
      <c r="B18" s="310" t="s">
        <v>133</v>
      </c>
    </row>
    <row r="19" spans="1:2">
      <c r="A19" s="309">
        <v>7</v>
      </c>
      <c r="B19" s="310" t="s">
        <v>134</v>
      </c>
    </row>
    <row r="20" spans="1:2">
      <c r="A20" s="309">
        <v>8</v>
      </c>
      <c r="B20" s="310" t="s">
        <v>135</v>
      </c>
    </row>
    <row r="21" spans="1:2">
      <c r="A21" s="309">
        <v>9</v>
      </c>
      <c r="B21" s="310" t="s">
        <v>136</v>
      </c>
    </row>
    <row r="22" spans="1:2">
      <c r="A22" s="309">
        <v>10</v>
      </c>
      <c r="B22" s="310" t="s">
        <v>137</v>
      </c>
    </row>
    <row r="23" spans="1:2">
      <c r="A23" s="309">
        <v>11</v>
      </c>
      <c r="B23" s="310" t="s">
        <v>138</v>
      </c>
    </row>
    <row r="24" spans="1:2">
      <c r="A24" s="309">
        <v>12</v>
      </c>
      <c r="B24" s="310" t="s">
        <v>139</v>
      </c>
    </row>
    <row r="25" spans="1:2">
      <c r="A25" s="309">
        <v>13</v>
      </c>
      <c r="B25" s="310" t="s">
        <v>140</v>
      </c>
    </row>
    <row r="26" spans="1:2">
      <c r="A26" s="309">
        <v>14</v>
      </c>
      <c r="B26" s="310" t="s">
        <v>141</v>
      </c>
    </row>
    <row r="27" spans="1:2">
      <c r="A27" s="309">
        <v>15</v>
      </c>
      <c r="B27" s="310" t="s">
        <v>142</v>
      </c>
    </row>
    <row r="28" spans="1:2">
      <c r="A28" s="309">
        <v>16</v>
      </c>
      <c r="B28" s="310" t="s">
        <v>143</v>
      </c>
    </row>
    <row r="29" spans="1:2">
      <c r="A29" s="309">
        <v>17</v>
      </c>
      <c r="B29" s="310" t="s">
        <v>144</v>
      </c>
    </row>
    <row r="30" spans="1:2">
      <c r="A30" s="309">
        <v>18</v>
      </c>
      <c r="B30" s="310" t="s">
        <v>145</v>
      </c>
    </row>
    <row r="31" spans="1:2">
      <c r="A31" s="309">
        <v>19</v>
      </c>
      <c r="B31" s="310" t="s">
        <v>146</v>
      </c>
    </row>
    <row r="32" spans="1:2">
      <c r="A32" s="309">
        <v>20</v>
      </c>
      <c r="B32" s="310" t="s">
        <v>147</v>
      </c>
    </row>
    <row r="33" spans="1:2">
      <c r="A33" s="309">
        <v>21</v>
      </c>
      <c r="B33" s="310" t="s">
        <v>149</v>
      </c>
    </row>
    <row r="34" spans="1:2">
      <c r="A34" s="309">
        <v>22</v>
      </c>
      <c r="B34" s="310" t="s">
        <v>148</v>
      </c>
    </row>
    <row r="35" spans="1:2">
      <c r="A35" s="309">
        <v>23</v>
      </c>
      <c r="B35" s="310" t="s">
        <v>150</v>
      </c>
    </row>
    <row r="36" spans="1:2">
      <c r="A36" s="309">
        <v>24</v>
      </c>
      <c r="B36" s="310" t="s">
        <v>159</v>
      </c>
    </row>
    <row r="37" spans="1:2">
      <c r="A37" s="309">
        <v>25</v>
      </c>
      <c r="B37" s="310" t="s">
        <v>161</v>
      </c>
    </row>
    <row r="38" spans="1:2">
      <c r="A38" s="309">
        <v>26</v>
      </c>
      <c r="B38" s="310" t="s">
        <v>160</v>
      </c>
    </row>
    <row r="39" spans="1:2">
      <c r="A39" s="309">
        <v>27</v>
      </c>
      <c r="B39" s="310" t="s">
        <v>162</v>
      </c>
    </row>
    <row r="40" spans="1:2">
      <c r="A40" s="309">
        <v>28</v>
      </c>
      <c r="B40" s="310" t="s">
        <v>163</v>
      </c>
    </row>
    <row r="41" spans="1:2">
      <c r="A41" s="309">
        <v>29</v>
      </c>
      <c r="B41" s="310" t="s">
        <v>164</v>
      </c>
    </row>
    <row r="42" spans="1:2">
      <c r="A42" s="309">
        <v>30</v>
      </c>
      <c r="B42" s="310" t="s">
        <v>165</v>
      </c>
    </row>
    <row r="43" spans="1:2">
      <c r="A43" s="309">
        <v>31</v>
      </c>
      <c r="B43" s="310" t="s">
        <v>166</v>
      </c>
    </row>
    <row r="44" spans="1:2">
      <c r="A44" s="309">
        <v>32</v>
      </c>
      <c r="B44" s="310" t="s">
        <v>167</v>
      </c>
    </row>
    <row r="45" spans="1:2">
      <c r="A45" s="309">
        <v>33</v>
      </c>
      <c r="B45" s="310" t="s">
        <v>168</v>
      </c>
    </row>
    <row r="46" spans="1:2">
      <c r="A46" s="309">
        <v>34</v>
      </c>
      <c r="B46" s="310" t="s">
        <v>169</v>
      </c>
    </row>
    <row r="47" spans="1:2">
      <c r="A47" s="309">
        <v>35</v>
      </c>
      <c r="B47" s="310" t="s">
        <v>449</v>
      </c>
    </row>
    <row r="48" spans="1:2">
      <c r="A48" s="309">
        <v>36</v>
      </c>
      <c r="B48" s="310" t="s">
        <v>170</v>
      </c>
    </row>
    <row r="49" spans="1:2">
      <c r="A49" s="309">
        <v>37</v>
      </c>
      <c r="B49" s="310" t="s">
        <v>171</v>
      </c>
    </row>
    <row r="50" spans="1:2">
      <c r="A50" s="309">
        <v>38</v>
      </c>
      <c r="B50" s="310" t="s">
        <v>172</v>
      </c>
    </row>
    <row r="51" spans="1:2">
      <c r="A51" s="309">
        <v>39</v>
      </c>
      <c r="B51" s="310" t="s">
        <v>173</v>
      </c>
    </row>
    <row r="52" spans="1:2">
      <c r="A52" s="309">
        <v>40</v>
      </c>
      <c r="B52" s="310" t="s">
        <v>174</v>
      </c>
    </row>
    <row r="53" spans="1:2">
      <c r="A53" s="309">
        <v>41</v>
      </c>
      <c r="B53" s="310" t="s">
        <v>175</v>
      </c>
    </row>
    <row r="54" spans="1:2">
      <c r="A54" s="309">
        <v>42</v>
      </c>
      <c r="B54" s="310" t="s">
        <v>176</v>
      </c>
    </row>
    <row r="55" spans="1:2">
      <c r="A55" s="309">
        <v>43</v>
      </c>
      <c r="B55" s="310" t="s">
        <v>177</v>
      </c>
    </row>
    <row r="56" spans="1:2">
      <c r="A56" s="309">
        <v>44</v>
      </c>
      <c r="B56" s="310" t="s">
        <v>178</v>
      </c>
    </row>
    <row r="57" spans="1:2">
      <c r="A57" s="309">
        <v>45</v>
      </c>
      <c r="B57" s="310" t="s">
        <v>179</v>
      </c>
    </row>
    <row r="58" spans="1:2">
      <c r="A58" s="309">
        <v>46</v>
      </c>
      <c r="B58" s="310" t="s">
        <v>180</v>
      </c>
    </row>
    <row r="59" spans="1:2">
      <c r="A59" s="309">
        <v>47</v>
      </c>
      <c r="B59" s="310" t="s">
        <v>181</v>
      </c>
    </row>
    <row r="60" spans="1:2">
      <c r="A60" s="309">
        <v>48</v>
      </c>
      <c r="B60" s="310" t="s">
        <v>182</v>
      </c>
    </row>
    <row r="61" spans="1:2">
      <c r="A61" s="309">
        <v>49</v>
      </c>
      <c r="B61" s="310" t="s">
        <v>183</v>
      </c>
    </row>
    <row r="62" spans="1:2">
      <c r="A62" s="309">
        <v>50</v>
      </c>
      <c r="B62" s="310" t="s">
        <v>184</v>
      </c>
    </row>
    <row r="63" spans="1:2">
      <c r="A63" s="309">
        <v>51</v>
      </c>
      <c r="B63" s="310" t="s">
        <v>185</v>
      </c>
    </row>
    <row r="64" spans="1:2">
      <c r="A64" s="309">
        <v>52</v>
      </c>
      <c r="B64" s="310" t="s">
        <v>186</v>
      </c>
    </row>
    <row r="65" spans="1:2">
      <c r="A65" s="309">
        <v>53</v>
      </c>
      <c r="B65" s="310" t="s">
        <v>187</v>
      </c>
    </row>
    <row r="66" spans="1:2">
      <c r="A66" s="309">
        <v>54</v>
      </c>
      <c r="B66" s="310" t="s">
        <v>188</v>
      </c>
    </row>
    <row r="67" spans="1:2">
      <c r="A67" s="309">
        <v>55</v>
      </c>
      <c r="B67" s="310" t="s">
        <v>189</v>
      </c>
    </row>
    <row r="68" spans="1:2">
      <c r="A68" s="309">
        <v>56</v>
      </c>
      <c r="B68" s="310" t="s">
        <v>190</v>
      </c>
    </row>
    <row r="69" spans="1:2">
      <c r="A69" s="309">
        <v>57</v>
      </c>
      <c r="B69" s="310" t="s">
        <v>191</v>
      </c>
    </row>
    <row r="70" spans="1:2">
      <c r="A70" s="309">
        <v>58</v>
      </c>
      <c r="B70" s="310" t="s">
        <v>192</v>
      </c>
    </row>
    <row r="71" spans="1:2">
      <c r="A71" s="309">
        <v>59</v>
      </c>
      <c r="B71" s="310" t="s">
        <v>193</v>
      </c>
    </row>
    <row r="72" spans="1:2">
      <c r="A72" s="309">
        <v>60</v>
      </c>
      <c r="B72" s="310" t="s">
        <v>194</v>
      </c>
    </row>
    <row r="73" spans="1:2">
      <c r="A73" s="309">
        <v>61</v>
      </c>
      <c r="B73" s="310" t="s">
        <v>195</v>
      </c>
    </row>
    <row r="74" spans="1:2">
      <c r="A74" s="309">
        <v>62</v>
      </c>
      <c r="B74" s="310" t="s">
        <v>196</v>
      </c>
    </row>
    <row r="75" spans="1:2">
      <c r="A75" s="309">
        <v>63</v>
      </c>
      <c r="B75" s="310" t="s">
        <v>197</v>
      </c>
    </row>
    <row r="76" spans="1:2">
      <c r="A76" s="309">
        <v>64</v>
      </c>
      <c r="B76" s="310" t="s">
        <v>198</v>
      </c>
    </row>
    <row r="77" spans="1:2">
      <c r="A77" s="309">
        <v>65</v>
      </c>
      <c r="B77" s="310" t="s">
        <v>199</v>
      </c>
    </row>
    <row r="78" spans="1:2">
      <c r="A78" s="309">
        <v>66</v>
      </c>
      <c r="B78" s="310" t="s">
        <v>200</v>
      </c>
    </row>
    <row r="79" spans="1:2">
      <c r="A79" s="309">
        <v>67</v>
      </c>
      <c r="B79" s="310" t="s">
        <v>201</v>
      </c>
    </row>
    <row r="80" spans="1:2">
      <c r="A80" s="309">
        <v>68</v>
      </c>
      <c r="B80" s="310" t="s">
        <v>202</v>
      </c>
    </row>
    <row r="81" spans="1:2">
      <c r="A81" s="309">
        <v>69</v>
      </c>
      <c r="B81" s="310" t="s">
        <v>203</v>
      </c>
    </row>
    <row r="82" spans="1:2">
      <c r="A82" s="309">
        <v>70</v>
      </c>
      <c r="B82" s="310" t="s">
        <v>204</v>
      </c>
    </row>
    <row r="83" spans="1:2">
      <c r="A83" s="309">
        <v>71</v>
      </c>
      <c r="B83" s="310" t="s">
        <v>205</v>
      </c>
    </row>
    <row r="84" spans="1:2">
      <c r="A84" s="309">
        <v>72</v>
      </c>
      <c r="B84" s="310" t="s">
        <v>206</v>
      </c>
    </row>
    <row r="85" spans="1:2">
      <c r="A85" s="309">
        <v>73</v>
      </c>
      <c r="B85" s="310" t="s">
        <v>207</v>
      </c>
    </row>
    <row r="86" spans="1:2">
      <c r="A86" s="309">
        <v>74</v>
      </c>
      <c r="B86" s="310" t="s">
        <v>208</v>
      </c>
    </row>
    <row r="87" spans="1:2">
      <c r="A87" s="309">
        <v>75</v>
      </c>
      <c r="B87" s="310" t="s">
        <v>209</v>
      </c>
    </row>
    <row r="88" spans="1:2">
      <c r="A88" s="309">
        <v>76</v>
      </c>
      <c r="B88" s="310" t="s">
        <v>210</v>
      </c>
    </row>
    <row r="89" spans="1:2">
      <c r="A89" s="309">
        <v>77</v>
      </c>
      <c r="B89" s="310" t="s">
        <v>211</v>
      </c>
    </row>
    <row r="90" spans="1:2">
      <c r="A90" s="309">
        <v>78</v>
      </c>
      <c r="B90" s="310" t="s">
        <v>212</v>
      </c>
    </row>
    <row r="91" spans="1:2">
      <c r="A91" s="309">
        <v>79</v>
      </c>
      <c r="B91" s="310" t="s">
        <v>213</v>
      </c>
    </row>
    <row r="92" spans="1:2">
      <c r="A92" s="309">
        <v>80</v>
      </c>
      <c r="B92" s="310" t="s">
        <v>214</v>
      </c>
    </row>
    <row r="93" spans="1:2">
      <c r="A93" s="309">
        <v>81</v>
      </c>
      <c r="B93" s="310" t="s">
        <v>215</v>
      </c>
    </row>
    <row r="94" spans="1:2">
      <c r="A94" s="309">
        <v>82</v>
      </c>
      <c r="B94" s="310" t="s">
        <v>216</v>
      </c>
    </row>
    <row r="95" spans="1:2">
      <c r="A95" s="309">
        <v>83</v>
      </c>
      <c r="B95" s="310" t="s">
        <v>217</v>
      </c>
    </row>
    <row r="96" spans="1:2">
      <c r="A96" s="309">
        <v>84</v>
      </c>
      <c r="B96" s="310" t="s">
        <v>218</v>
      </c>
    </row>
    <row r="97" spans="1:2">
      <c r="A97" s="309">
        <v>85</v>
      </c>
      <c r="B97" s="310" t="s">
        <v>219</v>
      </c>
    </row>
    <row r="98" spans="1:2">
      <c r="A98" s="309">
        <v>86</v>
      </c>
      <c r="B98" s="310" t="s">
        <v>220</v>
      </c>
    </row>
    <row r="99" spans="1:2">
      <c r="A99" s="309">
        <v>87</v>
      </c>
      <c r="B99" s="310" t="s">
        <v>221</v>
      </c>
    </row>
    <row r="100" spans="1:2">
      <c r="A100" s="309">
        <v>88</v>
      </c>
      <c r="B100" s="310" t="s">
        <v>222</v>
      </c>
    </row>
    <row r="101" spans="1:2">
      <c r="A101" s="309">
        <v>89</v>
      </c>
      <c r="B101" s="310" t="s">
        <v>223</v>
      </c>
    </row>
    <row r="102" spans="1:2">
      <c r="A102" s="309">
        <v>90</v>
      </c>
      <c r="B102" s="310" t="s">
        <v>224</v>
      </c>
    </row>
    <row r="103" spans="1:2">
      <c r="A103" s="309">
        <v>91</v>
      </c>
      <c r="B103" s="310" t="s">
        <v>225</v>
      </c>
    </row>
    <row r="104" spans="1:2">
      <c r="A104" s="309">
        <v>92</v>
      </c>
      <c r="B104" s="310" t="s">
        <v>226</v>
      </c>
    </row>
    <row r="105" spans="1:2">
      <c r="A105" s="309">
        <v>93</v>
      </c>
      <c r="B105" s="310" t="s">
        <v>227</v>
      </c>
    </row>
    <row r="106" spans="1:2">
      <c r="A106" s="309">
        <v>94</v>
      </c>
      <c r="B106" s="310" t="s">
        <v>228</v>
      </c>
    </row>
    <row r="107" spans="1:2">
      <c r="A107" s="309">
        <v>95</v>
      </c>
      <c r="B107" s="310" t="s">
        <v>229</v>
      </c>
    </row>
    <row r="108" spans="1:2">
      <c r="A108" s="309">
        <v>96</v>
      </c>
      <c r="B108" s="310" t="s">
        <v>230</v>
      </c>
    </row>
    <row r="109" spans="1:2">
      <c r="A109" s="309">
        <v>97</v>
      </c>
      <c r="B109" s="310" t="s">
        <v>231</v>
      </c>
    </row>
    <row r="110" spans="1:2">
      <c r="A110" s="309">
        <v>98</v>
      </c>
      <c r="B110" s="310" t="s">
        <v>232</v>
      </c>
    </row>
    <row r="111" spans="1:2">
      <c r="A111" s="309">
        <v>99</v>
      </c>
      <c r="B111" s="310" t="s">
        <v>233</v>
      </c>
    </row>
    <row r="112" spans="1:2">
      <c r="A112" s="309">
        <v>100</v>
      </c>
      <c r="B112" s="310" t="s">
        <v>234</v>
      </c>
    </row>
  </sheetData>
  <sheetProtection sheet="1" objects="1" scenarios="1" selectLockedCells="1" selectUnlockedCells="1"/>
  <customSheetViews>
    <customSheetView guid="{92E4643E-E153-4A15-ADC8-B3E5FA86113E}" state="hidden">
      <selection activeCell="C2" sqref="C2"/>
      <pageMargins left="0.75" right="0.75" top="1" bottom="1" header="0.5" footer="0.5"/>
      <pageSetup orientation="portrait" r:id="rId1"/>
      <headerFooter alignWithMargins="0"/>
    </customSheetView>
    <customSheetView guid="{1A69D62F-E881-40D6-8A9A-90D0B2FD17F9}" state="hidden">
      <selection activeCell="C2" sqref="C2"/>
      <pageMargins left="0.75" right="0.75" top="1" bottom="1" header="0.5" footer="0.5"/>
      <pageSetup orientation="portrait" r:id="rId2"/>
      <headerFooter alignWithMargins="0"/>
    </customSheetView>
    <customSheetView guid="{7FEA3959-92A6-4B7E-927B-087EAC5E7414}" state="hidden" topLeftCell="A2">
      <selection activeCell="C2" sqref="C2"/>
      <pageMargins left="0.75" right="0.75" top="1" bottom="1" header="0.5" footer="0.5"/>
      <pageSetup orientation="portrait" r:id="rId3"/>
      <headerFooter alignWithMargins="0"/>
    </customSheetView>
    <customSheetView guid="{8DCF598F-E3E8-4517-8889-6DF83747DD2A}" state="hidden" topLeftCell="A2">
      <selection activeCell="C2" sqref="C2"/>
      <pageMargins left="0.75" right="0.75" top="1" bottom="1" header="0.5" footer="0.5"/>
      <pageSetup orientation="portrait" r:id="rId4"/>
      <headerFooter alignWithMargins="0"/>
    </customSheetView>
    <customSheetView guid="{B7DA3930-F502-4F10-B6E9-DF93489BC550}" state="hidden" topLeftCell="A2">
      <selection activeCell="C2" sqref="C2"/>
      <pageMargins left="0.75" right="0.75" top="1" bottom="1" header="0.5" footer="0.5"/>
      <pageSetup orientation="portrait" r:id="rId5"/>
      <headerFooter alignWithMargins="0"/>
    </customSheetView>
    <customSheetView guid="{89820FCD-8AFD-42C4-B05F-5701FCC12354}" state="hidden" topLeftCell="A2">
      <selection activeCell="C2" sqref="C2"/>
      <pageMargins left="0.75" right="0.75" top="1" bottom="1" header="0.5" footer="0.5"/>
      <pageSetup orientation="portrait" r:id="rId6"/>
      <headerFooter alignWithMargins="0"/>
    </customSheetView>
    <customSheetView guid="{DECF7153-B692-414F-BA42-AEEFA09CA6EC}" state="hidden" topLeftCell="A2">
      <selection activeCell="C2" sqref="C2"/>
      <pageMargins left="0.75" right="0.75" top="1" bottom="1" header="0.5" footer="0.5"/>
      <pageSetup orientation="portrait" r:id="rId7"/>
      <headerFooter alignWithMargins="0"/>
    </customSheetView>
    <customSheetView guid="{693AE0F1-9847-4E6A-B08E-BAB67D33B621}" state="hidden" topLeftCell="A2">
      <selection activeCell="C2" sqref="C2"/>
      <pageMargins left="0.75" right="0.75" top="1" bottom="1" header="0.5" footer="0.5"/>
      <pageSetup orientation="portrait" r:id="rId8"/>
      <headerFooter alignWithMargins="0"/>
    </customSheetView>
    <customSheetView guid="{38BADFEC-005D-4348-A1C4-C10C151F5DFC}" state="hidden" topLeftCell="A2">
      <selection activeCell="C2" sqref="C2"/>
      <pageMargins left="0.75" right="0.75" top="1" bottom="1" header="0.5" footer="0.5"/>
      <pageSetup orientation="portrait" r:id="rId9"/>
      <headerFooter alignWithMargins="0"/>
    </customSheetView>
    <customSheetView guid="{3AF5D368-0F40-4903-B06B-A4E8DE0BBD2F}" state="hidden" topLeftCell="A2">
      <selection activeCell="C2" sqref="C2"/>
      <pageMargins left="0.75" right="0.75" top="1" bottom="1" header="0.5" footer="0.5"/>
      <pageSetup orientation="portrait" r:id="rId10"/>
      <headerFooter alignWithMargins="0"/>
    </customSheetView>
    <customSheetView guid="{091A6405-72DB-46E0-B81A-EC53A5C58396}" state="hidden" topLeftCell="A2">
      <selection activeCell="C2" sqref="C2"/>
      <pageMargins left="0.75" right="0.75" top="1" bottom="1" header="0.5" footer="0.5"/>
      <pageSetup orientation="portrait" r:id="rId11"/>
      <headerFooter alignWithMargins="0"/>
    </customSheetView>
    <customSheetView guid="{4F65FF32-EC61-4022-A399-2986D7B6B8B3}" state="hidden" showRuler="0">
      <selection sqref="A1:B1"/>
      <pageMargins left="0.75" right="0.75" top="1" bottom="1" header="0.5" footer="0.5"/>
      <pageSetup orientation="portrait" r:id="rId12"/>
      <headerFooter alignWithMargins="0"/>
    </customSheetView>
    <customSheetView guid="{01ACF2E1-8E61-4459-ABC1-B6C183DEED61}" state="hidden" showRuler="0">
      <selection sqref="A1:B1"/>
      <pageMargins left="0.75" right="0.75" top="1" bottom="1" header="0.5" footer="0.5"/>
      <pageSetup orientation="portrait" r:id="rId13"/>
      <headerFooter alignWithMargins="0"/>
    </customSheetView>
    <customSheetView guid="{14D7F02E-BCCA-4517-ABC7-537FF4AEB67A}" state="hidden" topLeftCell="A2">
      <selection activeCell="C2" sqref="C2"/>
      <pageMargins left="0.75" right="0.75" top="1" bottom="1" header="0.5" footer="0.5"/>
      <pageSetup orientation="portrait" r:id="rId14"/>
      <headerFooter alignWithMargins="0"/>
    </customSheetView>
    <customSheetView guid="{27A45B7A-04F2-4516-B80B-5ED0825D4ED3}" state="hidden" topLeftCell="A2">
      <selection activeCell="C2" sqref="C2"/>
      <pageMargins left="0.75" right="0.75" top="1" bottom="1" header="0.5" footer="0.5"/>
      <pageSetup orientation="portrait" r:id="rId15"/>
      <headerFooter alignWithMargins="0"/>
    </customSheetView>
    <customSheetView guid="{611D8B62-9C40-451B-ABB4-92F111B2BF43}" state="hidden" topLeftCell="A2">
      <selection activeCell="C2" sqref="C2"/>
      <pageMargins left="0.75" right="0.75" top="1" bottom="1" header="0.5" footer="0.5"/>
      <pageSetup orientation="portrait" r:id="rId16"/>
      <headerFooter alignWithMargins="0"/>
    </customSheetView>
    <customSheetView guid="{75ADC1CB-B2FC-4413-A994-9BBA99DCA57A}" state="hidden" topLeftCell="A2">
      <selection activeCell="C2" sqref="C2"/>
      <pageMargins left="0.75" right="0.75" top="1" bottom="1" header="0.5" footer="0.5"/>
      <pageSetup orientation="portrait" r:id="rId17"/>
      <headerFooter alignWithMargins="0"/>
    </customSheetView>
    <customSheetView guid="{2CE5BBB8-7D2C-4EA1-98DE-92BEDF0C8A97}" state="hidden" topLeftCell="A2">
      <selection activeCell="C2" sqref="C2"/>
      <pageMargins left="0.75" right="0.75" top="1" bottom="1" header="0.5" footer="0.5"/>
      <pageSetup orientation="portrait" r:id="rId18"/>
      <headerFooter alignWithMargins="0"/>
    </customSheetView>
    <customSheetView guid="{B95AE71C-5BDA-4E26-8FE3-DB001AA67062}" state="hidden" topLeftCell="A2">
      <selection activeCell="C2" sqref="C2"/>
      <pageMargins left="0.75" right="0.75" top="1" bottom="1" header="0.5" footer="0.5"/>
      <pageSetup orientation="portrait" r:id="rId19"/>
      <headerFooter alignWithMargins="0"/>
    </customSheetView>
    <customSheetView guid="{85C5F000-3F2E-4A34-B83F-6CE80CF74968}" state="hidden" topLeftCell="A2">
      <selection activeCell="C2" sqref="C2"/>
      <pageMargins left="0.75" right="0.75" top="1" bottom="1" header="0.5" footer="0.5"/>
      <pageSetup orientation="portrait" r:id="rId20"/>
      <headerFooter alignWithMargins="0"/>
    </customSheetView>
    <customSheetView guid="{996AFBE6-B482-42C1-8052-EFE8998821C2}" state="hidden" topLeftCell="A2">
      <selection activeCell="C2" sqref="C2"/>
      <pageMargins left="0.75" right="0.75" top="1" bottom="1" header="0.5" footer="0.5"/>
      <pageSetup orientation="portrait" r:id="rId21"/>
      <headerFooter alignWithMargins="0"/>
    </customSheetView>
    <customSheetView guid="{AD86AC6C-B2E5-489A-BA08-94D78CF752AB}" state="hidden" topLeftCell="A2">
      <selection activeCell="C2" sqref="C2"/>
      <pageMargins left="0.75" right="0.75" top="1" bottom="1" header="0.5" footer="0.5"/>
      <pageSetup orientation="portrait" r:id="rId22"/>
      <headerFooter alignWithMargins="0"/>
    </customSheetView>
    <customSheetView guid="{2F2FBC91-79AB-49BF-B046-986FA957665E}" state="hidden" topLeftCell="A2">
      <selection activeCell="C2" sqref="C2"/>
      <pageMargins left="0.75" right="0.75" top="1" bottom="1" header="0.5" footer="0.5"/>
      <pageSetup orientation="portrait" r:id="rId23"/>
      <headerFooter alignWithMargins="0"/>
    </customSheetView>
    <customSheetView guid="{A6F13BD3-B96C-452C-968D-78F6E5959979}" state="hidden">
      <selection activeCell="C2" sqref="C2"/>
      <pageMargins left="0.75" right="0.75" top="1" bottom="1" header="0.5" footer="0.5"/>
      <pageSetup orientation="portrait" r:id="rId24"/>
      <headerFooter alignWithMargins="0"/>
    </customSheetView>
  </customSheetViews>
  <mergeCells count="1">
    <mergeCell ref="A1:B1"/>
  </mergeCells>
  <phoneticPr fontId="4" type="noConversion"/>
  <pageMargins left="0.75" right="0.75" top="1" bottom="1" header="0.5" footer="0.5"/>
  <pageSetup orientation="portrait" r:id="rId2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election activeCell="C15" sqref="C15:F15"/>
    </sheetView>
  </sheetViews>
  <sheetFormatPr defaultRowHeight="16.5"/>
  <sheetData/>
  <customSheetViews>
    <customSheetView guid="{92E4643E-E153-4A15-ADC8-B3E5FA86113E}" state="hidden">
      <selection activeCell="F20" sqref="F20"/>
      <pageMargins left="0.7" right="0.7" top="0.75" bottom="0.75" header="0.3" footer="0.3"/>
    </customSheetView>
    <customSheetView guid="{1A69D62F-E881-40D6-8A9A-90D0B2FD17F9}" state="hidden">
      <selection activeCell="F20" sqref="F20"/>
      <pageMargins left="0.7" right="0.7" top="0.75" bottom="0.75" header="0.3" footer="0.3"/>
    </customSheetView>
    <customSheetView guid="{7FEA3959-92A6-4B7E-927B-087EAC5E7414}" state="hidden">
      <selection activeCell="F20" sqref="F20"/>
      <pageMargins left="0.7" right="0.7" top="0.75" bottom="0.75" header="0.3" footer="0.3"/>
    </customSheetView>
    <customSheetView guid="{8DCF598F-E3E8-4517-8889-6DF83747DD2A}" state="hidden">
      <selection activeCell="F20" sqref="F20"/>
      <pageMargins left="0.7" right="0.7" top="0.75" bottom="0.75" header="0.3" footer="0.3"/>
    </customSheetView>
    <customSheetView guid="{B7DA3930-F502-4F10-B6E9-DF93489BC550}"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85C5F000-3F2E-4A34-B83F-6CE80CF74968}"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 guid="{AD86AC6C-B2E5-489A-BA08-94D78CF752AB}" state="hidden">
      <selection activeCell="F20" sqref="F20"/>
      <pageMargins left="0.7" right="0.7" top="0.75" bottom="0.75" header="0.3" footer="0.3"/>
    </customSheetView>
    <customSheetView guid="{2F2FBC91-79AB-49BF-B046-986FA957665E}" state="hidden">
      <selection activeCell="F20" sqref="F20"/>
      <pageMargins left="0.7" right="0.7" top="0.75" bottom="0.75" header="0.3" footer="0.3"/>
    </customSheetView>
    <customSheetView guid="{A6F13BD3-B96C-452C-968D-78F6E5959979}" state="hidden">
      <selection activeCell="F20" sqref="F20"/>
      <pageMargins left="0.7" right="0.7" top="0.75" bottom="0.75" header="0.3" footer="0.3"/>
    </customSheetView>
  </customSheetViews>
  <phoneticPr fontId="30"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1"/>
  <dimension ref="A1"/>
  <sheetViews>
    <sheetView workbookViewId="0">
      <selection activeCell="C15" sqref="C15:F15"/>
    </sheetView>
  </sheetViews>
  <sheetFormatPr defaultRowHeight="16.5"/>
  <sheetData/>
  <customSheetViews>
    <customSheetView guid="{92E4643E-E153-4A15-ADC8-B3E5FA86113E}" state="hidden">
      <pageMargins left="0.7" right="0.7" top="0.75" bottom="0.75" header="0.3" footer="0.3"/>
    </customSheetView>
    <customSheetView guid="{1A69D62F-E881-40D6-8A9A-90D0B2FD17F9}" state="hidden">
      <pageMargins left="0.7" right="0.7" top="0.75" bottom="0.75" header="0.3" footer="0.3"/>
    </customSheetView>
    <customSheetView guid="{7FEA3959-92A6-4B7E-927B-087EAC5E7414}" state="hidden">
      <pageMargins left="0.7" right="0.7" top="0.75" bottom="0.75" header="0.3" footer="0.3"/>
    </customSheetView>
    <customSheetView guid="{8DCF598F-E3E8-4517-8889-6DF83747DD2A}" state="hidden">
      <pageMargins left="0.7" right="0.7" top="0.75" bottom="0.75" header="0.3" footer="0.3"/>
    </customSheetView>
    <customSheetView guid="{B7DA3930-F502-4F10-B6E9-DF93489BC550}" state="hidden">
      <pageMargins left="0.7" right="0.7" top="0.75" bottom="0.75" header="0.3" footer="0.3"/>
    </customSheetView>
    <customSheetView guid="{89820FCD-8AFD-42C4-B05F-5701FCC12354}" state="hidden">
      <pageMargins left="0.7" right="0.7" top="0.75" bottom="0.75" header="0.3" footer="0.3"/>
    </customSheetView>
    <customSheetView guid="{DECF7153-B692-414F-BA42-AEEFA09CA6EC}" state="hidden">
      <pageMargins left="0.7" right="0.7" top="0.75" bottom="0.75" header="0.3" footer="0.3"/>
    </customSheetView>
    <customSheetView guid="{693AE0F1-9847-4E6A-B08E-BAB67D33B621}" state="hidden">
      <pageMargins left="0.7" right="0.7" top="0.75" bottom="0.75" header="0.3" footer="0.3"/>
    </customSheetView>
    <customSheetView guid="{38BADFEC-005D-4348-A1C4-C10C151F5DFC}" state="hidden">
      <pageMargins left="0.7" right="0.7" top="0.75" bottom="0.75" header="0.3" footer="0.3"/>
    </customSheetView>
    <customSheetView guid="{75ADC1CB-B2FC-4413-A994-9BBA99DCA57A}" state="hidden">
      <pageMargins left="0.7" right="0.7" top="0.75" bottom="0.75" header="0.3" footer="0.3"/>
    </customSheetView>
    <customSheetView guid="{2CE5BBB8-7D2C-4EA1-98DE-92BEDF0C8A97}" state="hidden">
      <pageMargins left="0.7" right="0.7" top="0.75" bottom="0.75" header="0.3" footer="0.3"/>
    </customSheetView>
    <customSheetView guid="{B95AE71C-5BDA-4E26-8FE3-DB001AA67062}" state="hidden">
      <pageMargins left="0.7" right="0.7" top="0.75" bottom="0.75" header="0.3" footer="0.3"/>
    </customSheetView>
    <customSheetView guid="{85C5F000-3F2E-4A34-B83F-6CE80CF74968}" state="hidden">
      <pageMargins left="0.7" right="0.7" top="0.75" bottom="0.75" header="0.3" footer="0.3"/>
    </customSheetView>
    <customSheetView guid="{996AFBE6-B482-42C1-8052-EFE8998821C2}" state="hidden">
      <pageMargins left="0.7" right="0.7" top="0.75" bottom="0.75" header="0.3" footer="0.3"/>
    </customSheetView>
    <customSheetView guid="{AD86AC6C-B2E5-489A-BA08-94D78CF752AB}" state="hidden">
      <pageMargins left="0.7" right="0.7" top="0.75" bottom="0.75" header="0.3" footer="0.3"/>
    </customSheetView>
    <customSheetView guid="{2F2FBC91-79AB-49BF-B046-986FA957665E}" state="hidden">
      <pageMargins left="0.7" right="0.7" top="0.75" bottom="0.75" header="0.3" footer="0.3"/>
    </customSheetView>
    <customSheetView guid="{A6F13BD3-B96C-452C-968D-78F6E5959979}" state="hidden">
      <pageMargins left="0.7" right="0.7" top="0.75" bottom="0.75" header="0.3" footer="0.3"/>
    </customSheetView>
  </customSheetViews>
  <phoneticPr fontId="30"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
  <sheetViews>
    <sheetView workbookViewId="0">
      <selection activeCell="C15" sqref="C15:F15"/>
    </sheetView>
  </sheetViews>
  <sheetFormatPr defaultRowHeight="16.5"/>
  <sheetData/>
  <customSheetViews>
    <customSheetView guid="{92E4643E-E153-4A15-ADC8-B3E5FA86113E}" state="hidden">
      <selection activeCell="H12" sqref="H12"/>
      <pageMargins left="0.7" right="0.7" top="0.75" bottom="0.75" header="0.3" footer="0.3"/>
    </customSheetView>
    <customSheetView guid="{1A69D62F-E881-40D6-8A9A-90D0B2FD17F9}" state="hidden">
      <selection activeCell="H12" sqref="H12"/>
      <pageMargins left="0.7" right="0.7" top="0.75" bottom="0.75" header="0.3" footer="0.3"/>
    </customSheetView>
    <customSheetView guid="{7FEA3959-92A6-4B7E-927B-087EAC5E7414}" state="hidden">
      <selection activeCell="H12" sqref="H12"/>
      <pageMargins left="0.7" right="0.7" top="0.75" bottom="0.75" header="0.3" footer="0.3"/>
    </customSheetView>
    <customSheetView guid="{8DCF598F-E3E8-4517-8889-6DF83747DD2A}" state="hidden">
      <selection activeCell="H12" sqref="H12"/>
      <pageMargins left="0.7" right="0.7" top="0.75" bottom="0.75" header="0.3" footer="0.3"/>
    </customSheetView>
    <customSheetView guid="{B7DA3930-F502-4F10-B6E9-DF93489BC550}" state="hidden">
      <selection activeCell="H12" sqref="H12"/>
      <pageMargins left="0.7" right="0.7" top="0.75" bottom="0.75" header="0.3" footer="0.3"/>
    </customSheetView>
    <customSheetView guid="{89820FCD-8AFD-42C4-B05F-5701FCC12354}" state="hidden">
      <selection activeCell="H12" sqref="H12"/>
      <pageMargins left="0.7" right="0.7" top="0.75" bottom="0.75" header="0.3" footer="0.3"/>
    </customSheetView>
    <customSheetView guid="{DECF7153-B692-414F-BA42-AEEFA09CA6EC}">
      <pageMargins left="0.7" right="0.7" top="0.75" bottom="0.75" header="0.3" footer="0.3"/>
    </customSheetView>
    <customSheetView guid="{75ADC1CB-B2FC-4413-A994-9BBA99DCA57A}"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85C5F000-3F2E-4A34-B83F-6CE80CF74968}"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 guid="{AD86AC6C-B2E5-489A-BA08-94D78CF752AB}" state="hidden">
      <selection activeCell="H12" sqref="H12"/>
      <pageMargins left="0.7" right="0.7" top="0.75" bottom="0.75" header="0.3" footer="0.3"/>
    </customSheetView>
    <customSheetView guid="{2F2FBC91-79AB-49BF-B046-986FA957665E}" state="hidden">
      <selection activeCell="H12" sqref="H12"/>
      <pageMargins left="0.7" right="0.7" top="0.75" bottom="0.75" header="0.3" footer="0.3"/>
    </customSheetView>
    <customSheetView guid="{A6F13BD3-B96C-452C-968D-78F6E5959979}" state="hidden">
      <selection activeCell="H12" sqref="H1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43</vt:i4>
      </vt:variant>
    </vt:vector>
  </HeadingPairs>
  <TitlesOfParts>
    <vt:vector size="78" baseType="lpstr">
      <vt:lpstr>Basic</vt:lpstr>
      <vt:lpstr>Cover</vt:lpstr>
      <vt:lpstr>Instructions</vt:lpstr>
      <vt:lpstr>Names of Bidder</vt:lpstr>
      <vt:lpstr>my rough Sheet</vt:lpstr>
      <vt:lpstr>Bid Form 2nd Envelope</vt:lpstr>
      <vt:lpstr>Sch-1</vt:lpstr>
      <vt:lpstr>Sch-1 dis</vt:lpstr>
      <vt:lpstr>Sch-2</vt:lpstr>
      <vt:lpstr>Sch-2 Dis</vt:lpstr>
      <vt:lpstr>Sch-3 Dis</vt:lpstr>
      <vt:lpstr>Sch-3 </vt:lpstr>
      <vt:lpstr>Sch-4-old</vt:lpstr>
      <vt:lpstr>Sch-4 Dis</vt:lpstr>
      <vt:lpstr>Sch-5-old</vt:lpstr>
      <vt:lpstr>Sch-5 Dis-old</vt:lpstr>
      <vt:lpstr>Sch-4</vt:lpstr>
      <vt:lpstr>Sch-5 Dis</vt:lpstr>
      <vt:lpstr>Sch-5</vt:lpstr>
      <vt:lpstr>Sch-6 After Discount</vt:lpstr>
      <vt:lpstr>Sch-7-old</vt:lpstr>
      <vt:lpstr>Sch-7 Dis</vt:lpstr>
      <vt:lpstr>GD</vt:lpstr>
      <vt:lpstr>Sch-7</vt:lpstr>
      <vt:lpstr>Discount</vt:lpstr>
      <vt:lpstr>Octroi</vt:lpstr>
      <vt:lpstr>Entry Tax</vt:lpstr>
      <vt:lpstr>Other Taxes &amp; Duties</vt:lpstr>
      <vt:lpstr>Bid Form 2nd Envelope-old</vt:lpstr>
      <vt:lpstr>Q &amp; C</vt:lpstr>
      <vt:lpstr>T &amp; D</vt:lpstr>
      <vt:lpstr>N to W</vt:lpstr>
      <vt:lpstr>Sheet1</vt:lpstr>
      <vt:lpstr>Sheet2</vt:lpstr>
      <vt:lpstr>Sheet3</vt:lpstr>
      <vt:lpstr>Basic!Print_Area</vt:lpstr>
      <vt:lpstr>'Bid Form 2nd Envelope'!Print_Area</vt:lpstr>
      <vt:lpstr>'Bid Form 2nd Envelope-old'!Print_Area</vt:lpstr>
      <vt:lpstr>Discount!Print_Area</vt:lpstr>
      <vt:lpstr>'Entry Tax'!Print_Area</vt:lpstr>
      <vt:lpstr>GD!Print_Area</vt:lpstr>
      <vt:lpstr>Instructions!Print_Area</vt:lpstr>
      <vt:lpstr>'Names of Bidder'!Print_Area</vt:lpstr>
      <vt:lpstr>Octroi!Print_Area</vt:lpstr>
      <vt:lpstr>'Other Taxes &amp; Duties'!Print_Area</vt:lpstr>
      <vt:lpstr>'Q &amp; C'!Print_Area</vt:lpstr>
      <vt:lpstr>'Sch-1'!Print_Area</vt:lpstr>
      <vt:lpstr>'Sch-1 dis'!Print_Area</vt:lpstr>
      <vt:lpstr>'Sch-2'!Print_Area</vt:lpstr>
      <vt:lpstr>'Sch-2 Dis'!Print_Area</vt:lpstr>
      <vt:lpstr>'Sch-3 '!Print_Area</vt:lpstr>
      <vt:lpstr>'Sch-3 Dis'!Print_Area</vt:lpstr>
      <vt:lpstr>'Sch-4'!Print_Area</vt:lpstr>
      <vt:lpstr>'Sch-4 Dis'!Print_Area</vt:lpstr>
      <vt:lpstr>'Sch-4-old'!Print_Area</vt:lpstr>
      <vt:lpstr>'Sch-5'!Print_Area</vt:lpstr>
      <vt:lpstr>'Sch-5 Dis'!Print_Area</vt:lpstr>
      <vt:lpstr>'Sch-5 Dis-old'!Print_Area</vt:lpstr>
      <vt:lpstr>'Sch-5-old'!Print_Area</vt:lpstr>
      <vt:lpstr>'Sch-6 After Discount'!Print_Area</vt:lpstr>
      <vt:lpstr>'Sch-7'!Print_Area</vt:lpstr>
      <vt:lpstr>'Sch-7 Dis'!Print_Area</vt:lpstr>
      <vt:lpstr>'Sch-7-old'!Print_Area</vt:lpstr>
      <vt:lpstr>'T &amp; D'!Print_Area</vt:lpstr>
      <vt:lpstr>'Sch-1'!Print_Titles</vt:lpstr>
      <vt:lpstr>'Sch-1 dis'!Print_Titles</vt:lpstr>
      <vt:lpstr>'Sch-2'!Print_Titles</vt:lpstr>
      <vt:lpstr>'Sch-2 Dis'!Print_Titles</vt:lpstr>
      <vt:lpstr>'Sch-3 '!Print_Titles</vt:lpstr>
      <vt:lpstr>'Sch-3 Dis'!Print_Titles</vt:lpstr>
      <vt:lpstr>'Sch-4'!Print_Titles</vt:lpstr>
      <vt:lpstr>'Sch-5'!Print_Titles</vt:lpstr>
      <vt:lpstr>'Sch-5 Dis'!Print_Titles</vt:lpstr>
      <vt:lpstr>'Sch-5 Dis-old'!Print_Titles</vt:lpstr>
      <vt:lpstr>'Sch-5-old'!Print_Titles</vt:lpstr>
      <vt:lpstr>'Sch-6 After Discount'!Print_Titles</vt:lpstr>
      <vt:lpstr>'Sch-7'!Print_Titles</vt:lpstr>
      <vt:lpstr>'Sch-7 Dis'!Print_Titles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NIRAJ MISHRA {नीरज मिश्रा}</cp:lastModifiedBy>
  <cp:lastPrinted>2022-08-22T10:10:18Z</cp:lastPrinted>
  <dcterms:created xsi:type="dcterms:W3CDTF">2016-08-26T11:10:27Z</dcterms:created>
  <dcterms:modified xsi:type="dcterms:W3CDTF">2024-05-27T06:48:57Z</dcterms:modified>
  <cp:contentStatus/>
</cp:coreProperties>
</file>