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28-Kashmir Loss reduction\Amendment and clarification\Amend-4\Pulwama\"/>
    </mc:Choice>
  </mc:AlternateContent>
  <xr:revisionPtr revIDLastSave="0" documentId="13_ncr:1_{400CFA6D-E8D5-4B7A-BFC2-A451312C2878}" xr6:coauthVersionLast="47" xr6:coauthVersionMax="47" xr10:uidLastSave="{00000000-0000-0000-0000-000000000000}"/>
  <workbookProtection workbookAlgorithmName="SHA-512" workbookHashValue="2WBNPTpNs48FM5FZz4tV6gEjyvrA3i4/inszeDBRLlTIImv7bGTstEScWXqFWu4sT74wAfdO3ZYZPV/62Oivwg==" workbookSaltValue="VZJneghvRmVdj1CQROIA/Q==" workbookSpinCount="100000" lockStructure="1"/>
  <bookViews>
    <workbookView xWindow="-120" yWindow="-120" windowWidth="29040" windowHeight="15720" tabRatio="670"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'Sch-1'!$16:$508</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'Sch-1'!$A$1:$P$512</definedName>
    <definedName name="_xlnm.Print_Area" localSheetId="5">'Sch-2'!$A$1:$P$163</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'Sch-1'!$U:$AK</definedName>
    <definedName name="Z_267FF044_3C5D_4FEC_AC00_A7E30583F8BB_.wvu.Cols" localSheetId="5" hidden="1">'Sch-2'!$Q:$AB</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'Sch-1'!$16:$508</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'Sch-1'!$A$1:$P$512</definedName>
    <definedName name="Z_267FF044_3C5D_4FEC_AC00_A7E30583F8BB_.wvu.PrintArea" localSheetId="5" hidden="1">'Sch-2'!$A$1:$P$163</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'Sch-2'!$167:$167</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'Sch-2'!$C:$G,'Sch-2'!$Q:$AB</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'Sch-1'!$16:$508</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'Sch-1'!$A$1:$P$512</definedName>
    <definedName name="Z_2D544FD3_9AE6_4B80_AA82_448E4DBFAD61_.wvu.PrintArea" localSheetId="5" hidden="1">'Sch-2'!$A$1:$P$163</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'Sch-2'!$167:$167</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'Sch-1'!$D$1:$D$508</definedName>
    <definedName name="Z_357C9841_BEC3_434B_AC63_C04FB4321BA3_.wvu.FilterData" localSheetId="5" hidden="1">'Sch-2'!$D$1:$D$165</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'Sch-1'!$A$1:$P$512</definedName>
    <definedName name="Z_357C9841_BEC3_434B_AC63_C04FB4321BA3_.wvu.PrintArea" localSheetId="5" hidden="1">'Sch-2'!$A$1:$P$165</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'Sch-1'!$U:$AD</definedName>
    <definedName name="Z_3C00DDA0_7DDE_4169_A739_550DAF5DCF8D_.wvu.Cols" localSheetId="5" hidden="1">'Sch-2'!$Q:$X</definedName>
    <definedName name="Z_3C00DDA0_7DDE_4169_A739_550DAF5DCF8D_.wvu.FilterData" localSheetId="4" hidden="1">'Sch-1'!$D$1:$D$508</definedName>
    <definedName name="Z_3C00DDA0_7DDE_4169_A739_550DAF5DCF8D_.wvu.FilterData" localSheetId="5" hidden="1">'Sch-2'!$D$1:$D$165</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'Sch-1'!$A$1:$P$512</definedName>
    <definedName name="Z_3C00DDA0_7DDE_4169_A739_550DAF5DCF8D_.wvu.PrintArea" localSheetId="5" hidden="1">'Sch-2'!$A$1:$P$165</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'Sch-1'!$U:$AA</definedName>
    <definedName name="Z_3FCD02EB_1C44_4646_B069_2B9945E67B1F_.wvu.Cols" localSheetId="5" hidden="1">'Sch-2'!$Q:$V</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'Sch-1'!$16:$508</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'Sch-1'!$A$1:$P$512</definedName>
    <definedName name="Z_3FCD02EB_1C44_4646_B069_2B9945E67B1F_.wvu.PrintArea" localSheetId="5" hidden="1">'Sch-2'!$A$1:$P$163</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'Sch-2'!$167:$167</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01D3D3_0F6F_4B38_B472_612F1BF0C05C_.wvu.Cols" localSheetId="0" hidden="1">Basic!$I:$I</definedName>
    <definedName name="Z_4F01D3D3_0F6F_4B38_B472_612F1BF0C05C_.wvu.Cols" localSheetId="11" hidden="1">Discount!$H:$L</definedName>
    <definedName name="Z_4F01D3D3_0F6F_4B38_B472_612F1BF0C05C_.wvu.Cols" localSheetId="3" hidden="1">'Names of Bidder'!$H:$H,'Names of Bidder'!$K:$K</definedName>
    <definedName name="Z_4F01D3D3_0F6F_4B38_B472_612F1BF0C05C_.wvu.Cols" localSheetId="18" hidden="1">'N-W (Cr.)'!$A:$O,'N-W (Cr.)'!$T:$DL</definedName>
    <definedName name="Z_4F01D3D3_0F6F_4B38_B472_612F1BF0C05C_.wvu.Cols" localSheetId="4" hidden="1">'Sch-1'!$C:$F,'Sch-1'!$Q:$Z</definedName>
    <definedName name="Z_4F01D3D3_0F6F_4B38_B472_612F1BF0C05C_.wvu.Cols" localSheetId="5" hidden="1">'Sch-2'!$C:$G,'Sch-2'!$Q:$AB</definedName>
    <definedName name="Z_4F01D3D3_0F6F_4B38_B472_612F1BF0C05C_.wvu.Cols" localSheetId="6" hidden="1">'Sch-5'!$F:$T</definedName>
    <definedName name="Z_4F01D3D3_0F6F_4B38_B472_612F1BF0C05C_.wvu.Cols" localSheetId="10" hidden="1">'Sch-6 (After Discount)'!$E:$F</definedName>
    <definedName name="Z_4F01D3D3_0F6F_4B38_B472_612F1BF0C05C_.wvu.FilterData" localSheetId="4" hidden="1">'Sch-1'!$16:$508</definedName>
    <definedName name="Z_4F01D3D3_0F6F_4B38_B472_612F1BF0C05C_.wvu.PrintArea" localSheetId="11" hidden="1">Discount!$A$2:$G$40</definedName>
    <definedName name="Z_4F01D3D3_0F6F_4B38_B472_612F1BF0C05C_.wvu.PrintArea" localSheetId="13" hidden="1">'Entry Tax'!$A$1:$E$16</definedName>
    <definedName name="Z_4F01D3D3_0F6F_4B38_B472_612F1BF0C05C_.wvu.PrintArea" localSheetId="2" hidden="1">Instructions!$A$1:$C$65</definedName>
    <definedName name="Z_4F01D3D3_0F6F_4B38_B472_612F1BF0C05C_.wvu.PrintArea" localSheetId="3" hidden="1">'Names of Bidder'!$B$1:$G$28</definedName>
    <definedName name="Z_4F01D3D3_0F6F_4B38_B472_612F1BF0C05C_.wvu.PrintArea" localSheetId="12" hidden="1">Octroi!$A$1:$E$16</definedName>
    <definedName name="Z_4F01D3D3_0F6F_4B38_B472_612F1BF0C05C_.wvu.PrintArea" localSheetId="14" hidden="1">'Other Taxes &amp; Duties'!$A$1:$F$16</definedName>
    <definedName name="Z_4F01D3D3_0F6F_4B38_B472_612F1BF0C05C_.wvu.PrintArea" localSheetId="15" hidden="1">QC!$A$1:$F$28</definedName>
    <definedName name="Z_4F01D3D3_0F6F_4B38_B472_612F1BF0C05C_.wvu.PrintArea" localSheetId="4" hidden="1">'Sch-1'!$A$1:$P$512</definedName>
    <definedName name="Z_4F01D3D3_0F6F_4B38_B472_612F1BF0C05C_.wvu.PrintArea" localSheetId="5" hidden="1">'Sch-2'!$A$1:$P$163</definedName>
    <definedName name="Z_4F01D3D3_0F6F_4B38_B472_612F1BF0C05C_.wvu.PrintArea" localSheetId="8" hidden="1">'Sch-3'!$A$1:$D$24</definedName>
    <definedName name="Z_4F01D3D3_0F6F_4B38_B472_612F1BF0C05C_.wvu.PrintArea" localSheetId="6" hidden="1">'Sch-5'!$A$1:$E$23</definedName>
    <definedName name="Z_4F01D3D3_0F6F_4B38_B472_612F1BF0C05C_.wvu.PrintArea" localSheetId="7" hidden="1">'Sch-5 after discount'!$A$1:$E$23</definedName>
    <definedName name="Z_4F01D3D3_0F6F_4B38_B472_612F1BF0C05C_.wvu.PrintArea" localSheetId="10" hidden="1">'Sch-6 (After Discount)'!$A$1:$D$32</definedName>
    <definedName name="Z_4F01D3D3_0F6F_4B38_B472_612F1BF0C05C_.wvu.PrintArea" localSheetId="9" hidden="1">'Sch-6 After Discount'!$A$1:$D$31</definedName>
    <definedName name="Z_4F01D3D3_0F6F_4B38_B472_612F1BF0C05C_.wvu.PrintTitles" localSheetId="4" hidden="1">'Sch-1'!$15:$16</definedName>
    <definedName name="Z_4F01D3D3_0F6F_4B38_B472_612F1BF0C05C_.wvu.PrintTitles" localSheetId="5" hidden="1">'Sch-2'!$15:$16</definedName>
    <definedName name="Z_4F01D3D3_0F6F_4B38_B472_612F1BF0C05C_.wvu.PrintTitles" localSheetId="8" hidden="1">'Sch-3'!$3:$14</definedName>
    <definedName name="Z_4F01D3D3_0F6F_4B38_B472_612F1BF0C05C_.wvu.PrintTitles" localSheetId="6" hidden="1">'Sch-5'!$3:$14</definedName>
    <definedName name="Z_4F01D3D3_0F6F_4B38_B472_612F1BF0C05C_.wvu.PrintTitles" localSheetId="7" hidden="1">'Sch-5 after discount'!$3:$14</definedName>
    <definedName name="Z_4F01D3D3_0F6F_4B38_B472_612F1BF0C05C_.wvu.PrintTitles" localSheetId="10" hidden="1">'Sch-6 (After Discount)'!$3:$14</definedName>
    <definedName name="Z_4F01D3D3_0F6F_4B38_B472_612F1BF0C05C_.wvu.PrintTitles" localSheetId="9" hidden="1">'Sch-6 After Discount'!$3:$13</definedName>
    <definedName name="Z_4F01D3D3_0F6F_4B38_B472_612F1BF0C05C_.wvu.Rows" localSheetId="11" hidden="1">Discount!$29:$32</definedName>
    <definedName name="Z_4F01D3D3_0F6F_4B38_B472_612F1BF0C05C_.wvu.Rows" localSheetId="3" hidden="1">'Names of Bidder'!$19:$22</definedName>
    <definedName name="Z_4F01D3D3_0F6F_4B38_B472_612F1BF0C05C_.wvu.Rows" localSheetId="15" hidden="1">QC!$14:$15</definedName>
    <definedName name="Z_4F01D3D3_0F6F_4B38_B472_612F1BF0C05C_.wvu.Rows" localSheetId="4" hidden="1">'Sch-1'!$8:$10,'Sch-1'!$510:$511</definedName>
    <definedName name="Z_4F01D3D3_0F6F_4B38_B472_612F1BF0C05C_.wvu.Rows" localSheetId="5" hidden="1">'Sch-2'!$8:$12,'Sch-2'!$162:$163,'Sch-2'!$167:$167</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'Sch-1'!$U:$Z,'Sch-1'!$AD:$AQ</definedName>
    <definedName name="Z_63D51328_7CBC_4A1E_B96D_BAE91416501B_.wvu.Cols" localSheetId="5" hidden="1">'Sch-2'!$Q:$Z</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'Sch-1'!$16:$508</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'Sch-1'!$A$1:$P$512</definedName>
    <definedName name="Z_63D51328_7CBC_4A1E_B96D_BAE91416501B_.wvu.PrintArea" localSheetId="5" hidden="1">'Sch-2'!$A$1:$P$163</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'Sch-1'!$U:$Z,'Sch-1'!$AD:$AQ</definedName>
    <definedName name="Z_755190E0_7BE9_48F9_BB5F_DF8E25D6736A_.wvu.Cols" localSheetId="5" hidden="1">'Sch-2'!$Q:$Z</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'Sch-1'!$16:$508</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'Sch-1'!$A$1:$P$512</definedName>
    <definedName name="Z_755190E0_7BE9_48F9_BB5F_DF8E25D6736A_.wvu.PrintArea" localSheetId="5" hidden="1">'Sch-2'!$A$1:$P$163</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'Sch-1'!$U:$Y,'Sch-1'!$AD:$AQ</definedName>
    <definedName name="Z_99CA2F10_F926_46DC_8609_4EAE5B9F3585_.wvu.Cols" localSheetId="5" hidden="1">'Sch-2'!$Q:$AA</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'Sch-1'!$16:$508</definedName>
    <definedName name="Z_99CA2F10_F926_46DC_8609_4EAE5B9F3585_.wvu.FilterData" localSheetId="5" hidden="1">'Sch-2'!$A$16:$AE$157</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'Sch-1'!$A$1:$P$512</definedName>
    <definedName name="Z_99CA2F10_F926_46DC_8609_4EAE5B9F3585_.wvu.PrintArea" localSheetId="5" hidden="1">'Sch-2'!$A$1:$P$163</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'Sch-1'!$U:$AK</definedName>
    <definedName name="Z_A4F9CA79_D3DE_43F5_9CDC_F14C42FDD954_.wvu.Cols" localSheetId="5" hidden="1">'Sch-2'!$Q:$AB</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'Sch-1'!$16:$508</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'Sch-1'!$A$1:$P$512</definedName>
    <definedName name="Z_A4F9CA79_D3DE_43F5_9CDC_F14C42FDD954_.wvu.PrintArea" localSheetId="5" hidden="1">'Sch-2'!$A$1:$P$163</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'Sch-2'!$167:$167</definedName>
    <definedName name="Z_A72856ED_BB93_4C5F_905E_F80A88930FF4_.wvu.Cols" localSheetId="0" hidden="1">Basic!$I:$I</definedName>
    <definedName name="Z_A72856ED_BB93_4C5F_905E_F80A88930FF4_.wvu.Cols" localSheetId="11" hidden="1">Discount!$H:$L</definedName>
    <definedName name="Z_A72856ED_BB93_4C5F_905E_F80A88930FF4_.wvu.Cols" localSheetId="3" hidden="1">'Names of Bidder'!$H:$H,'Names of Bidder'!$K:$K</definedName>
    <definedName name="Z_A72856ED_BB93_4C5F_905E_F80A88930FF4_.wvu.Cols" localSheetId="18" hidden="1">'N-W (Cr.)'!$A:$O,'N-W (Cr.)'!$T:$DL</definedName>
    <definedName name="Z_A72856ED_BB93_4C5F_905E_F80A88930FF4_.wvu.Cols" localSheetId="4" hidden="1">'Sch-1'!$C:$F,'Sch-1'!$Q:$AT</definedName>
    <definedName name="Z_A72856ED_BB93_4C5F_905E_F80A88930FF4_.wvu.Cols" localSheetId="5" hidden="1">'Sch-2'!$C:$G,'Sch-2'!$Q:$AB</definedName>
    <definedName name="Z_A72856ED_BB93_4C5F_905E_F80A88930FF4_.wvu.Cols" localSheetId="6" hidden="1">'Sch-5'!$F:$T</definedName>
    <definedName name="Z_A72856ED_BB93_4C5F_905E_F80A88930FF4_.wvu.Cols" localSheetId="10" hidden="1">'Sch-6 (After Discount)'!$E:$F</definedName>
    <definedName name="Z_A72856ED_BB93_4C5F_905E_F80A88930FF4_.wvu.FilterData" localSheetId="4" hidden="1">'Sch-1'!$16:$508</definedName>
    <definedName name="Z_A72856ED_BB93_4C5F_905E_F80A88930FF4_.wvu.PrintArea" localSheetId="11" hidden="1">Discount!$A$2:$G$40</definedName>
    <definedName name="Z_A72856ED_BB93_4C5F_905E_F80A88930FF4_.wvu.PrintArea" localSheetId="13" hidden="1">'Entry Tax'!$A$1:$E$16</definedName>
    <definedName name="Z_A72856ED_BB93_4C5F_905E_F80A88930FF4_.wvu.PrintArea" localSheetId="2" hidden="1">Instructions!$A$1:$C$65</definedName>
    <definedName name="Z_A72856ED_BB93_4C5F_905E_F80A88930FF4_.wvu.PrintArea" localSheetId="3" hidden="1">'Names of Bidder'!$B$1:$G$28</definedName>
    <definedName name="Z_A72856ED_BB93_4C5F_905E_F80A88930FF4_.wvu.PrintArea" localSheetId="12" hidden="1">Octroi!$A$1:$E$16</definedName>
    <definedName name="Z_A72856ED_BB93_4C5F_905E_F80A88930FF4_.wvu.PrintArea" localSheetId="14" hidden="1">'Other Taxes &amp; Duties'!$A$1:$F$16</definedName>
    <definedName name="Z_A72856ED_BB93_4C5F_905E_F80A88930FF4_.wvu.PrintArea" localSheetId="15" hidden="1">QC!$A$1:$F$28</definedName>
    <definedName name="Z_A72856ED_BB93_4C5F_905E_F80A88930FF4_.wvu.PrintArea" localSheetId="4" hidden="1">'Sch-1'!$A$1:$P$512</definedName>
    <definedName name="Z_A72856ED_BB93_4C5F_905E_F80A88930FF4_.wvu.PrintArea" localSheetId="5" hidden="1">'Sch-2'!$A$1:$P$163</definedName>
    <definedName name="Z_A72856ED_BB93_4C5F_905E_F80A88930FF4_.wvu.PrintArea" localSheetId="8" hidden="1">'Sch-3'!$A$1:$D$24</definedName>
    <definedName name="Z_A72856ED_BB93_4C5F_905E_F80A88930FF4_.wvu.PrintArea" localSheetId="6" hidden="1">'Sch-5'!$A$1:$E$23</definedName>
    <definedName name="Z_A72856ED_BB93_4C5F_905E_F80A88930FF4_.wvu.PrintArea" localSheetId="7" hidden="1">'Sch-5 after discount'!$A$1:$E$23</definedName>
    <definedName name="Z_A72856ED_BB93_4C5F_905E_F80A88930FF4_.wvu.PrintArea" localSheetId="10" hidden="1">'Sch-6 (After Discount)'!$A$1:$D$32</definedName>
    <definedName name="Z_A72856ED_BB93_4C5F_905E_F80A88930FF4_.wvu.PrintArea" localSheetId="9" hidden="1">'Sch-6 After Discount'!$A$1:$D$31</definedName>
    <definedName name="Z_A72856ED_BB93_4C5F_905E_F80A88930FF4_.wvu.PrintTitles" localSheetId="4" hidden="1">'Sch-1'!$15:$16</definedName>
    <definedName name="Z_A72856ED_BB93_4C5F_905E_F80A88930FF4_.wvu.PrintTitles" localSheetId="5" hidden="1">'Sch-2'!$15:$16</definedName>
    <definedName name="Z_A72856ED_BB93_4C5F_905E_F80A88930FF4_.wvu.PrintTitles" localSheetId="8" hidden="1">'Sch-3'!$3:$14</definedName>
    <definedName name="Z_A72856ED_BB93_4C5F_905E_F80A88930FF4_.wvu.PrintTitles" localSheetId="6" hidden="1">'Sch-5'!$3:$14</definedName>
    <definedName name="Z_A72856ED_BB93_4C5F_905E_F80A88930FF4_.wvu.PrintTitles" localSheetId="7" hidden="1">'Sch-5 after discount'!$3:$14</definedName>
    <definedName name="Z_A72856ED_BB93_4C5F_905E_F80A88930FF4_.wvu.PrintTitles" localSheetId="10" hidden="1">'Sch-6 (After Discount)'!$3:$14</definedName>
    <definedName name="Z_A72856ED_BB93_4C5F_905E_F80A88930FF4_.wvu.PrintTitles" localSheetId="9" hidden="1">'Sch-6 After Discount'!$3:$13</definedName>
    <definedName name="Z_A72856ED_BB93_4C5F_905E_F80A88930FF4_.wvu.Rows" localSheetId="11" hidden="1">Discount!$29:$32</definedName>
    <definedName name="Z_A72856ED_BB93_4C5F_905E_F80A88930FF4_.wvu.Rows" localSheetId="3" hidden="1">'Names of Bidder'!$19:$22</definedName>
    <definedName name="Z_A72856ED_BB93_4C5F_905E_F80A88930FF4_.wvu.Rows" localSheetId="15" hidden="1">QC!$14:$15</definedName>
    <definedName name="Z_A72856ED_BB93_4C5F_905E_F80A88930FF4_.wvu.Rows" localSheetId="4" hidden="1">'Sch-1'!$8:$10,'Sch-1'!$510:$511</definedName>
    <definedName name="Z_A72856ED_BB93_4C5F_905E_F80A88930FF4_.wvu.Rows" localSheetId="5" hidden="1">'Sch-2'!$8:$12,'Sch-2'!$162:$163,'Sch-2'!$167:$167</definedName>
    <definedName name="Z_A72856ED_BB93_4C5F_905E_F80A88930FF4_.wvu.Rows" localSheetId="8" hidden="1">'Sch-3'!$8:$12,'Sch-3'!$22:$24</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'Sch-1'!$U:$Z,'Sch-1'!$AD:$AQ</definedName>
    <definedName name="Z_B056965A_4BE5_44B3_AB31_550AD9F023BC_.wvu.Cols" localSheetId="5" hidden="1">'Sch-2'!$Q:$V</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'Sch-1'!$16:$508</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'Sch-1'!$A$1:$P$512</definedName>
    <definedName name="Z_B056965A_4BE5_44B3_AB31_550AD9F023BC_.wvu.PrintArea" localSheetId="5" hidden="1">'Sch-2'!$A$1:$P$163</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'Sch-1'!$U:$AD</definedName>
    <definedName name="Z_B96E710B_6DD7_4DE1_95AB_C9EE060CD030_.wvu.Cols" localSheetId="5" hidden="1">'Sch-2'!$Q:$V</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'Sch-1'!$D$1:$D$508</definedName>
    <definedName name="Z_B96E710B_6DD7_4DE1_95AB_C9EE060CD030_.wvu.FilterData" localSheetId="5" hidden="1">'Sch-2'!$D$1:$D$165</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'Sch-1'!$A$1:$P$512</definedName>
    <definedName name="Z_B96E710B_6DD7_4DE1_95AB_C9EE060CD030_.wvu.PrintArea" localSheetId="5" hidden="1">'Sch-2'!$A$1:$P$165</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'Sch-1'!$U:$AK</definedName>
    <definedName name="Z_CCA37BAE_906F_43D5_9FD9_B13563E4B9D7_.wvu.Cols" localSheetId="5" hidden="1">'Sch-2'!$Q:$AB</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'Sch-1'!$16:$508</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'Sch-1'!$A$1:$P$512</definedName>
    <definedName name="Z_CCA37BAE_906F_43D5_9FD9_B13563E4B9D7_.wvu.PrintArea" localSheetId="5" hidden="1">'Sch-2'!$A$1:$P$163</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'Sch-2'!$167:$167</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'Sch-2'!$Q:$V</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'Sch-1'!$16:$508</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'Sch-1'!$A$1:$P$512</definedName>
    <definedName name="Z_F1B559AA_B9AD_4E4C_B94A_ECBE5878008B_.wvu.PrintArea" localSheetId="5" hidden="1">'Sch-2'!$A$1:$P$163</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'Sch-2'!$167:$167</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2"/>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 name="Kamal  Kumar Rathore {कमल कुमार राठौर} - Personal View" guid="{4F01D3D3-0F6F-4B38-B472-612F1BF0C05C}" mergeInterval="0" personalView="1" maximized="1" xWindow="-8" yWindow="-8" windowWidth="1936" windowHeight="1056" tabRatio="670" activeSheetId="4"/>
    <customWorkbookView name="Himanshu Mittal {हिमांशु मित्तल} - Personal View" guid="{A72856ED-BB93-4C5F-905E-F80A88930FF4}" mergeInterval="0" personalView="1" maximized="1" xWindow="-8" yWindow="-8" windowWidth="1936" windowHeight="1048" tabRatio="670"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3" i="6" l="1"/>
  <c r="O153" i="6"/>
  <c r="P153" i="6"/>
  <c r="R18" i="6"/>
  <c r="U18" i="6"/>
  <c r="R19" i="6"/>
  <c r="U19" i="6"/>
  <c r="R20" i="6"/>
  <c r="U20" i="6"/>
  <c r="R21" i="6"/>
  <c r="U21" i="6"/>
  <c r="R22" i="6"/>
  <c r="U22" i="6"/>
  <c r="R23" i="6"/>
  <c r="U23" i="6"/>
  <c r="R24" i="6"/>
  <c r="U24" i="6"/>
  <c r="R25" i="6"/>
  <c r="U25" i="6"/>
  <c r="R26" i="6"/>
  <c r="U26" i="6"/>
  <c r="R27" i="6"/>
  <c r="U27" i="6"/>
  <c r="R28" i="6"/>
  <c r="U28" i="6"/>
  <c r="R29" i="6"/>
  <c r="U29" i="6"/>
  <c r="R30" i="6"/>
  <c r="U30" i="6"/>
  <c r="R31" i="6"/>
  <c r="U31" i="6"/>
  <c r="R32" i="6"/>
  <c r="U32" i="6"/>
  <c r="R33" i="6"/>
  <c r="U33" i="6"/>
  <c r="R34" i="6"/>
  <c r="U34" i="6"/>
  <c r="R35" i="6"/>
  <c r="U35" i="6"/>
  <c r="R36" i="6"/>
  <c r="U36" i="6"/>
  <c r="R37" i="6"/>
  <c r="U37" i="6"/>
  <c r="R38" i="6"/>
  <c r="U38" i="6"/>
  <c r="R39" i="6"/>
  <c r="U39" i="6"/>
  <c r="R40" i="6"/>
  <c r="U40" i="6"/>
  <c r="R41" i="6"/>
  <c r="U41" i="6"/>
  <c r="R42" i="6"/>
  <c r="U42" i="6"/>
  <c r="R43" i="6"/>
  <c r="U43" i="6"/>
  <c r="R44" i="6"/>
  <c r="U44" i="6"/>
  <c r="R45" i="6"/>
  <c r="U45" i="6"/>
  <c r="R46" i="6"/>
  <c r="U46" i="6"/>
  <c r="R47" i="6"/>
  <c r="U47" i="6"/>
  <c r="R48" i="6"/>
  <c r="U48" i="6"/>
  <c r="R49" i="6"/>
  <c r="U49" i="6"/>
  <c r="R50" i="6"/>
  <c r="U50" i="6"/>
  <c r="R51" i="6"/>
  <c r="U51" i="6"/>
  <c r="R52" i="6"/>
  <c r="U52" i="6"/>
  <c r="R53" i="6"/>
  <c r="U53" i="6"/>
  <c r="R54" i="6"/>
  <c r="U54" i="6"/>
  <c r="R55" i="6"/>
  <c r="U55" i="6"/>
  <c r="R56" i="6"/>
  <c r="U56" i="6"/>
  <c r="R57" i="6"/>
  <c r="U57" i="6"/>
  <c r="R58" i="6"/>
  <c r="U58" i="6"/>
  <c r="R59" i="6"/>
  <c r="U59" i="6"/>
  <c r="R60" i="6"/>
  <c r="U60" i="6"/>
  <c r="R61" i="6"/>
  <c r="U61" i="6"/>
  <c r="R62" i="6"/>
  <c r="U62" i="6"/>
  <c r="R63" i="6"/>
  <c r="U63" i="6"/>
  <c r="R64" i="6"/>
  <c r="U64" i="6"/>
  <c r="R65" i="6"/>
  <c r="U65" i="6"/>
  <c r="R66" i="6"/>
  <c r="U66" i="6"/>
  <c r="R67" i="6"/>
  <c r="U67" i="6"/>
  <c r="R68" i="6"/>
  <c r="U68" i="6"/>
  <c r="R69" i="6"/>
  <c r="U69" i="6"/>
  <c r="R70" i="6"/>
  <c r="U70" i="6"/>
  <c r="R71" i="6"/>
  <c r="U71" i="6"/>
  <c r="R72" i="6"/>
  <c r="U72" i="6"/>
  <c r="R73" i="6"/>
  <c r="U73" i="6"/>
  <c r="R74" i="6"/>
  <c r="U74" i="6"/>
  <c r="R75" i="6"/>
  <c r="U75" i="6"/>
  <c r="R76" i="6"/>
  <c r="U76" i="6"/>
  <c r="R77" i="6"/>
  <c r="U77" i="6"/>
  <c r="R78" i="6"/>
  <c r="U78" i="6"/>
  <c r="R79" i="6"/>
  <c r="U79" i="6"/>
  <c r="R80" i="6"/>
  <c r="U80" i="6"/>
  <c r="R81" i="6"/>
  <c r="U81" i="6"/>
  <c r="R82" i="6"/>
  <c r="U82" i="6"/>
  <c r="R83" i="6"/>
  <c r="U83" i="6"/>
  <c r="R84" i="6"/>
  <c r="U84" i="6"/>
  <c r="R85" i="6"/>
  <c r="U85" i="6"/>
  <c r="R86" i="6"/>
  <c r="U86" i="6"/>
  <c r="R87" i="6"/>
  <c r="U87" i="6"/>
  <c r="R88" i="6"/>
  <c r="U88" i="6"/>
  <c r="R89" i="6"/>
  <c r="U89" i="6"/>
  <c r="R90" i="6"/>
  <c r="U90" i="6"/>
  <c r="R91" i="6"/>
  <c r="U91" i="6"/>
  <c r="R92" i="6"/>
  <c r="U92" i="6"/>
  <c r="R93" i="6"/>
  <c r="U93" i="6"/>
  <c r="R94" i="6"/>
  <c r="U94" i="6"/>
  <c r="R95" i="6"/>
  <c r="U95" i="6"/>
  <c r="R96" i="6"/>
  <c r="U96" i="6"/>
  <c r="R97" i="6"/>
  <c r="U97" i="6"/>
  <c r="R98" i="6"/>
  <c r="U98" i="6"/>
  <c r="R99" i="6"/>
  <c r="U99" i="6"/>
  <c r="R100" i="6"/>
  <c r="U100" i="6"/>
  <c r="R101" i="6"/>
  <c r="U101" i="6"/>
  <c r="R102" i="6"/>
  <c r="U102" i="6"/>
  <c r="R103" i="6"/>
  <c r="U103" i="6"/>
  <c r="R104" i="6"/>
  <c r="U104" i="6"/>
  <c r="R105" i="6"/>
  <c r="U105" i="6"/>
  <c r="R106" i="6"/>
  <c r="U106" i="6"/>
  <c r="R107" i="6"/>
  <c r="U107" i="6"/>
  <c r="R108" i="6"/>
  <c r="U108" i="6"/>
  <c r="R109" i="6"/>
  <c r="U109" i="6"/>
  <c r="R110" i="6"/>
  <c r="U110" i="6"/>
  <c r="R111" i="6"/>
  <c r="U111" i="6"/>
  <c r="R112" i="6"/>
  <c r="U112" i="6"/>
  <c r="R113" i="6"/>
  <c r="U113" i="6"/>
  <c r="R114" i="6"/>
  <c r="U114" i="6"/>
  <c r="R115" i="6"/>
  <c r="U115" i="6"/>
  <c r="R116" i="6"/>
  <c r="U116" i="6"/>
  <c r="R117" i="6"/>
  <c r="U117" i="6"/>
  <c r="R118" i="6"/>
  <c r="U118" i="6"/>
  <c r="R119" i="6"/>
  <c r="U119" i="6"/>
  <c r="R120" i="6"/>
  <c r="U120" i="6"/>
  <c r="R121" i="6"/>
  <c r="U121" i="6"/>
  <c r="R122" i="6"/>
  <c r="U122" i="6"/>
  <c r="R123" i="6"/>
  <c r="U123" i="6"/>
  <c r="R124" i="6"/>
  <c r="U124" i="6"/>
  <c r="R125" i="6"/>
  <c r="U125" i="6"/>
  <c r="R126" i="6"/>
  <c r="U126" i="6"/>
  <c r="R127" i="6"/>
  <c r="U127" i="6"/>
  <c r="R128" i="6"/>
  <c r="U128" i="6"/>
  <c r="R129" i="6"/>
  <c r="U129" i="6"/>
  <c r="R130" i="6"/>
  <c r="U130" i="6"/>
  <c r="R131" i="6"/>
  <c r="U131" i="6"/>
  <c r="R132" i="6"/>
  <c r="U132" i="6"/>
  <c r="R133" i="6"/>
  <c r="U133" i="6"/>
  <c r="R134" i="6"/>
  <c r="U134" i="6"/>
  <c r="R135" i="6"/>
  <c r="U135" i="6"/>
  <c r="R136" i="6"/>
  <c r="U136" i="6"/>
  <c r="R137" i="6"/>
  <c r="U137" i="6"/>
  <c r="R138" i="6"/>
  <c r="U138" i="6"/>
  <c r="R139" i="6"/>
  <c r="U139" i="6"/>
  <c r="R140" i="6"/>
  <c r="U140" i="6"/>
  <c r="R141" i="6"/>
  <c r="U141" i="6"/>
  <c r="R142" i="6"/>
  <c r="U142" i="6"/>
  <c r="R143" i="6"/>
  <c r="U143" i="6"/>
  <c r="R144" i="6"/>
  <c r="U144" i="6"/>
  <c r="R145" i="6"/>
  <c r="U145" i="6"/>
  <c r="R146" i="6"/>
  <c r="U146" i="6"/>
  <c r="R147" i="6"/>
  <c r="U147" i="6"/>
  <c r="R148" i="6"/>
  <c r="U148" i="6"/>
  <c r="R149" i="6"/>
  <c r="U149" i="6"/>
  <c r="R150" i="6"/>
  <c r="U150" i="6"/>
  <c r="R151" i="6"/>
  <c r="U151" i="6"/>
  <c r="R152" i="6"/>
  <c r="U152" i="6"/>
  <c r="R154" i="6"/>
  <c r="U154" i="6"/>
  <c r="N18" i="6"/>
  <c r="O18" i="6"/>
  <c r="P18" i="6"/>
  <c r="Q18" i="6" s="1"/>
  <c r="N19" i="6"/>
  <c r="O19" i="6"/>
  <c r="P19" i="6"/>
  <c r="Q19" i="6" s="1"/>
  <c r="N20" i="6"/>
  <c r="O20" i="6"/>
  <c r="P20" i="6"/>
  <c r="Q20" i="6" s="1"/>
  <c r="N21" i="6"/>
  <c r="O21" i="6"/>
  <c r="P21" i="6"/>
  <c r="Q21" i="6" s="1"/>
  <c r="N22" i="6"/>
  <c r="O22" i="6"/>
  <c r="P22" i="6"/>
  <c r="Q22" i="6" s="1"/>
  <c r="N23" i="6"/>
  <c r="O23" i="6"/>
  <c r="P23" i="6"/>
  <c r="Q23" i="6" s="1"/>
  <c r="N24" i="6"/>
  <c r="O24" i="6"/>
  <c r="P24" i="6"/>
  <c r="Q24" i="6" s="1"/>
  <c r="N25" i="6"/>
  <c r="O25" i="6"/>
  <c r="P25" i="6"/>
  <c r="Q25" i="6" s="1"/>
  <c r="N26" i="6"/>
  <c r="O26" i="6"/>
  <c r="P26" i="6"/>
  <c r="Q26" i="6" s="1"/>
  <c r="N27" i="6"/>
  <c r="O27" i="6"/>
  <c r="P27" i="6"/>
  <c r="Q27" i="6" s="1"/>
  <c r="N28" i="6"/>
  <c r="O28" i="6"/>
  <c r="P28" i="6"/>
  <c r="Q28" i="6" s="1"/>
  <c r="N29" i="6"/>
  <c r="O29" i="6"/>
  <c r="P29" i="6"/>
  <c r="Q29" i="6" s="1"/>
  <c r="N30" i="6"/>
  <c r="O30" i="6"/>
  <c r="P30" i="6"/>
  <c r="Q30" i="6" s="1"/>
  <c r="N31" i="6"/>
  <c r="O31" i="6"/>
  <c r="P31" i="6"/>
  <c r="Q31" i="6" s="1"/>
  <c r="N32" i="6"/>
  <c r="O32" i="6"/>
  <c r="P32" i="6"/>
  <c r="Q32" i="6" s="1"/>
  <c r="N33" i="6"/>
  <c r="O33" i="6"/>
  <c r="P33" i="6"/>
  <c r="Q33" i="6" s="1"/>
  <c r="N34" i="6"/>
  <c r="O34" i="6"/>
  <c r="P34" i="6"/>
  <c r="Q34" i="6" s="1"/>
  <c r="N35" i="6"/>
  <c r="O35" i="6"/>
  <c r="P35" i="6"/>
  <c r="Q35" i="6" s="1"/>
  <c r="N36" i="6"/>
  <c r="O36" i="6"/>
  <c r="P36" i="6"/>
  <c r="Q36" i="6" s="1"/>
  <c r="N37" i="6"/>
  <c r="O37" i="6"/>
  <c r="P37" i="6"/>
  <c r="Q37" i="6" s="1"/>
  <c r="N38" i="6"/>
  <c r="O38" i="6"/>
  <c r="P38" i="6"/>
  <c r="Q38" i="6" s="1"/>
  <c r="N39" i="6"/>
  <c r="O39" i="6"/>
  <c r="P39" i="6"/>
  <c r="Q39" i="6" s="1"/>
  <c r="N40" i="6"/>
  <c r="O40" i="6"/>
  <c r="P40" i="6"/>
  <c r="Q40" i="6" s="1"/>
  <c r="N41" i="6"/>
  <c r="O41" i="6"/>
  <c r="P41" i="6"/>
  <c r="Q41" i="6" s="1"/>
  <c r="N42" i="6"/>
  <c r="O42" i="6"/>
  <c r="P42" i="6"/>
  <c r="Q42" i="6" s="1"/>
  <c r="N43" i="6"/>
  <c r="O43" i="6"/>
  <c r="P43" i="6"/>
  <c r="Q43" i="6" s="1"/>
  <c r="N44" i="6"/>
  <c r="O44" i="6"/>
  <c r="P44" i="6"/>
  <c r="Q44" i="6" s="1"/>
  <c r="N45" i="6"/>
  <c r="O45" i="6"/>
  <c r="P45" i="6"/>
  <c r="Q45" i="6" s="1"/>
  <c r="N46" i="6"/>
  <c r="O46" i="6"/>
  <c r="P46" i="6"/>
  <c r="Q46" i="6" s="1"/>
  <c r="N47" i="6"/>
  <c r="O47" i="6"/>
  <c r="P47" i="6"/>
  <c r="Q47" i="6" s="1"/>
  <c r="N48" i="6"/>
  <c r="O48" i="6"/>
  <c r="P48" i="6"/>
  <c r="Q48" i="6" s="1"/>
  <c r="N49" i="6"/>
  <c r="O49" i="6"/>
  <c r="P49" i="6"/>
  <c r="Q49" i="6" s="1"/>
  <c r="N50" i="6"/>
  <c r="O50" i="6"/>
  <c r="P50" i="6"/>
  <c r="Q50" i="6" s="1"/>
  <c r="N51" i="6"/>
  <c r="O51" i="6"/>
  <c r="P51" i="6"/>
  <c r="Q51" i="6" s="1"/>
  <c r="N52" i="6"/>
  <c r="O52" i="6"/>
  <c r="P52" i="6"/>
  <c r="Q52" i="6" s="1"/>
  <c r="N53" i="6"/>
  <c r="O53" i="6"/>
  <c r="P53" i="6"/>
  <c r="Q53" i="6" s="1"/>
  <c r="N54" i="6"/>
  <c r="O54" i="6"/>
  <c r="P54" i="6"/>
  <c r="Q54" i="6" s="1"/>
  <c r="N55" i="6"/>
  <c r="O55" i="6"/>
  <c r="P55" i="6"/>
  <c r="Q55" i="6" s="1"/>
  <c r="N56" i="6"/>
  <c r="O56" i="6"/>
  <c r="P56" i="6"/>
  <c r="Q56" i="6" s="1"/>
  <c r="N57" i="6"/>
  <c r="O57" i="6"/>
  <c r="P57" i="6"/>
  <c r="Q57" i="6" s="1"/>
  <c r="N58" i="6"/>
  <c r="O58" i="6"/>
  <c r="P58" i="6"/>
  <c r="Q58" i="6" s="1"/>
  <c r="N59" i="6"/>
  <c r="O59" i="6"/>
  <c r="P59" i="6"/>
  <c r="Q59" i="6" s="1"/>
  <c r="N60" i="6"/>
  <c r="O60" i="6"/>
  <c r="P60" i="6"/>
  <c r="Q60" i="6" s="1"/>
  <c r="N61" i="6"/>
  <c r="O61" i="6"/>
  <c r="P61" i="6"/>
  <c r="Q61" i="6" s="1"/>
  <c r="N62" i="6"/>
  <c r="O62" i="6"/>
  <c r="P62" i="6"/>
  <c r="Q62" i="6" s="1"/>
  <c r="N63" i="6"/>
  <c r="O63" i="6"/>
  <c r="P63" i="6"/>
  <c r="Q63" i="6" s="1"/>
  <c r="N64" i="6"/>
  <c r="O64" i="6"/>
  <c r="P64" i="6"/>
  <c r="Q64" i="6" s="1"/>
  <c r="N65" i="6"/>
  <c r="O65" i="6"/>
  <c r="P65" i="6"/>
  <c r="Q65" i="6" s="1"/>
  <c r="N66" i="6"/>
  <c r="O66" i="6"/>
  <c r="P66" i="6"/>
  <c r="Q66" i="6" s="1"/>
  <c r="N67" i="6"/>
  <c r="O67" i="6"/>
  <c r="P67" i="6"/>
  <c r="Q67" i="6" s="1"/>
  <c r="N68" i="6"/>
  <c r="O68" i="6"/>
  <c r="P68" i="6"/>
  <c r="Q68" i="6" s="1"/>
  <c r="N69" i="6"/>
  <c r="O69" i="6"/>
  <c r="P69" i="6"/>
  <c r="Q69" i="6" s="1"/>
  <c r="N70" i="6"/>
  <c r="O70" i="6"/>
  <c r="P70" i="6"/>
  <c r="Q70" i="6" s="1"/>
  <c r="N71" i="6"/>
  <c r="O71" i="6"/>
  <c r="P71" i="6"/>
  <c r="Q71" i="6" s="1"/>
  <c r="N72" i="6"/>
  <c r="O72" i="6"/>
  <c r="P72" i="6"/>
  <c r="Q72" i="6" s="1"/>
  <c r="N73" i="6"/>
  <c r="O73" i="6"/>
  <c r="P73" i="6"/>
  <c r="Q73" i="6" s="1"/>
  <c r="N74" i="6"/>
  <c r="O74" i="6"/>
  <c r="P74" i="6"/>
  <c r="Q74" i="6" s="1"/>
  <c r="N75" i="6"/>
  <c r="O75" i="6"/>
  <c r="P75" i="6"/>
  <c r="Q75" i="6" s="1"/>
  <c r="N76" i="6"/>
  <c r="O76" i="6"/>
  <c r="P76" i="6"/>
  <c r="Q76" i="6" s="1"/>
  <c r="N77" i="6"/>
  <c r="O77" i="6"/>
  <c r="P77" i="6"/>
  <c r="Q77" i="6" s="1"/>
  <c r="N78" i="6"/>
  <c r="O78" i="6"/>
  <c r="P78" i="6"/>
  <c r="Q78" i="6" s="1"/>
  <c r="N79" i="6"/>
  <c r="O79" i="6"/>
  <c r="P79" i="6"/>
  <c r="Q79" i="6" s="1"/>
  <c r="N80" i="6"/>
  <c r="O80" i="6"/>
  <c r="P80" i="6"/>
  <c r="Q80" i="6" s="1"/>
  <c r="N81" i="6"/>
  <c r="O81" i="6"/>
  <c r="P81" i="6"/>
  <c r="Q81" i="6" s="1"/>
  <c r="N82" i="6"/>
  <c r="O82" i="6"/>
  <c r="P82" i="6"/>
  <c r="Q82" i="6" s="1"/>
  <c r="N83" i="6"/>
  <c r="O83" i="6"/>
  <c r="P83" i="6"/>
  <c r="Q83" i="6" s="1"/>
  <c r="N84" i="6"/>
  <c r="O84" i="6"/>
  <c r="P84" i="6"/>
  <c r="Q84" i="6" s="1"/>
  <c r="N85" i="6"/>
  <c r="O85" i="6"/>
  <c r="P85" i="6"/>
  <c r="Q85" i="6" s="1"/>
  <c r="N86" i="6"/>
  <c r="O86" i="6"/>
  <c r="P86" i="6"/>
  <c r="Q86" i="6" s="1"/>
  <c r="N87" i="6"/>
  <c r="O87" i="6"/>
  <c r="P87" i="6"/>
  <c r="Q87" i="6" s="1"/>
  <c r="N88" i="6"/>
  <c r="O88" i="6"/>
  <c r="P88" i="6"/>
  <c r="Q88" i="6" s="1"/>
  <c r="N89" i="6"/>
  <c r="O89" i="6"/>
  <c r="P89" i="6"/>
  <c r="Q89" i="6" s="1"/>
  <c r="N90" i="6"/>
  <c r="O90" i="6"/>
  <c r="P90" i="6"/>
  <c r="Q90" i="6" s="1"/>
  <c r="N91" i="6"/>
  <c r="O91" i="6"/>
  <c r="P91" i="6"/>
  <c r="Q91" i="6" s="1"/>
  <c r="N92" i="6"/>
  <c r="O92" i="6"/>
  <c r="P92" i="6"/>
  <c r="Q92" i="6" s="1"/>
  <c r="N93" i="6"/>
  <c r="O93" i="6"/>
  <c r="P93" i="6"/>
  <c r="Q93" i="6" s="1"/>
  <c r="N94" i="6"/>
  <c r="O94" i="6"/>
  <c r="P94" i="6"/>
  <c r="Q94" i="6" s="1"/>
  <c r="N95" i="6"/>
  <c r="O95" i="6"/>
  <c r="P95" i="6"/>
  <c r="Q95" i="6" s="1"/>
  <c r="N96" i="6"/>
  <c r="O96" i="6"/>
  <c r="P96" i="6"/>
  <c r="Q96" i="6" s="1"/>
  <c r="N97" i="6"/>
  <c r="O97" i="6"/>
  <c r="P97" i="6"/>
  <c r="Q97" i="6" s="1"/>
  <c r="N98" i="6"/>
  <c r="O98" i="6"/>
  <c r="P98" i="6"/>
  <c r="Q98" i="6" s="1"/>
  <c r="N99" i="6"/>
  <c r="O99" i="6"/>
  <c r="P99" i="6"/>
  <c r="Q99" i="6" s="1"/>
  <c r="N100" i="6"/>
  <c r="O100" i="6"/>
  <c r="P100" i="6"/>
  <c r="Q100" i="6" s="1"/>
  <c r="N101" i="6"/>
  <c r="O101" i="6"/>
  <c r="P101" i="6"/>
  <c r="Q101" i="6" s="1"/>
  <c r="N102" i="6"/>
  <c r="O102" i="6"/>
  <c r="P102" i="6"/>
  <c r="Q102" i="6" s="1"/>
  <c r="N103" i="6"/>
  <c r="O103" i="6"/>
  <c r="P103" i="6"/>
  <c r="Q103" i="6" s="1"/>
  <c r="N104" i="6"/>
  <c r="O104" i="6"/>
  <c r="P104" i="6"/>
  <c r="Q104" i="6" s="1"/>
  <c r="N105" i="6"/>
  <c r="O105" i="6"/>
  <c r="P105" i="6"/>
  <c r="Q105" i="6" s="1"/>
  <c r="N106" i="6"/>
  <c r="O106" i="6"/>
  <c r="P106" i="6"/>
  <c r="Q106" i="6" s="1"/>
  <c r="N107" i="6"/>
  <c r="O107" i="6"/>
  <c r="P107" i="6"/>
  <c r="Q107" i="6" s="1"/>
  <c r="N108" i="6"/>
  <c r="O108" i="6"/>
  <c r="P108" i="6"/>
  <c r="Q108" i="6" s="1"/>
  <c r="N109" i="6"/>
  <c r="O109" i="6"/>
  <c r="P109" i="6"/>
  <c r="Q109" i="6" s="1"/>
  <c r="N110" i="6"/>
  <c r="O110" i="6"/>
  <c r="P110" i="6"/>
  <c r="Q110" i="6" s="1"/>
  <c r="N111" i="6"/>
  <c r="O111" i="6"/>
  <c r="P111" i="6"/>
  <c r="Q111" i="6" s="1"/>
  <c r="N112" i="6"/>
  <c r="O112" i="6"/>
  <c r="P112" i="6"/>
  <c r="Q112" i="6" s="1"/>
  <c r="N113" i="6"/>
  <c r="O113" i="6"/>
  <c r="P113" i="6"/>
  <c r="Q113" i="6" s="1"/>
  <c r="N114" i="6"/>
  <c r="O114" i="6"/>
  <c r="P114" i="6"/>
  <c r="Q114" i="6" s="1"/>
  <c r="N115" i="6"/>
  <c r="O115" i="6"/>
  <c r="P115" i="6"/>
  <c r="Q115" i="6" s="1"/>
  <c r="N116" i="6"/>
  <c r="O116" i="6"/>
  <c r="P116" i="6"/>
  <c r="Q116" i="6" s="1"/>
  <c r="N117" i="6"/>
  <c r="O117" i="6"/>
  <c r="P117" i="6"/>
  <c r="Q117" i="6" s="1"/>
  <c r="N118" i="6"/>
  <c r="O118" i="6"/>
  <c r="P118" i="6"/>
  <c r="Q118" i="6" s="1"/>
  <c r="N119" i="6"/>
  <c r="O119" i="6"/>
  <c r="P119" i="6"/>
  <c r="Q119" i="6" s="1"/>
  <c r="N120" i="6"/>
  <c r="O120" i="6"/>
  <c r="P120" i="6"/>
  <c r="Q120" i="6" s="1"/>
  <c r="N121" i="6"/>
  <c r="O121" i="6"/>
  <c r="P121" i="6"/>
  <c r="Q121" i="6" s="1"/>
  <c r="N122" i="6"/>
  <c r="O122" i="6"/>
  <c r="P122" i="6"/>
  <c r="Q122" i="6" s="1"/>
  <c r="N123" i="6"/>
  <c r="O123" i="6"/>
  <c r="P123" i="6"/>
  <c r="Q123" i="6" s="1"/>
  <c r="N124" i="6"/>
  <c r="O124" i="6"/>
  <c r="P124" i="6"/>
  <c r="Q124" i="6" s="1"/>
  <c r="N125" i="6"/>
  <c r="O125" i="6"/>
  <c r="P125" i="6"/>
  <c r="Q125" i="6" s="1"/>
  <c r="N126" i="6"/>
  <c r="O126" i="6"/>
  <c r="P126" i="6"/>
  <c r="Q126" i="6" s="1"/>
  <c r="N127" i="6"/>
  <c r="O127" i="6"/>
  <c r="P127" i="6"/>
  <c r="Q127" i="6" s="1"/>
  <c r="N128" i="6"/>
  <c r="O128" i="6"/>
  <c r="P128" i="6"/>
  <c r="Q128" i="6" s="1"/>
  <c r="N129" i="6"/>
  <c r="O129" i="6"/>
  <c r="P129" i="6"/>
  <c r="Q129" i="6" s="1"/>
  <c r="N130" i="6"/>
  <c r="O130" i="6"/>
  <c r="P130" i="6"/>
  <c r="Q130" i="6" s="1"/>
  <c r="N131" i="6"/>
  <c r="O131" i="6"/>
  <c r="P131" i="6"/>
  <c r="Q131" i="6" s="1"/>
  <c r="N132" i="6"/>
  <c r="O132" i="6"/>
  <c r="P132" i="6"/>
  <c r="Q132" i="6" s="1"/>
  <c r="N133" i="6"/>
  <c r="O133" i="6"/>
  <c r="P133" i="6"/>
  <c r="Q133" i="6" s="1"/>
  <c r="N134" i="6"/>
  <c r="O134" i="6"/>
  <c r="P134" i="6"/>
  <c r="Q134" i="6" s="1"/>
  <c r="N135" i="6"/>
  <c r="O135" i="6"/>
  <c r="P135" i="6"/>
  <c r="Q135" i="6" s="1"/>
  <c r="N136" i="6"/>
  <c r="O136" i="6"/>
  <c r="P136" i="6"/>
  <c r="Q136" i="6" s="1"/>
  <c r="N137" i="6"/>
  <c r="O137" i="6"/>
  <c r="P137" i="6"/>
  <c r="Q137" i="6" s="1"/>
  <c r="N138" i="6"/>
  <c r="O138" i="6"/>
  <c r="P138" i="6"/>
  <c r="Q138" i="6" s="1"/>
  <c r="N139" i="6"/>
  <c r="O139" i="6"/>
  <c r="P139" i="6"/>
  <c r="Q139" i="6" s="1"/>
  <c r="N140" i="6"/>
  <c r="O140" i="6"/>
  <c r="P140" i="6"/>
  <c r="Q140" i="6" s="1"/>
  <c r="N141" i="6"/>
  <c r="O141" i="6"/>
  <c r="P141" i="6"/>
  <c r="Q141" i="6" s="1"/>
  <c r="N142" i="6"/>
  <c r="O142" i="6"/>
  <c r="P142" i="6"/>
  <c r="Q142" i="6" s="1"/>
  <c r="N143" i="6"/>
  <c r="O143" i="6"/>
  <c r="P143" i="6"/>
  <c r="Q143" i="6" s="1"/>
  <c r="N144" i="6"/>
  <c r="O144" i="6"/>
  <c r="P144" i="6"/>
  <c r="Q144" i="6" s="1"/>
  <c r="N145" i="6"/>
  <c r="O145" i="6"/>
  <c r="P145" i="6"/>
  <c r="Q145" i="6" s="1"/>
  <c r="N146" i="6"/>
  <c r="O146" i="6"/>
  <c r="P146" i="6"/>
  <c r="Q146" i="6" s="1"/>
  <c r="N147" i="6"/>
  <c r="O147" i="6"/>
  <c r="P147" i="6"/>
  <c r="Q147" i="6" s="1"/>
  <c r="N148" i="6"/>
  <c r="O148" i="6"/>
  <c r="P148" i="6"/>
  <c r="Q148" i="6" s="1"/>
  <c r="N149" i="6"/>
  <c r="O149" i="6"/>
  <c r="P149" i="6"/>
  <c r="Q149" i="6" s="1"/>
  <c r="N150" i="6"/>
  <c r="O150" i="6"/>
  <c r="P150" i="6"/>
  <c r="Q150" i="6" s="1"/>
  <c r="N151" i="6"/>
  <c r="O151" i="6"/>
  <c r="P151" i="6"/>
  <c r="Q151" i="6" s="1"/>
  <c r="N152" i="6"/>
  <c r="O152" i="6"/>
  <c r="P152" i="6"/>
  <c r="Q152" i="6" s="1"/>
  <c r="N154" i="6"/>
  <c r="O154" i="6"/>
  <c r="P154" i="6"/>
  <c r="Q154" i="6" s="1"/>
  <c r="Q503" i="5" l="1"/>
  <c r="R503" i="5"/>
  <c r="Q19" i="5"/>
  <c r="R19" i="5"/>
  <c r="Q20" i="5"/>
  <c r="R20" i="5"/>
  <c r="Q21" i="5"/>
  <c r="R21" i="5"/>
  <c r="Q22" i="5"/>
  <c r="R22" i="5"/>
  <c r="Q23" i="5"/>
  <c r="O23" i="5" s="1"/>
  <c r="R23" i="5"/>
  <c r="Q24" i="5"/>
  <c r="R24" i="5"/>
  <c r="Q25" i="5"/>
  <c r="R25" i="5"/>
  <c r="Q26" i="5"/>
  <c r="R26" i="5"/>
  <c r="Q27" i="5"/>
  <c r="R27" i="5"/>
  <c r="Q28" i="5"/>
  <c r="R28" i="5"/>
  <c r="Q29" i="5"/>
  <c r="O29" i="5" s="1"/>
  <c r="R29" i="5"/>
  <c r="Q30" i="5"/>
  <c r="R30" i="5"/>
  <c r="Q31" i="5"/>
  <c r="R31" i="5"/>
  <c r="Q32" i="5"/>
  <c r="R32" i="5"/>
  <c r="Q33" i="5"/>
  <c r="R33" i="5"/>
  <c r="Q34" i="5"/>
  <c r="R34" i="5"/>
  <c r="Q35" i="5"/>
  <c r="O35" i="5" s="1"/>
  <c r="R35" i="5"/>
  <c r="Q36" i="5"/>
  <c r="R36" i="5"/>
  <c r="Q37" i="5"/>
  <c r="R37" i="5"/>
  <c r="Q38" i="5"/>
  <c r="R38" i="5"/>
  <c r="Q39" i="5"/>
  <c r="R39" i="5"/>
  <c r="Q40" i="5"/>
  <c r="R40" i="5"/>
  <c r="Q41" i="5"/>
  <c r="O41" i="5" s="1"/>
  <c r="R41" i="5"/>
  <c r="Q42" i="5"/>
  <c r="R42" i="5"/>
  <c r="Q43" i="5"/>
  <c r="R43" i="5"/>
  <c r="Q44" i="5"/>
  <c r="R44" i="5"/>
  <c r="Q45" i="5"/>
  <c r="R45" i="5"/>
  <c r="Q46" i="5"/>
  <c r="R46" i="5"/>
  <c r="Q47" i="5"/>
  <c r="O47" i="5" s="1"/>
  <c r="R47" i="5"/>
  <c r="Q48" i="5"/>
  <c r="R48" i="5"/>
  <c r="Q49" i="5"/>
  <c r="R49" i="5"/>
  <c r="Q50" i="5"/>
  <c r="R50" i="5"/>
  <c r="Q51" i="5"/>
  <c r="R51" i="5"/>
  <c r="Q52" i="5"/>
  <c r="R52" i="5"/>
  <c r="Q53" i="5"/>
  <c r="O53" i="5" s="1"/>
  <c r="R53" i="5"/>
  <c r="Q54" i="5"/>
  <c r="R54" i="5"/>
  <c r="Q55" i="5"/>
  <c r="R55" i="5"/>
  <c r="Q56" i="5"/>
  <c r="R56" i="5"/>
  <c r="Q57" i="5"/>
  <c r="R57" i="5"/>
  <c r="Q58" i="5"/>
  <c r="R58" i="5"/>
  <c r="Q59" i="5"/>
  <c r="O59" i="5" s="1"/>
  <c r="R59" i="5"/>
  <c r="Q60" i="5"/>
  <c r="R60" i="5"/>
  <c r="Q61" i="5"/>
  <c r="R61" i="5"/>
  <c r="Q62" i="5"/>
  <c r="R62" i="5"/>
  <c r="Q63" i="5"/>
  <c r="R63" i="5"/>
  <c r="Q64" i="5"/>
  <c r="R64" i="5"/>
  <c r="Q65" i="5"/>
  <c r="O65" i="5" s="1"/>
  <c r="R65" i="5"/>
  <c r="Q66" i="5"/>
  <c r="R66" i="5"/>
  <c r="Q67" i="5"/>
  <c r="R67" i="5"/>
  <c r="Q68" i="5"/>
  <c r="R68" i="5"/>
  <c r="Q69" i="5"/>
  <c r="R69" i="5"/>
  <c r="Q70" i="5"/>
  <c r="R70" i="5"/>
  <c r="Q71" i="5"/>
  <c r="O71" i="5" s="1"/>
  <c r="R71" i="5"/>
  <c r="Q72" i="5"/>
  <c r="R72" i="5"/>
  <c r="Q73" i="5"/>
  <c r="R73" i="5"/>
  <c r="Q74" i="5"/>
  <c r="R74" i="5"/>
  <c r="Q75" i="5"/>
  <c r="R75" i="5"/>
  <c r="Q76" i="5"/>
  <c r="R76" i="5"/>
  <c r="Q77" i="5"/>
  <c r="O77" i="5" s="1"/>
  <c r="R77" i="5"/>
  <c r="Q78" i="5"/>
  <c r="R78" i="5"/>
  <c r="Q79" i="5"/>
  <c r="R79" i="5"/>
  <c r="Q80" i="5"/>
  <c r="R80" i="5"/>
  <c r="Q81" i="5"/>
  <c r="R81" i="5"/>
  <c r="Q82" i="5"/>
  <c r="R82" i="5"/>
  <c r="Q83" i="5"/>
  <c r="O83" i="5" s="1"/>
  <c r="R83" i="5"/>
  <c r="Q84" i="5"/>
  <c r="R84" i="5"/>
  <c r="Q85" i="5"/>
  <c r="R85" i="5"/>
  <c r="Q86" i="5"/>
  <c r="R86" i="5"/>
  <c r="Q87" i="5"/>
  <c r="R87" i="5"/>
  <c r="Q88" i="5"/>
  <c r="R88" i="5"/>
  <c r="Q89" i="5"/>
  <c r="O89" i="5" s="1"/>
  <c r="R89" i="5"/>
  <c r="Q90" i="5"/>
  <c r="R90" i="5"/>
  <c r="Q91" i="5"/>
  <c r="R91" i="5"/>
  <c r="Q92" i="5"/>
  <c r="R92" i="5"/>
  <c r="Q93" i="5"/>
  <c r="R93" i="5"/>
  <c r="Q94" i="5"/>
  <c r="R94" i="5"/>
  <c r="Q95" i="5"/>
  <c r="O95" i="5" s="1"/>
  <c r="R95" i="5"/>
  <c r="Q96" i="5"/>
  <c r="R96" i="5"/>
  <c r="Q97" i="5"/>
  <c r="R97" i="5"/>
  <c r="Q98" i="5"/>
  <c r="R98" i="5"/>
  <c r="Q99" i="5"/>
  <c r="R99" i="5"/>
  <c r="Q100" i="5"/>
  <c r="R100" i="5"/>
  <c r="Q101" i="5"/>
  <c r="O101" i="5" s="1"/>
  <c r="R101" i="5"/>
  <c r="Q102" i="5"/>
  <c r="R102" i="5"/>
  <c r="Q103" i="5"/>
  <c r="R103" i="5"/>
  <c r="Q104" i="5"/>
  <c r="R104" i="5"/>
  <c r="Q105" i="5"/>
  <c r="R105" i="5"/>
  <c r="Q106" i="5"/>
  <c r="R106" i="5"/>
  <c r="Q107" i="5"/>
  <c r="O107" i="5" s="1"/>
  <c r="R107" i="5"/>
  <c r="Q108" i="5"/>
  <c r="R108" i="5"/>
  <c r="Q109" i="5"/>
  <c r="R109" i="5"/>
  <c r="Q110" i="5"/>
  <c r="R110" i="5"/>
  <c r="Q111" i="5"/>
  <c r="R111" i="5"/>
  <c r="Q112" i="5"/>
  <c r="R112" i="5"/>
  <c r="Q113" i="5"/>
  <c r="O113" i="5" s="1"/>
  <c r="R113" i="5"/>
  <c r="Q114" i="5"/>
  <c r="R114" i="5"/>
  <c r="Q115" i="5"/>
  <c r="R115" i="5"/>
  <c r="Q116" i="5"/>
  <c r="R116" i="5"/>
  <c r="Q117" i="5"/>
  <c r="R117" i="5"/>
  <c r="Q118" i="5"/>
  <c r="R118" i="5"/>
  <c r="Q119" i="5"/>
  <c r="O119" i="5" s="1"/>
  <c r="R119" i="5"/>
  <c r="Q120" i="5"/>
  <c r="R120" i="5"/>
  <c r="Q121" i="5"/>
  <c r="R121" i="5"/>
  <c r="Q122" i="5"/>
  <c r="R122" i="5"/>
  <c r="Q123" i="5"/>
  <c r="R123" i="5"/>
  <c r="Q124" i="5"/>
  <c r="R124" i="5"/>
  <c r="Q125" i="5"/>
  <c r="O125" i="5" s="1"/>
  <c r="R125" i="5"/>
  <c r="Q126" i="5"/>
  <c r="R126" i="5"/>
  <c r="Q127" i="5"/>
  <c r="R127" i="5"/>
  <c r="Q128" i="5"/>
  <c r="R128" i="5"/>
  <c r="Q129" i="5"/>
  <c r="R129" i="5"/>
  <c r="Q130" i="5"/>
  <c r="R130" i="5"/>
  <c r="Q131" i="5"/>
  <c r="O131" i="5" s="1"/>
  <c r="R131" i="5"/>
  <c r="Q132" i="5"/>
  <c r="R132" i="5"/>
  <c r="Q133" i="5"/>
  <c r="R133" i="5"/>
  <c r="Q134" i="5"/>
  <c r="R134" i="5"/>
  <c r="Q135" i="5"/>
  <c r="R135" i="5"/>
  <c r="Q136" i="5"/>
  <c r="R136" i="5"/>
  <c r="Q137" i="5"/>
  <c r="O137" i="5" s="1"/>
  <c r="R137" i="5"/>
  <c r="Q138" i="5"/>
  <c r="R138" i="5"/>
  <c r="Q139" i="5"/>
  <c r="R139" i="5"/>
  <c r="Q140" i="5"/>
  <c r="R140" i="5"/>
  <c r="Q141" i="5"/>
  <c r="R141" i="5"/>
  <c r="Q142" i="5"/>
  <c r="R142" i="5"/>
  <c r="Q143" i="5"/>
  <c r="O143" i="5" s="1"/>
  <c r="R143" i="5"/>
  <c r="Q144" i="5"/>
  <c r="R144" i="5"/>
  <c r="Q145" i="5"/>
  <c r="R145" i="5"/>
  <c r="Q146" i="5"/>
  <c r="R146" i="5"/>
  <c r="Q147" i="5"/>
  <c r="R147" i="5"/>
  <c r="Q148" i="5"/>
  <c r="R148" i="5"/>
  <c r="Q149" i="5"/>
  <c r="O149" i="5" s="1"/>
  <c r="R149" i="5"/>
  <c r="Q150" i="5"/>
  <c r="R150" i="5"/>
  <c r="Q151" i="5"/>
  <c r="R151" i="5"/>
  <c r="Q152" i="5"/>
  <c r="R152" i="5"/>
  <c r="Q153" i="5"/>
  <c r="R153" i="5"/>
  <c r="Q154" i="5"/>
  <c r="R154" i="5"/>
  <c r="Q155" i="5"/>
  <c r="O155" i="5" s="1"/>
  <c r="R155" i="5"/>
  <c r="Q156" i="5"/>
  <c r="R156" i="5"/>
  <c r="Q157" i="5"/>
  <c r="R157" i="5"/>
  <c r="Q158" i="5"/>
  <c r="R158" i="5"/>
  <c r="Q159" i="5"/>
  <c r="R159" i="5"/>
  <c r="Q160" i="5"/>
  <c r="R160" i="5"/>
  <c r="Q161" i="5"/>
  <c r="O161" i="5" s="1"/>
  <c r="R161" i="5"/>
  <c r="Q162" i="5"/>
  <c r="R162" i="5"/>
  <c r="Q163" i="5"/>
  <c r="R163" i="5"/>
  <c r="Q164" i="5"/>
  <c r="R164" i="5"/>
  <c r="Q165" i="5"/>
  <c r="R165" i="5"/>
  <c r="Q166" i="5"/>
  <c r="R166" i="5"/>
  <c r="Q167" i="5"/>
  <c r="O167" i="5" s="1"/>
  <c r="R167" i="5"/>
  <c r="Q168" i="5"/>
  <c r="R168" i="5"/>
  <c r="Q169" i="5"/>
  <c r="R169" i="5"/>
  <c r="Q170" i="5"/>
  <c r="R170" i="5"/>
  <c r="Q171" i="5"/>
  <c r="R171" i="5"/>
  <c r="Q172" i="5"/>
  <c r="R172" i="5"/>
  <c r="Q173" i="5"/>
  <c r="O173" i="5" s="1"/>
  <c r="R173" i="5"/>
  <c r="Q174" i="5"/>
  <c r="R174" i="5"/>
  <c r="Q175" i="5"/>
  <c r="R175" i="5"/>
  <c r="Q176" i="5"/>
  <c r="R176" i="5"/>
  <c r="Q177" i="5"/>
  <c r="R177" i="5"/>
  <c r="Q178" i="5"/>
  <c r="R178" i="5"/>
  <c r="Q179" i="5"/>
  <c r="O179" i="5" s="1"/>
  <c r="R179" i="5"/>
  <c r="Q180" i="5"/>
  <c r="R180" i="5"/>
  <c r="Q181" i="5"/>
  <c r="R181" i="5"/>
  <c r="Q182" i="5"/>
  <c r="R182" i="5"/>
  <c r="Q183" i="5"/>
  <c r="R183" i="5"/>
  <c r="Q184" i="5"/>
  <c r="R184" i="5"/>
  <c r="Q185" i="5"/>
  <c r="O185" i="5" s="1"/>
  <c r="R185" i="5"/>
  <c r="Q186" i="5"/>
  <c r="R186" i="5"/>
  <c r="Q187" i="5"/>
  <c r="R187" i="5"/>
  <c r="Q188" i="5"/>
  <c r="R188" i="5"/>
  <c r="Q189" i="5"/>
  <c r="R189" i="5"/>
  <c r="Q190" i="5"/>
  <c r="R190" i="5"/>
  <c r="Q191" i="5"/>
  <c r="O191" i="5" s="1"/>
  <c r="R191" i="5"/>
  <c r="Q192" i="5"/>
  <c r="R192" i="5"/>
  <c r="Q193" i="5"/>
  <c r="R193" i="5"/>
  <c r="Q194" i="5"/>
  <c r="R194" i="5"/>
  <c r="Q195" i="5"/>
  <c r="R195" i="5"/>
  <c r="Q196" i="5"/>
  <c r="R196" i="5"/>
  <c r="Q197" i="5"/>
  <c r="O197" i="5" s="1"/>
  <c r="R197" i="5"/>
  <c r="Q198" i="5"/>
  <c r="R198" i="5"/>
  <c r="Q199" i="5"/>
  <c r="R199" i="5"/>
  <c r="Q200" i="5"/>
  <c r="R200" i="5"/>
  <c r="Q201" i="5"/>
  <c r="R201" i="5"/>
  <c r="Q202" i="5"/>
  <c r="R202" i="5"/>
  <c r="Q203" i="5"/>
  <c r="O203" i="5" s="1"/>
  <c r="R203" i="5"/>
  <c r="Q204" i="5"/>
  <c r="R204" i="5"/>
  <c r="Q205" i="5"/>
  <c r="R205" i="5"/>
  <c r="Q206" i="5"/>
  <c r="R206" i="5"/>
  <c r="Q207" i="5"/>
  <c r="R207" i="5"/>
  <c r="Q208" i="5"/>
  <c r="R208" i="5"/>
  <c r="Q209" i="5"/>
  <c r="O209" i="5" s="1"/>
  <c r="R209" i="5"/>
  <c r="Q210" i="5"/>
  <c r="R210" i="5"/>
  <c r="Q211" i="5"/>
  <c r="R211" i="5"/>
  <c r="Q212" i="5"/>
  <c r="R212" i="5"/>
  <c r="Q213" i="5"/>
  <c r="R213" i="5"/>
  <c r="Q214" i="5"/>
  <c r="R214" i="5"/>
  <c r="Q215" i="5"/>
  <c r="O215" i="5" s="1"/>
  <c r="R215" i="5"/>
  <c r="Q216" i="5"/>
  <c r="R216" i="5"/>
  <c r="Q217" i="5"/>
  <c r="R217" i="5"/>
  <c r="Q218" i="5"/>
  <c r="R218" i="5"/>
  <c r="Q219" i="5"/>
  <c r="R219" i="5"/>
  <c r="Q220" i="5"/>
  <c r="R220" i="5"/>
  <c r="Q221" i="5"/>
  <c r="O221" i="5" s="1"/>
  <c r="R221" i="5"/>
  <c r="Q222" i="5"/>
  <c r="R222" i="5"/>
  <c r="Q223" i="5"/>
  <c r="R223" i="5"/>
  <c r="Q224" i="5"/>
  <c r="R224" i="5"/>
  <c r="Q225" i="5"/>
  <c r="R225" i="5"/>
  <c r="Q226" i="5"/>
  <c r="R226" i="5"/>
  <c r="Q227" i="5"/>
  <c r="O227" i="5" s="1"/>
  <c r="R227" i="5"/>
  <c r="Q228" i="5"/>
  <c r="R228" i="5"/>
  <c r="Q229" i="5"/>
  <c r="R229" i="5"/>
  <c r="Q230" i="5"/>
  <c r="R230" i="5"/>
  <c r="Q231" i="5"/>
  <c r="R231" i="5"/>
  <c r="Q232" i="5"/>
  <c r="R232" i="5"/>
  <c r="Q233" i="5"/>
  <c r="O233" i="5" s="1"/>
  <c r="R233" i="5"/>
  <c r="Q234" i="5"/>
  <c r="R234" i="5"/>
  <c r="Q235" i="5"/>
  <c r="R235" i="5"/>
  <c r="Q236" i="5"/>
  <c r="R236" i="5"/>
  <c r="Q237" i="5"/>
  <c r="R237" i="5"/>
  <c r="Q238" i="5"/>
  <c r="R238" i="5"/>
  <c r="Q239" i="5"/>
  <c r="O239" i="5" s="1"/>
  <c r="R239" i="5"/>
  <c r="Q240" i="5"/>
  <c r="R240" i="5"/>
  <c r="Q241" i="5"/>
  <c r="R241" i="5"/>
  <c r="Q242" i="5"/>
  <c r="R242" i="5"/>
  <c r="Q243" i="5"/>
  <c r="R243" i="5"/>
  <c r="Q244" i="5"/>
  <c r="R244" i="5"/>
  <c r="Q245" i="5"/>
  <c r="O245" i="5" s="1"/>
  <c r="R245" i="5"/>
  <c r="Q246" i="5"/>
  <c r="R246" i="5"/>
  <c r="Q247" i="5"/>
  <c r="R247" i="5"/>
  <c r="Q248" i="5"/>
  <c r="R248" i="5"/>
  <c r="Q249" i="5"/>
  <c r="R249" i="5"/>
  <c r="Q250" i="5"/>
  <c r="R250" i="5"/>
  <c r="Q251" i="5"/>
  <c r="O251" i="5" s="1"/>
  <c r="R251" i="5"/>
  <c r="Q252" i="5"/>
  <c r="R252" i="5"/>
  <c r="Q253" i="5"/>
  <c r="R253" i="5"/>
  <c r="Q254" i="5"/>
  <c r="R254" i="5"/>
  <c r="Q255" i="5"/>
  <c r="R255" i="5"/>
  <c r="Q256" i="5"/>
  <c r="R256" i="5"/>
  <c r="Q257" i="5"/>
  <c r="O257" i="5" s="1"/>
  <c r="R257" i="5"/>
  <c r="Q258" i="5"/>
  <c r="R258" i="5"/>
  <c r="Q259" i="5"/>
  <c r="R259" i="5"/>
  <c r="Q260" i="5"/>
  <c r="R260" i="5"/>
  <c r="Q261" i="5"/>
  <c r="R261" i="5"/>
  <c r="Q262" i="5"/>
  <c r="R262" i="5"/>
  <c r="Q263" i="5"/>
  <c r="O263" i="5" s="1"/>
  <c r="R263" i="5"/>
  <c r="Q264" i="5"/>
  <c r="R264" i="5"/>
  <c r="Q265" i="5"/>
  <c r="R265" i="5"/>
  <c r="Q266" i="5"/>
  <c r="R266" i="5"/>
  <c r="Q267" i="5"/>
  <c r="R267" i="5"/>
  <c r="Q268" i="5"/>
  <c r="R268" i="5"/>
  <c r="Q269" i="5"/>
  <c r="O269" i="5" s="1"/>
  <c r="R269" i="5"/>
  <c r="Q270" i="5"/>
  <c r="R270" i="5"/>
  <c r="Q271" i="5"/>
  <c r="R271" i="5"/>
  <c r="Q272" i="5"/>
  <c r="R272" i="5"/>
  <c r="Q273" i="5"/>
  <c r="R273" i="5"/>
  <c r="Q274" i="5"/>
  <c r="R274" i="5"/>
  <c r="Q275" i="5"/>
  <c r="O275" i="5" s="1"/>
  <c r="R275" i="5"/>
  <c r="Q276" i="5"/>
  <c r="R276" i="5"/>
  <c r="Q277" i="5"/>
  <c r="R277" i="5"/>
  <c r="Q278" i="5"/>
  <c r="R278" i="5"/>
  <c r="Q279" i="5"/>
  <c r="R279" i="5"/>
  <c r="Q280" i="5"/>
  <c r="R280" i="5"/>
  <c r="Q281" i="5"/>
  <c r="O281" i="5" s="1"/>
  <c r="R281" i="5"/>
  <c r="Q282" i="5"/>
  <c r="R282" i="5"/>
  <c r="Q283" i="5"/>
  <c r="R283" i="5"/>
  <c r="Q284" i="5"/>
  <c r="R284" i="5"/>
  <c r="Q285" i="5"/>
  <c r="R285" i="5"/>
  <c r="Q286" i="5"/>
  <c r="R286" i="5"/>
  <c r="Q287" i="5"/>
  <c r="O287" i="5" s="1"/>
  <c r="R287" i="5"/>
  <c r="Q288" i="5"/>
  <c r="R288" i="5"/>
  <c r="Q289" i="5"/>
  <c r="R289" i="5"/>
  <c r="Q290" i="5"/>
  <c r="R290" i="5"/>
  <c r="Q291" i="5"/>
  <c r="R291" i="5"/>
  <c r="Q292" i="5"/>
  <c r="R292" i="5"/>
  <c r="Q293" i="5"/>
  <c r="O293" i="5" s="1"/>
  <c r="R293" i="5"/>
  <c r="Q294" i="5"/>
  <c r="R294" i="5"/>
  <c r="Q295" i="5"/>
  <c r="R295" i="5"/>
  <c r="Q296" i="5"/>
  <c r="R296" i="5"/>
  <c r="Q297" i="5"/>
  <c r="R297" i="5"/>
  <c r="Q298" i="5"/>
  <c r="R298" i="5"/>
  <c r="Q299" i="5"/>
  <c r="O299" i="5" s="1"/>
  <c r="R299" i="5"/>
  <c r="Q300" i="5"/>
  <c r="R300" i="5"/>
  <c r="Q301" i="5"/>
  <c r="R301" i="5"/>
  <c r="Q302" i="5"/>
  <c r="R302" i="5"/>
  <c r="Q303" i="5"/>
  <c r="R303" i="5"/>
  <c r="Q304" i="5"/>
  <c r="R304" i="5"/>
  <c r="Q305" i="5"/>
  <c r="O305" i="5" s="1"/>
  <c r="R305" i="5"/>
  <c r="Q306" i="5"/>
  <c r="R306" i="5"/>
  <c r="Q307" i="5"/>
  <c r="R307" i="5"/>
  <c r="Q308" i="5"/>
  <c r="R308" i="5"/>
  <c r="Q309" i="5"/>
  <c r="R309" i="5"/>
  <c r="Q310" i="5"/>
  <c r="R310" i="5"/>
  <c r="Q311" i="5"/>
  <c r="O311" i="5" s="1"/>
  <c r="R311" i="5"/>
  <c r="Q312" i="5"/>
  <c r="R312" i="5"/>
  <c r="Q313" i="5"/>
  <c r="R313" i="5"/>
  <c r="Q314" i="5"/>
  <c r="R314" i="5"/>
  <c r="Q315" i="5"/>
  <c r="R315" i="5"/>
  <c r="Q316" i="5"/>
  <c r="R316" i="5"/>
  <c r="Q317" i="5"/>
  <c r="O317" i="5" s="1"/>
  <c r="R317" i="5"/>
  <c r="Q318" i="5"/>
  <c r="R318" i="5"/>
  <c r="Q319" i="5"/>
  <c r="R319" i="5"/>
  <c r="Q320" i="5"/>
  <c r="R320" i="5"/>
  <c r="Q321" i="5"/>
  <c r="R321" i="5"/>
  <c r="Q322" i="5"/>
  <c r="R322" i="5"/>
  <c r="Q323" i="5"/>
  <c r="O323" i="5" s="1"/>
  <c r="R323" i="5"/>
  <c r="Q324" i="5"/>
  <c r="R324" i="5"/>
  <c r="Q325" i="5"/>
  <c r="R325" i="5"/>
  <c r="Q326" i="5"/>
  <c r="R326" i="5"/>
  <c r="Q327" i="5"/>
  <c r="R327" i="5"/>
  <c r="Q328" i="5"/>
  <c r="R328" i="5"/>
  <c r="Q329" i="5"/>
  <c r="O329" i="5" s="1"/>
  <c r="R329" i="5"/>
  <c r="Q330" i="5"/>
  <c r="R330" i="5"/>
  <c r="Q331" i="5"/>
  <c r="R331" i="5"/>
  <c r="Q332" i="5"/>
  <c r="R332" i="5"/>
  <c r="Q333" i="5"/>
  <c r="R333" i="5"/>
  <c r="Q334" i="5"/>
  <c r="R334" i="5"/>
  <c r="Q335" i="5"/>
  <c r="O335" i="5" s="1"/>
  <c r="R335" i="5"/>
  <c r="Q336" i="5"/>
  <c r="R336" i="5"/>
  <c r="Q337" i="5"/>
  <c r="R337" i="5"/>
  <c r="Q338" i="5"/>
  <c r="R338" i="5"/>
  <c r="Q339" i="5"/>
  <c r="R339" i="5"/>
  <c r="Q340" i="5"/>
  <c r="R340" i="5"/>
  <c r="Q341" i="5"/>
  <c r="O341" i="5" s="1"/>
  <c r="R341" i="5"/>
  <c r="Q342" i="5"/>
  <c r="R342" i="5"/>
  <c r="Q343" i="5"/>
  <c r="R343" i="5"/>
  <c r="Q344" i="5"/>
  <c r="R344" i="5"/>
  <c r="Q345" i="5"/>
  <c r="R345" i="5"/>
  <c r="Q346" i="5"/>
  <c r="R346" i="5"/>
  <c r="Q347" i="5"/>
  <c r="O347" i="5" s="1"/>
  <c r="R347" i="5"/>
  <c r="Q348" i="5"/>
  <c r="R348" i="5"/>
  <c r="Q349" i="5"/>
  <c r="R349" i="5"/>
  <c r="Q350" i="5"/>
  <c r="R350" i="5"/>
  <c r="Q351" i="5"/>
  <c r="R351" i="5"/>
  <c r="Q352" i="5"/>
  <c r="R352" i="5"/>
  <c r="Q353" i="5"/>
  <c r="O353" i="5" s="1"/>
  <c r="R353" i="5"/>
  <c r="Q354" i="5"/>
  <c r="R354" i="5"/>
  <c r="Q355" i="5"/>
  <c r="R355" i="5"/>
  <c r="Q356" i="5"/>
  <c r="R356" i="5"/>
  <c r="Q357" i="5"/>
  <c r="R357" i="5"/>
  <c r="Q358" i="5"/>
  <c r="R358" i="5"/>
  <c r="Q359" i="5"/>
  <c r="O359" i="5" s="1"/>
  <c r="R359" i="5"/>
  <c r="Q360" i="5"/>
  <c r="R360" i="5"/>
  <c r="Q361" i="5"/>
  <c r="R361" i="5"/>
  <c r="Q362" i="5"/>
  <c r="R362" i="5"/>
  <c r="Q363" i="5"/>
  <c r="R363" i="5"/>
  <c r="Q364" i="5"/>
  <c r="R364" i="5"/>
  <c r="Q365" i="5"/>
  <c r="O365" i="5" s="1"/>
  <c r="R365" i="5"/>
  <c r="Q366" i="5"/>
  <c r="R366" i="5"/>
  <c r="Q367" i="5"/>
  <c r="R367" i="5"/>
  <c r="Q368" i="5"/>
  <c r="R368" i="5"/>
  <c r="Q369" i="5"/>
  <c r="R369" i="5"/>
  <c r="Q370" i="5"/>
  <c r="R370" i="5"/>
  <c r="Q371" i="5"/>
  <c r="O371" i="5" s="1"/>
  <c r="R371" i="5"/>
  <c r="Q372" i="5"/>
  <c r="R372" i="5"/>
  <c r="Q373" i="5"/>
  <c r="R373" i="5"/>
  <c r="Q374" i="5"/>
  <c r="R374" i="5"/>
  <c r="Q375" i="5"/>
  <c r="R375" i="5"/>
  <c r="Q376" i="5"/>
  <c r="R376" i="5"/>
  <c r="Q377" i="5"/>
  <c r="O377" i="5" s="1"/>
  <c r="R377" i="5"/>
  <c r="Q378" i="5"/>
  <c r="R378" i="5"/>
  <c r="Q379" i="5"/>
  <c r="R379" i="5"/>
  <c r="Q380" i="5"/>
  <c r="R380" i="5"/>
  <c r="Q381" i="5"/>
  <c r="R381" i="5"/>
  <c r="Q382" i="5"/>
  <c r="R382" i="5"/>
  <c r="Q383" i="5"/>
  <c r="O383" i="5" s="1"/>
  <c r="R383" i="5"/>
  <c r="Q384" i="5"/>
  <c r="R384" i="5"/>
  <c r="Q385" i="5"/>
  <c r="R385" i="5"/>
  <c r="Q386" i="5"/>
  <c r="R386" i="5"/>
  <c r="Q387" i="5"/>
  <c r="R387" i="5"/>
  <c r="Q388" i="5"/>
  <c r="R388" i="5"/>
  <c r="Q389" i="5"/>
  <c r="O389" i="5" s="1"/>
  <c r="R389" i="5"/>
  <c r="Q390" i="5"/>
  <c r="R390" i="5"/>
  <c r="Q391" i="5"/>
  <c r="R391" i="5"/>
  <c r="Q392" i="5"/>
  <c r="R392" i="5"/>
  <c r="Q393" i="5"/>
  <c r="R393" i="5"/>
  <c r="Q394" i="5"/>
  <c r="R394" i="5"/>
  <c r="Q395" i="5"/>
  <c r="O395" i="5" s="1"/>
  <c r="R395" i="5"/>
  <c r="Q396" i="5"/>
  <c r="R396" i="5"/>
  <c r="Q397" i="5"/>
  <c r="R397" i="5"/>
  <c r="Q398" i="5"/>
  <c r="R398" i="5"/>
  <c r="Q399" i="5"/>
  <c r="R399" i="5"/>
  <c r="Q400" i="5"/>
  <c r="R400" i="5"/>
  <c r="Q401" i="5"/>
  <c r="O401" i="5" s="1"/>
  <c r="R401" i="5"/>
  <c r="Q402" i="5"/>
  <c r="R402" i="5"/>
  <c r="Q403" i="5"/>
  <c r="R403" i="5"/>
  <c r="Q404" i="5"/>
  <c r="R404" i="5"/>
  <c r="Q405" i="5"/>
  <c r="R405" i="5"/>
  <c r="Q406" i="5"/>
  <c r="R406" i="5"/>
  <c r="Q407" i="5"/>
  <c r="O407" i="5" s="1"/>
  <c r="R407" i="5"/>
  <c r="Q408" i="5"/>
  <c r="R408" i="5"/>
  <c r="Q409" i="5"/>
  <c r="R409" i="5"/>
  <c r="Q410" i="5"/>
  <c r="R410" i="5"/>
  <c r="Q411" i="5"/>
  <c r="R411" i="5"/>
  <c r="Q412" i="5"/>
  <c r="R412" i="5"/>
  <c r="Q413" i="5"/>
  <c r="O413" i="5" s="1"/>
  <c r="R413" i="5"/>
  <c r="Q414" i="5"/>
  <c r="R414" i="5"/>
  <c r="Q415" i="5"/>
  <c r="R415" i="5"/>
  <c r="Q416" i="5"/>
  <c r="R416" i="5"/>
  <c r="Q417" i="5"/>
  <c r="R417" i="5"/>
  <c r="Q418" i="5"/>
  <c r="R418" i="5"/>
  <c r="Q419" i="5"/>
  <c r="O419" i="5" s="1"/>
  <c r="R419" i="5"/>
  <c r="Q420" i="5"/>
  <c r="R420" i="5"/>
  <c r="Q421" i="5"/>
  <c r="R421" i="5"/>
  <c r="Q422" i="5"/>
  <c r="R422" i="5"/>
  <c r="Q423" i="5"/>
  <c r="R423" i="5"/>
  <c r="Q424" i="5"/>
  <c r="R424" i="5"/>
  <c r="Q425" i="5"/>
  <c r="O425" i="5" s="1"/>
  <c r="R425" i="5"/>
  <c r="Q426" i="5"/>
  <c r="R426" i="5"/>
  <c r="Q427" i="5"/>
  <c r="R427" i="5"/>
  <c r="Q428" i="5"/>
  <c r="R428" i="5"/>
  <c r="Q429" i="5"/>
  <c r="R429" i="5"/>
  <c r="Q430" i="5"/>
  <c r="R430" i="5"/>
  <c r="Q431" i="5"/>
  <c r="O431" i="5" s="1"/>
  <c r="R431" i="5"/>
  <c r="Q432" i="5"/>
  <c r="R432" i="5"/>
  <c r="Q433" i="5"/>
  <c r="R433" i="5"/>
  <c r="Q434" i="5"/>
  <c r="R434" i="5"/>
  <c r="Q435" i="5"/>
  <c r="R435" i="5"/>
  <c r="Q436" i="5"/>
  <c r="R436" i="5"/>
  <c r="Q437" i="5"/>
  <c r="O437" i="5" s="1"/>
  <c r="R437" i="5"/>
  <c r="Q438" i="5"/>
  <c r="R438" i="5"/>
  <c r="Q439" i="5"/>
  <c r="R439" i="5"/>
  <c r="Q440" i="5"/>
  <c r="R440" i="5"/>
  <c r="Q441" i="5"/>
  <c r="R441" i="5"/>
  <c r="Q442" i="5"/>
  <c r="R442" i="5"/>
  <c r="Q443" i="5"/>
  <c r="O443" i="5" s="1"/>
  <c r="R443" i="5"/>
  <c r="Q444" i="5"/>
  <c r="R444" i="5"/>
  <c r="Q445" i="5"/>
  <c r="R445" i="5"/>
  <c r="Q446" i="5"/>
  <c r="R446" i="5"/>
  <c r="Q447" i="5"/>
  <c r="R447" i="5"/>
  <c r="Q448" i="5"/>
  <c r="R448" i="5"/>
  <c r="Q449" i="5"/>
  <c r="O449" i="5" s="1"/>
  <c r="R449" i="5"/>
  <c r="Q450" i="5"/>
  <c r="R450" i="5"/>
  <c r="Q451" i="5"/>
  <c r="R451" i="5"/>
  <c r="Q452" i="5"/>
  <c r="R452" i="5"/>
  <c r="Q453" i="5"/>
  <c r="R453" i="5"/>
  <c r="Q454" i="5"/>
  <c r="R454" i="5"/>
  <c r="Q455" i="5"/>
  <c r="O455" i="5" s="1"/>
  <c r="R455" i="5"/>
  <c r="Q456" i="5"/>
  <c r="R456" i="5"/>
  <c r="Q457" i="5"/>
  <c r="R457" i="5"/>
  <c r="Q458" i="5"/>
  <c r="R458" i="5"/>
  <c r="Q459" i="5"/>
  <c r="R459" i="5"/>
  <c r="Q460" i="5"/>
  <c r="R460" i="5"/>
  <c r="Q461" i="5"/>
  <c r="O461" i="5" s="1"/>
  <c r="R461" i="5"/>
  <c r="Q462" i="5"/>
  <c r="R462" i="5"/>
  <c r="Q463" i="5"/>
  <c r="R463" i="5"/>
  <c r="Q464" i="5"/>
  <c r="R464" i="5"/>
  <c r="Q465" i="5"/>
  <c r="R465" i="5"/>
  <c r="Q466" i="5"/>
  <c r="R466" i="5"/>
  <c r="Q467" i="5"/>
  <c r="O467" i="5" s="1"/>
  <c r="R467" i="5"/>
  <c r="Q468" i="5"/>
  <c r="R468" i="5"/>
  <c r="Q469" i="5"/>
  <c r="R469" i="5"/>
  <c r="Q470" i="5"/>
  <c r="R470" i="5"/>
  <c r="Q471" i="5"/>
  <c r="R471" i="5"/>
  <c r="Q472" i="5"/>
  <c r="R472" i="5"/>
  <c r="Q473" i="5"/>
  <c r="O473" i="5" s="1"/>
  <c r="R473" i="5"/>
  <c r="Q474" i="5"/>
  <c r="R474" i="5"/>
  <c r="Q475" i="5"/>
  <c r="R475" i="5"/>
  <c r="Q476" i="5"/>
  <c r="R476" i="5"/>
  <c r="Q477" i="5"/>
  <c r="R477" i="5"/>
  <c r="Q478" i="5"/>
  <c r="R478" i="5"/>
  <c r="Q479" i="5"/>
  <c r="O479" i="5" s="1"/>
  <c r="R479" i="5"/>
  <c r="Q480" i="5"/>
  <c r="R480" i="5"/>
  <c r="Q481" i="5"/>
  <c r="R481" i="5"/>
  <c r="Q482" i="5"/>
  <c r="R482" i="5"/>
  <c r="Q483" i="5"/>
  <c r="R483" i="5"/>
  <c r="Q484" i="5"/>
  <c r="R484" i="5"/>
  <c r="Q485" i="5"/>
  <c r="O485" i="5" s="1"/>
  <c r="R485" i="5"/>
  <c r="Q486" i="5"/>
  <c r="R486" i="5"/>
  <c r="Q487" i="5"/>
  <c r="R487" i="5"/>
  <c r="Q488" i="5"/>
  <c r="R488" i="5"/>
  <c r="Q489" i="5"/>
  <c r="R489" i="5"/>
  <c r="Q490" i="5"/>
  <c r="R490" i="5"/>
  <c r="Q491" i="5"/>
  <c r="O491" i="5" s="1"/>
  <c r="R491" i="5"/>
  <c r="Q492" i="5"/>
  <c r="R492" i="5"/>
  <c r="Q493" i="5"/>
  <c r="R493" i="5"/>
  <c r="Q494" i="5"/>
  <c r="R494" i="5"/>
  <c r="Q495" i="5"/>
  <c r="R495" i="5"/>
  <c r="Q496" i="5"/>
  <c r="R496" i="5"/>
  <c r="Q497" i="5"/>
  <c r="O497" i="5" s="1"/>
  <c r="R497" i="5"/>
  <c r="Q498" i="5"/>
  <c r="R498" i="5"/>
  <c r="Q499" i="5"/>
  <c r="R499" i="5"/>
  <c r="Q500" i="5"/>
  <c r="R500" i="5"/>
  <c r="Q501" i="5"/>
  <c r="R501" i="5"/>
  <c r="Q502" i="5"/>
  <c r="R502" i="5"/>
  <c r="L18" i="5"/>
  <c r="S18" i="5" s="1"/>
  <c r="N18" i="5"/>
  <c r="T18" i="5" s="1"/>
  <c r="L19" i="5"/>
  <c r="S19" i="5" s="1"/>
  <c r="N19" i="5"/>
  <c r="T19" i="5" s="1"/>
  <c r="O19" i="5"/>
  <c r="P19" i="5"/>
  <c r="L20" i="5"/>
  <c r="S20" i="5" s="1"/>
  <c r="N20" i="5"/>
  <c r="T20" i="5" s="1"/>
  <c r="O20" i="5"/>
  <c r="P20" i="5"/>
  <c r="L21" i="5"/>
  <c r="S21" i="5" s="1"/>
  <c r="N21" i="5"/>
  <c r="T21" i="5" s="1"/>
  <c r="O21" i="5"/>
  <c r="P21" i="5"/>
  <c r="L22" i="5"/>
  <c r="S22" i="5" s="1"/>
  <c r="N22" i="5"/>
  <c r="T22" i="5" s="1"/>
  <c r="O22" i="5"/>
  <c r="P22" i="5"/>
  <c r="L23" i="5"/>
  <c r="S23" i="5" s="1"/>
  <c r="N23" i="5"/>
  <c r="T23" i="5" s="1"/>
  <c r="P23" i="5"/>
  <c r="L24" i="5"/>
  <c r="S24" i="5" s="1"/>
  <c r="N24" i="5"/>
  <c r="T24" i="5" s="1"/>
  <c r="O24" i="5"/>
  <c r="P24" i="5"/>
  <c r="L25" i="5"/>
  <c r="S25" i="5" s="1"/>
  <c r="N25" i="5"/>
  <c r="T25" i="5" s="1"/>
  <c r="O25" i="5"/>
  <c r="P25" i="5"/>
  <c r="L26" i="5"/>
  <c r="S26" i="5" s="1"/>
  <c r="N26" i="5"/>
  <c r="T26" i="5" s="1"/>
  <c r="O26" i="5"/>
  <c r="P26" i="5"/>
  <c r="L27" i="5"/>
  <c r="S27" i="5" s="1"/>
  <c r="N27" i="5"/>
  <c r="T27" i="5" s="1"/>
  <c r="O27" i="5"/>
  <c r="P27" i="5"/>
  <c r="L28" i="5"/>
  <c r="S28" i="5" s="1"/>
  <c r="N28" i="5"/>
  <c r="T28" i="5" s="1"/>
  <c r="O28" i="5"/>
  <c r="P28" i="5"/>
  <c r="L29" i="5"/>
  <c r="S29" i="5" s="1"/>
  <c r="N29" i="5"/>
  <c r="T29" i="5" s="1"/>
  <c r="P29" i="5"/>
  <c r="L30" i="5"/>
  <c r="S30" i="5" s="1"/>
  <c r="N30" i="5"/>
  <c r="T30" i="5" s="1"/>
  <c r="O30" i="5"/>
  <c r="P30" i="5"/>
  <c r="L31" i="5"/>
  <c r="S31" i="5" s="1"/>
  <c r="N31" i="5"/>
  <c r="T31" i="5" s="1"/>
  <c r="O31" i="5"/>
  <c r="P31" i="5"/>
  <c r="L32" i="5"/>
  <c r="S32" i="5" s="1"/>
  <c r="N32" i="5"/>
  <c r="T32" i="5" s="1"/>
  <c r="O32" i="5"/>
  <c r="P32" i="5"/>
  <c r="L33" i="5"/>
  <c r="S33" i="5" s="1"/>
  <c r="N33" i="5"/>
  <c r="T33" i="5" s="1"/>
  <c r="O33" i="5"/>
  <c r="P33" i="5"/>
  <c r="L34" i="5"/>
  <c r="S34" i="5" s="1"/>
  <c r="N34" i="5"/>
  <c r="T34" i="5" s="1"/>
  <c r="O34" i="5"/>
  <c r="P34" i="5"/>
  <c r="L35" i="5"/>
  <c r="S35" i="5" s="1"/>
  <c r="N35" i="5"/>
  <c r="T35" i="5" s="1"/>
  <c r="P35" i="5"/>
  <c r="L36" i="5"/>
  <c r="S36" i="5" s="1"/>
  <c r="N36" i="5"/>
  <c r="T36" i="5" s="1"/>
  <c r="O36" i="5"/>
  <c r="P36" i="5"/>
  <c r="L37" i="5"/>
  <c r="S37" i="5" s="1"/>
  <c r="N37" i="5"/>
  <c r="T37" i="5" s="1"/>
  <c r="O37" i="5"/>
  <c r="P37" i="5"/>
  <c r="L38" i="5"/>
  <c r="S38" i="5" s="1"/>
  <c r="N38" i="5"/>
  <c r="T38" i="5" s="1"/>
  <c r="O38" i="5"/>
  <c r="P38" i="5"/>
  <c r="L39" i="5"/>
  <c r="S39" i="5" s="1"/>
  <c r="N39" i="5"/>
  <c r="T39" i="5" s="1"/>
  <c r="O39" i="5"/>
  <c r="P39" i="5"/>
  <c r="L40" i="5"/>
  <c r="S40" i="5" s="1"/>
  <c r="N40" i="5"/>
  <c r="T40" i="5" s="1"/>
  <c r="O40" i="5"/>
  <c r="P40" i="5"/>
  <c r="L41" i="5"/>
  <c r="S41" i="5" s="1"/>
  <c r="N41" i="5"/>
  <c r="T41" i="5" s="1"/>
  <c r="P41" i="5"/>
  <c r="L42" i="5"/>
  <c r="S42" i="5" s="1"/>
  <c r="N42" i="5"/>
  <c r="T42" i="5" s="1"/>
  <c r="O42" i="5"/>
  <c r="P42" i="5"/>
  <c r="L43" i="5"/>
  <c r="S43" i="5" s="1"/>
  <c r="N43" i="5"/>
  <c r="T43" i="5" s="1"/>
  <c r="O43" i="5"/>
  <c r="P43" i="5"/>
  <c r="L44" i="5"/>
  <c r="S44" i="5" s="1"/>
  <c r="N44" i="5"/>
  <c r="T44" i="5" s="1"/>
  <c r="O44" i="5"/>
  <c r="P44" i="5"/>
  <c r="L45" i="5"/>
  <c r="S45" i="5" s="1"/>
  <c r="N45" i="5"/>
  <c r="T45" i="5" s="1"/>
  <c r="O45" i="5"/>
  <c r="P45" i="5"/>
  <c r="L46" i="5"/>
  <c r="S46" i="5" s="1"/>
  <c r="N46" i="5"/>
  <c r="T46" i="5" s="1"/>
  <c r="O46" i="5"/>
  <c r="P46" i="5"/>
  <c r="L47" i="5"/>
  <c r="S47" i="5" s="1"/>
  <c r="N47" i="5"/>
  <c r="T47" i="5" s="1"/>
  <c r="P47" i="5"/>
  <c r="L48" i="5"/>
  <c r="S48" i="5" s="1"/>
  <c r="N48" i="5"/>
  <c r="T48" i="5" s="1"/>
  <c r="O48" i="5"/>
  <c r="P48" i="5"/>
  <c r="L49" i="5"/>
  <c r="S49" i="5" s="1"/>
  <c r="N49" i="5"/>
  <c r="T49" i="5" s="1"/>
  <c r="O49" i="5"/>
  <c r="P49" i="5"/>
  <c r="L50" i="5"/>
  <c r="S50" i="5" s="1"/>
  <c r="N50" i="5"/>
  <c r="T50" i="5" s="1"/>
  <c r="O50" i="5"/>
  <c r="P50" i="5"/>
  <c r="L51" i="5"/>
  <c r="S51" i="5" s="1"/>
  <c r="N51" i="5"/>
  <c r="T51" i="5" s="1"/>
  <c r="O51" i="5"/>
  <c r="P51" i="5"/>
  <c r="L52" i="5"/>
  <c r="S52" i="5" s="1"/>
  <c r="N52" i="5"/>
  <c r="T52" i="5" s="1"/>
  <c r="O52" i="5"/>
  <c r="P52" i="5"/>
  <c r="L53" i="5"/>
  <c r="S53" i="5" s="1"/>
  <c r="N53" i="5"/>
  <c r="T53" i="5" s="1"/>
  <c r="P53" i="5"/>
  <c r="L54" i="5"/>
  <c r="S54" i="5" s="1"/>
  <c r="N54" i="5"/>
  <c r="T54" i="5" s="1"/>
  <c r="O54" i="5"/>
  <c r="P54" i="5"/>
  <c r="L55" i="5"/>
  <c r="S55" i="5" s="1"/>
  <c r="N55" i="5"/>
  <c r="T55" i="5" s="1"/>
  <c r="O55" i="5"/>
  <c r="P55" i="5"/>
  <c r="L56" i="5"/>
  <c r="S56" i="5" s="1"/>
  <c r="N56" i="5"/>
  <c r="T56" i="5" s="1"/>
  <c r="O56" i="5"/>
  <c r="P56" i="5"/>
  <c r="L57" i="5"/>
  <c r="S57" i="5" s="1"/>
  <c r="N57" i="5"/>
  <c r="T57" i="5" s="1"/>
  <c r="O57" i="5"/>
  <c r="P57" i="5"/>
  <c r="L58" i="5"/>
  <c r="S58" i="5" s="1"/>
  <c r="N58" i="5"/>
  <c r="T58" i="5" s="1"/>
  <c r="O58" i="5"/>
  <c r="P58" i="5"/>
  <c r="L59" i="5"/>
  <c r="S59" i="5" s="1"/>
  <c r="N59" i="5"/>
  <c r="T59" i="5" s="1"/>
  <c r="P59" i="5"/>
  <c r="L60" i="5"/>
  <c r="S60" i="5" s="1"/>
  <c r="N60" i="5"/>
  <c r="T60" i="5" s="1"/>
  <c r="O60" i="5"/>
  <c r="P60" i="5"/>
  <c r="L61" i="5"/>
  <c r="S61" i="5" s="1"/>
  <c r="N61" i="5"/>
  <c r="T61" i="5" s="1"/>
  <c r="O61" i="5"/>
  <c r="P61" i="5"/>
  <c r="L62" i="5"/>
  <c r="S62" i="5" s="1"/>
  <c r="N62" i="5"/>
  <c r="T62" i="5" s="1"/>
  <c r="O62" i="5"/>
  <c r="P62" i="5"/>
  <c r="L63" i="5"/>
  <c r="S63" i="5" s="1"/>
  <c r="N63" i="5"/>
  <c r="T63" i="5" s="1"/>
  <c r="O63" i="5"/>
  <c r="P63" i="5"/>
  <c r="L64" i="5"/>
  <c r="S64" i="5" s="1"/>
  <c r="N64" i="5"/>
  <c r="T64" i="5" s="1"/>
  <c r="O64" i="5"/>
  <c r="P64" i="5"/>
  <c r="L65" i="5"/>
  <c r="S65" i="5" s="1"/>
  <c r="N65" i="5"/>
  <c r="T65" i="5" s="1"/>
  <c r="P65" i="5"/>
  <c r="L66" i="5"/>
  <c r="S66" i="5" s="1"/>
  <c r="N66" i="5"/>
  <c r="T66" i="5" s="1"/>
  <c r="O66" i="5"/>
  <c r="P66" i="5"/>
  <c r="L67" i="5"/>
  <c r="S67" i="5" s="1"/>
  <c r="N67" i="5"/>
  <c r="T67" i="5" s="1"/>
  <c r="O67" i="5"/>
  <c r="P67" i="5"/>
  <c r="L68" i="5"/>
  <c r="S68" i="5" s="1"/>
  <c r="N68" i="5"/>
  <c r="T68" i="5" s="1"/>
  <c r="O68" i="5"/>
  <c r="P68" i="5"/>
  <c r="L69" i="5"/>
  <c r="S69" i="5" s="1"/>
  <c r="N69" i="5"/>
  <c r="T69" i="5" s="1"/>
  <c r="O69" i="5"/>
  <c r="P69" i="5"/>
  <c r="L70" i="5"/>
  <c r="S70" i="5" s="1"/>
  <c r="N70" i="5"/>
  <c r="T70" i="5" s="1"/>
  <c r="O70" i="5"/>
  <c r="P70" i="5"/>
  <c r="L71" i="5"/>
  <c r="S71" i="5" s="1"/>
  <c r="N71" i="5"/>
  <c r="T71" i="5" s="1"/>
  <c r="P71" i="5"/>
  <c r="L72" i="5"/>
  <c r="S72" i="5" s="1"/>
  <c r="N72" i="5"/>
  <c r="T72" i="5" s="1"/>
  <c r="O72" i="5"/>
  <c r="P72" i="5"/>
  <c r="L73" i="5"/>
  <c r="S73" i="5" s="1"/>
  <c r="N73" i="5"/>
  <c r="T73" i="5" s="1"/>
  <c r="O73" i="5"/>
  <c r="P73" i="5"/>
  <c r="L74" i="5"/>
  <c r="S74" i="5" s="1"/>
  <c r="N74" i="5"/>
  <c r="T74" i="5" s="1"/>
  <c r="O74" i="5"/>
  <c r="P74" i="5"/>
  <c r="L75" i="5"/>
  <c r="S75" i="5" s="1"/>
  <c r="N75" i="5"/>
  <c r="T75" i="5" s="1"/>
  <c r="O75" i="5"/>
  <c r="P75" i="5"/>
  <c r="L76" i="5"/>
  <c r="S76" i="5" s="1"/>
  <c r="N76" i="5"/>
  <c r="T76" i="5" s="1"/>
  <c r="O76" i="5"/>
  <c r="P76" i="5"/>
  <c r="L77" i="5"/>
  <c r="S77" i="5" s="1"/>
  <c r="N77" i="5"/>
  <c r="T77" i="5" s="1"/>
  <c r="P77" i="5"/>
  <c r="L78" i="5"/>
  <c r="S78" i="5" s="1"/>
  <c r="N78" i="5"/>
  <c r="T78" i="5" s="1"/>
  <c r="O78" i="5"/>
  <c r="P78" i="5"/>
  <c r="L79" i="5"/>
  <c r="S79" i="5" s="1"/>
  <c r="N79" i="5"/>
  <c r="T79" i="5" s="1"/>
  <c r="O79" i="5"/>
  <c r="P79" i="5"/>
  <c r="L80" i="5"/>
  <c r="S80" i="5" s="1"/>
  <c r="N80" i="5"/>
  <c r="T80" i="5" s="1"/>
  <c r="O80" i="5"/>
  <c r="P80" i="5"/>
  <c r="L81" i="5"/>
  <c r="S81" i="5" s="1"/>
  <c r="N81" i="5"/>
  <c r="T81" i="5" s="1"/>
  <c r="O81" i="5"/>
  <c r="P81" i="5"/>
  <c r="L82" i="5"/>
  <c r="S82" i="5" s="1"/>
  <c r="N82" i="5"/>
  <c r="T82" i="5" s="1"/>
  <c r="O82" i="5"/>
  <c r="P82" i="5"/>
  <c r="L83" i="5"/>
  <c r="S83" i="5" s="1"/>
  <c r="N83" i="5"/>
  <c r="T83" i="5" s="1"/>
  <c r="P83" i="5"/>
  <c r="L84" i="5"/>
  <c r="S84" i="5" s="1"/>
  <c r="N84" i="5"/>
  <c r="T84" i="5" s="1"/>
  <c r="O84" i="5"/>
  <c r="P84" i="5"/>
  <c r="L85" i="5"/>
  <c r="S85" i="5" s="1"/>
  <c r="N85" i="5"/>
  <c r="T85" i="5" s="1"/>
  <c r="O85" i="5"/>
  <c r="P85" i="5"/>
  <c r="L86" i="5"/>
  <c r="S86" i="5" s="1"/>
  <c r="N86" i="5"/>
  <c r="T86" i="5" s="1"/>
  <c r="O86" i="5"/>
  <c r="P86" i="5"/>
  <c r="L87" i="5"/>
  <c r="S87" i="5" s="1"/>
  <c r="N87" i="5"/>
  <c r="T87" i="5" s="1"/>
  <c r="O87" i="5"/>
  <c r="P87" i="5"/>
  <c r="L88" i="5"/>
  <c r="S88" i="5" s="1"/>
  <c r="N88" i="5"/>
  <c r="T88" i="5" s="1"/>
  <c r="O88" i="5"/>
  <c r="P88" i="5"/>
  <c r="L89" i="5"/>
  <c r="S89" i="5" s="1"/>
  <c r="N89" i="5"/>
  <c r="T89" i="5" s="1"/>
  <c r="P89" i="5"/>
  <c r="L90" i="5"/>
  <c r="S90" i="5" s="1"/>
  <c r="N90" i="5"/>
  <c r="T90" i="5" s="1"/>
  <c r="O90" i="5"/>
  <c r="P90" i="5"/>
  <c r="L91" i="5"/>
  <c r="S91" i="5" s="1"/>
  <c r="N91" i="5"/>
  <c r="T91" i="5" s="1"/>
  <c r="O91" i="5"/>
  <c r="P91" i="5"/>
  <c r="L92" i="5"/>
  <c r="S92" i="5" s="1"/>
  <c r="N92" i="5"/>
  <c r="T92" i="5" s="1"/>
  <c r="O92" i="5"/>
  <c r="P92" i="5"/>
  <c r="L93" i="5"/>
  <c r="S93" i="5" s="1"/>
  <c r="N93" i="5"/>
  <c r="T93" i="5" s="1"/>
  <c r="O93" i="5"/>
  <c r="P93" i="5"/>
  <c r="L94" i="5"/>
  <c r="S94" i="5" s="1"/>
  <c r="N94" i="5"/>
  <c r="T94" i="5" s="1"/>
  <c r="O94" i="5"/>
  <c r="P94" i="5"/>
  <c r="L95" i="5"/>
  <c r="S95" i="5" s="1"/>
  <c r="N95" i="5"/>
  <c r="T95" i="5" s="1"/>
  <c r="P95" i="5"/>
  <c r="L96" i="5"/>
  <c r="S96" i="5" s="1"/>
  <c r="N96" i="5"/>
  <c r="T96" i="5" s="1"/>
  <c r="O96" i="5"/>
  <c r="P96" i="5"/>
  <c r="L97" i="5"/>
  <c r="S97" i="5" s="1"/>
  <c r="N97" i="5"/>
  <c r="T97" i="5" s="1"/>
  <c r="O97" i="5"/>
  <c r="P97" i="5"/>
  <c r="L98" i="5"/>
  <c r="S98" i="5" s="1"/>
  <c r="N98" i="5"/>
  <c r="T98" i="5" s="1"/>
  <c r="O98" i="5"/>
  <c r="P98" i="5"/>
  <c r="L99" i="5"/>
  <c r="S99" i="5" s="1"/>
  <c r="N99" i="5"/>
  <c r="T99" i="5" s="1"/>
  <c r="O99" i="5"/>
  <c r="P99" i="5"/>
  <c r="L100" i="5"/>
  <c r="S100" i="5" s="1"/>
  <c r="N100" i="5"/>
  <c r="T100" i="5" s="1"/>
  <c r="O100" i="5"/>
  <c r="P100" i="5"/>
  <c r="L101" i="5"/>
  <c r="S101" i="5" s="1"/>
  <c r="N101" i="5"/>
  <c r="T101" i="5" s="1"/>
  <c r="P101" i="5"/>
  <c r="L102" i="5"/>
  <c r="S102" i="5" s="1"/>
  <c r="N102" i="5"/>
  <c r="T102" i="5" s="1"/>
  <c r="O102" i="5"/>
  <c r="P102" i="5"/>
  <c r="L103" i="5"/>
  <c r="S103" i="5" s="1"/>
  <c r="N103" i="5"/>
  <c r="T103" i="5" s="1"/>
  <c r="O103" i="5"/>
  <c r="P103" i="5"/>
  <c r="L104" i="5"/>
  <c r="S104" i="5" s="1"/>
  <c r="N104" i="5"/>
  <c r="T104" i="5" s="1"/>
  <c r="O104" i="5"/>
  <c r="P104" i="5"/>
  <c r="L105" i="5"/>
  <c r="S105" i="5" s="1"/>
  <c r="N105" i="5"/>
  <c r="T105" i="5" s="1"/>
  <c r="O105" i="5"/>
  <c r="P105" i="5"/>
  <c r="L106" i="5"/>
  <c r="S106" i="5" s="1"/>
  <c r="N106" i="5"/>
  <c r="T106" i="5" s="1"/>
  <c r="O106" i="5"/>
  <c r="P106" i="5"/>
  <c r="L107" i="5"/>
  <c r="S107" i="5" s="1"/>
  <c r="N107" i="5"/>
  <c r="T107" i="5" s="1"/>
  <c r="P107" i="5"/>
  <c r="L108" i="5"/>
  <c r="S108" i="5" s="1"/>
  <c r="N108" i="5"/>
  <c r="T108" i="5" s="1"/>
  <c r="O108" i="5"/>
  <c r="P108" i="5"/>
  <c r="L109" i="5"/>
  <c r="S109" i="5" s="1"/>
  <c r="N109" i="5"/>
  <c r="T109" i="5" s="1"/>
  <c r="O109" i="5"/>
  <c r="P109" i="5"/>
  <c r="L110" i="5"/>
  <c r="S110" i="5" s="1"/>
  <c r="N110" i="5"/>
  <c r="T110" i="5" s="1"/>
  <c r="O110" i="5"/>
  <c r="P110" i="5"/>
  <c r="L111" i="5"/>
  <c r="S111" i="5" s="1"/>
  <c r="N111" i="5"/>
  <c r="T111" i="5" s="1"/>
  <c r="O111" i="5"/>
  <c r="P111" i="5"/>
  <c r="L112" i="5"/>
  <c r="S112" i="5" s="1"/>
  <c r="N112" i="5"/>
  <c r="T112" i="5" s="1"/>
  <c r="O112" i="5"/>
  <c r="P112" i="5"/>
  <c r="L113" i="5"/>
  <c r="S113" i="5" s="1"/>
  <c r="N113" i="5"/>
  <c r="T113" i="5" s="1"/>
  <c r="P113" i="5"/>
  <c r="L114" i="5"/>
  <c r="S114" i="5" s="1"/>
  <c r="N114" i="5"/>
  <c r="T114" i="5" s="1"/>
  <c r="O114" i="5"/>
  <c r="P114" i="5"/>
  <c r="L115" i="5"/>
  <c r="S115" i="5" s="1"/>
  <c r="N115" i="5"/>
  <c r="T115" i="5" s="1"/>
  <c r="O115" i="5"/>
  <c r="P115" i="5"/>
  <c r="L116" i="5"/>
  <c r="S116" i="5" s="1"/>
  <c r="N116" i="5"/>
  <c r="T116" i="5" s="1"/>
  <c r="O116" i="5"/>
  <c r="P116" i="5"/>
  <c r="L117" i="5"/>
  <c r="S117" i="5" s="1"/>
  <c r="N117" i="5"/>
  <c r="T117" i="5" s="1"/>
  <c r="O117" i="5"/>
  <c r="P117" i="5"/>
  <c r="L118" i="5"/>
  <c r="S118" i="5" s="1"/>
  <c r="N118" i="5"/>
  <c r="T118" i="5" s="1"/>
  <c r="O118" i="5"/>
  <c r="P118" i="5"/>
  <c r="L119" i="5"/>
  <c r="S119" i="5" s="1"/>
  <c r="N119" i="5"/>
  <c r="T119" i="5" s="1"/>
  <c r="P119" i="5"/>
  <c r="L120" i="5"/>
  <c r="S120" i="5" s="1"/>
  <c r="N120" i="5"/>
  <c r="T120" i="5" s="1"/>
  <c r="O120" i="5"/>
  <c r="P120" i="5"/>
  <c r="L121" i="5"/>
  <c r="S121" i="5" s="1"/>
  <c r="N121" i="5"/>
  <c r="T121" i="5" s="1"/>
  <c r="O121" i="5"/>
  <c r="P121" i="5"/>
  <c r="L122" i="5"/>
  <c r="S122" i="5" s="1"/>
  <c r="N122" i="5"/>
  <c r="T122" i="5" s="1"/>
  <c r="O122" i="5"/>
  <c r="P122" i="5"/>
  <c r="L123" i="5"/>
  <c r="S123" i="5" s="1"/>
  <c r="N123" i="5"/>
  <c r="T123" i="5" s="1"/>
  <c r="O123" i="5"/>
  <c r="P123" i="5"/>
  <c r="L124" i="5"/>
  <c r="S124" i="5" s="1"/>
  <c r="N124" i="5"/>
  <c r="T124" i="5" s="1"/>
  <c r="O124" i="5"/>
  <c r="P124" i="5"/>
  <c r="L125" i="5"/>
  <c r="S125" i="5" s="1"/>
  <c r="N125" i="5"/>
  <c r="T125" i="5" s="1"/>
  <c r="P125" i="5"/>
  <c r="L126" i="5"/>
  <c r="S126" i="5" s="1"/>
  <c r="N126" i="5"/>
  <c r="T126" i="5" s="1"/>
  <c r="O126" i="5"/>
  <c r="P126" i="5"/>
  <c r="L127" i="5"/>
  <c r="S127" i="5" s="1"/>
  <c r="N127" i="5"/>
  <c r="T127" i="5" s="1"/>
  <c r="O127" i="5"/>
  <c r="P127" i="5"/>
  <c r="L128" i="5"/>
  <c r="S128" i="5" s="1"/>
  <c r="N128" i="5"/>
  <c r="T128" i="5" s="1"/>
  <c r="O128" i="5"/>
  <c r="P128" i="5"/>
  <c r="L129" i="5"/>
  <c r="S129" i="5" s="1"/>
  <c r="N129" i="5"/>
  <c r="T129" i="5" s="1"/>
  <c r="O129" i="5"/>
  <c r="P129" i="5"/>
  <c r="L130" i="5"/>
  <c r="S130" i="5" s="1"/>
  <c r="N130" i="5"/>
  <c r="T130" i="5" s="1"/>
  <c r="O130" i="5"/>
  <c r="P130" i="5"/>
  <c r="L131" i="5"/>
  <c r="S131" i="5" s="1"/>
  <c r="N131" i="5"/>
  <c r="T131" i="5" s="1"/>
  <c r="P131" i="5"/>
  <c r="L132" i="5"/>
  <c r="S132" i="5" s="1"/>
  <c r="N132" i="5"/>
  <c r="T132" i="5" s="1"/>
  <c r="O132" i="5"/>
  <c r="P132" i="5"/>
  <c r="L133" i="5"/>
  <c r="S133" i="5" s="1"/>
  <c r="N133" i="5"/>
  <c r="T133" i="5" s="1"/>
  <c r="O133" i="5"/>
  <c r="P133" i="5"/>
  <c r="L134" i="5"/>
  <c r="S134" i="5" s="1"/>
  <c r="N134" i="5"/>
  <c r="T134" i="5" s="1"/>
  <c r="O134" i="5"/>
  <c r="P134" i="5"/>
  <c r="L135" i="5"/>
  <c r="S135" i="5" s="1"/>
  <c r="N135" i="5"/>
  <c r="T135" i="5" s="1"/>
  <c r="O135" i="5"/>
  <c r="P135" i="5"/>
  <c r="L136" i="5"/>
  <c r="S136" i="5" s="1"/>
  <c r="N136" i="5"/>
  <c r="T136" i="5" s="1"/>
  <c r="O136" i="5"/>
  <c r="P136" i="5"/>
  <c r="L137" i="5"/>
  <c r="S137" i="5" s="1"/>
  <c r="N137" i="5"/>
  <c r="T137" i="5" s="1"/>
  <c r="P137" i="5"/>
  <c r="L138" i="5"/>
  <c r="S138" i="5" s="1"/>
  <c r="N138" i="5"/>
  <c r="T138" i="5" s="1"/>
  <c r="O138" i="5"/>
  <c r="P138" i="5"/>
  <c r="L139" i="5"/>
  <c r="S139" i="5" s="1"/>
  <c r="N139" i="5"/>
  <c r="T139" i="5" s="1"/>
  <c r="O139" i="5"/>
  <c r="P139" i="5"/>
  <c r="L140" i="5"/>
  <c r="S140" i="5" s="1"/>
  <c r="N140" i="5"/>
  <c r="T140" i="5" s="1"/>
  <c r="O140" i="5"/>
  <c r="P140" i="5"/>
  <c r="L141" i="5"/>
  <c r="S141" i="5" s="1"/>
  <c r="N141" i="5"/>
  <c r="T141" i="5" s="1"/>
  <c r="O141" i="5"/>
  <c r="P141" i="5"/>
  <c r="L142" i="5"/>
  <c r="S142" i="5" s="1"/>
  <c r="N142" i="5"/>
  <c r="T142" i="5" s="1"/>
  <c r="O142" i="5"/>
  <c r="P142" i="5"/>
  <c r="L143" i="5"/>
  <c r="S143" i="5" s="1"/>
  <c r="N143" i="5"/>
  <c r="T143" i="5" s="1"/>
  <c r="P143" i="5"/>
  <c r="L144" i="5"/>
  <c r="S144" i="5" s="1"/>
  <c r="N144" i="5"/>
  <c r="T144" i="5" s="1"/>
  <c r="O144" i="5"/>
  <c r="P144" i="5"/>
  <c r="L145" i="5"/>
  <c r="S145" i="5" s="1"/>
  <c r="N145" i="5"/>
  <c r="T145" i="5" s="1"/>
  <c r="O145" i="5"/>
  <c r="P145" i="5"/>
  <c r="L146" i="5"/>
  <c r="S146" i="5" s="1"/>
  <c r="N146" i="5"/>
  <c r="T146" i="5" s="1"/>
  <c r="O146" i="5"/>
  <c r="P146" i="5"/>
  <c r="L147" i="5"/>
  <c r="S147" i="5" s="1"/>
  <c r="N147" i="5"/>
  <c r="T147" i="5" s="1"/>
  <c r="O147" i="5"/>
  <c r="P147" i="5"/>
  <c r="L148" i="5"/>
  <c r="S148" i="5" s="1"/>
  <c r="N148" i="5"/>
  <c r="T148" i="5" s="1"/>
  <c r="O148" i="5"/>
  <c r="P148" i="5"/>
  <c r="L149" i="5"/>
  <c r="S149" i="5" s="1"/>
  <c r="N149" i="5"/>
  <c r="T149" i="5" s="1"/>
  <c r="P149" i="5"/>
  <c r="L150" i="5"/>
  <c r="S150" i="5" s="1"/>
  <c r="N150" i="5"/>
  <c r="T150" i="5" s="1"/>
  <c r="O150" i="5"/>
  <c r="P150" i="5"/>
  <c r="L151" i="5"/>
  <c r="S151" i="5" s="1"/>
  <c r="N151" i="5"/>
  <c r="T151" i="5" s="1"/>
  <c r="O151" i="5"/>
  <c r="P151" i="5"/>
  <c r="L152" i="5"/>
  <c r="S152" i="5" s="1"/>
  <c r="N152" i="5"/>
  <c r="T152" i="5" s="1"/>
  <c r="O152" i="5"/>
  <c r="P152" i="5"/>
  <c r="L153" i="5"/>
  <c r="S153" i="5" s="1"/>
  <c r="N153" i="5"/>
  <c r="T153" i="5" s="1"/>
  <c r="O153" i="5"/>
  <c r="P153" i="5"/>
  <c r="L154" i="5"/>
  <c r="S154" i="5" s="1"/>
  <c r="N154" i="5"/>
  <c r="T154" i="5" s="1"/>
  <c r="O154" i="5"/>
  <c r="P154" i="5"/>
  <c r="L155" i="5"/>
  <c r="S155" i="5" s="1"/>
  <c r="N155" i="5"/>
  <c r="T155" i="5" s="1"/>
  <c r="P155" i="5"/>
  <c r="L156" i="5"/>
  <c r="S156" i="5" s="1"/>
  <c r="N156" i="5"/>
  <c r="T156" i="5" s="1"/>
  <c r="O156" i="5"/>
  <c r="P156" i="5"/>
  <c r="L157" i="5"/>
  <c r="S157" i="5" s="1"/>
  <c r="N157" i="5"/>
  <c r="T157" i="5" s="1"/>
  <c r="O157" i="5"/>
  <c r="P157" i="5"/>
  <c r="L158" i="5"/>
  <c r="S158" i="5" s="1"/>
  <c r="N158" i="5"/>
  <c r="T158" i="5" s="1"/>
  <c r="O158" i="5"/>
  <c r="P158" i="5"/>
  <c r="L159" i="5"/>
  <c r="S159" i="5" s="1"/>
  <c r="N159" i="5"/>
  <c r="T159" i="5" s="1"/>
  <c r="O159" i="5"/>
  <c r="P159" i="5"/>
  <c r="L160" i="5"/>
  <c r="S160" i="5" s="1"/>
  <c r="N160" i="5"/>
  <c r="T160" i="5" s="1"/>
  <c r="O160" i="5"/>
  <c r="P160" i="5"/>
  <c r="L161" i="5"/>
  <c r="S161" i="5" s="1"/>
  <c r="N161" i="5"/>
  <c r="T161" i="5" s="1"/>
  <c r="P161" i="5"/>
  <c r="L162" i="5"/>
  <c r="S162" i="5" s="1"/>
  <c r="N162" i="5"/>
  <c r="T162" i="5" s="1"/>
  <c r="O162" i="5"/>
  <c r="P162" i="5"/>
  <c r="L163" i="5"/>
  <c r="S163" i="5" s="1"/>
  <c r="N163" i="5"/>
  <c r="T163" i="5" s="1"/>
  <c r="O163" i="5"/>
  <c r="P163" i="5"/>
  <c r="L164" i="5"/>
  <c r="S164" i="5" s="1"/>
  <c r="N164" i="5"/>
  <c r="T164" i="5" s="1"/>
  <c r="O164" i="5"/>
  <c r="P164" i="5"/>
  <c r="L165" i="5"/>
  <c r="S165" i="5" s="1"/>
  <c r="N165" i="5"/>
  <c r="T165" i="5" s="1"/>
  <c r="O165" i="5"/>
  <c r="P165" i="5"/>
  <c r="L166" i="5"/>
  <c r="S166" i="5" s="1"/>
  <c r="N166" i="5"/>
  <c r="T166" i="5" s="1"/>
  <c r="O166" i="5"/>
  <c r="P166" i="5"/>
  <c r="L167" i="5"/>
  <c r="S167" i="5" s="1"/>
  <c r="N167" i="5"/>
  <c r="T167" i="5" s="1"/>
  <c r="P167" i="5"/>
  <c r="L168" i="5"/>
  <c r="S168" i="5" s="1"/>
  <c r="N168" i="5"/>
  <c r="T168" i="5" s="1"/>
  <c r="O168" i="5"/>
  <c r="P168" i="5"/>
  <c r="L169" i="5"/>
  <c r="S169" i="5" s="1"/>
  <c r="N169" i="5"/>
  <c r="T169" i="5" s="1"/>
  <c r="O169" i="5"/>
  <c r="P169" i="5"/>
  <c r="L170" i="5"/>
  <c r="S170" i="5" s="1"/>
  <c r="N170" i="5"/>
  <c r="T170" i="5" s="1"/>
  <c r="O170" i="5"/>
  <c r="P170" i="5"/>
  <c r="L171" i="5"/>
  <c r="S171" i="5" s="1"/>
  <c r="N171" i="5"/>
  <c r="T171" i="5" s="1"/>
  <c r="O171" i="5"/>
  <c r="P171" i="5"/>
  <c r="L172" i="5"/>
  <c r="S172" i="5" s="1"/>
  <c r="N172" i="5"/>
  <c r="T172" i="5" s="1"/>
  <c r="O172" i="5"/>
  <c r="P172" i="5"/>
  <c r="L173" i="5"/>
  <c r="S173" i="5" s="1"/>
  <c r="N173" i="5"/>
  <c r="T173" i="5" s="1"/>
  <c r="P173" i="5"/>
  <c r="L174" i="5"/>
  <c r="S174" i="5" s="1"/>
  <c r="N174" i="5"/>
  <c r="T174" i="5" s="1"/>
  <c r="O174" i="5"/>
  <c r="P174" i="5"/>
  <c r="L175" i="5"/>
  <c r="S175" i="5" s="1"/>
  <c r="N175" i="5"/>
  <c r="T175" i="5" s="1"/>
  <c r="O175" i="5"/>
  <c r="P175" i="5"/>
  <c r="L176" i="5"/>
  <c r="S176" i="5" s="1"/>
  <c r="N176" i="5"/>
  <c r="T176" i="5" s="1"/>
  <c r="O176" i="5"/>
  <c r="P176" i="5"/>
  <c r="L177" i="5"/>
  <c r="S177" i="5" s="1"/>
  <c r="N177" i="5"/>
  <c r="T177" i="5" s="1"/>
  <c r="O177" i="5"/>
  <c r="P177" i="5"/>
  <c r="L178" i="5"/>
  <c r="S178" i="5" s="1"/>
  <c r="N178" i="5"/>
  <c r="T178" i="5" s="1"/>
  <c r="O178" i="5"/>
  <c r="P178" i="5"/>
  <c r="L179" i="5"/>
  <c r="S179" i="5" s="1"/>
  <c r="N179" i="5"/>
  <c r="T179" i="5" s="1"/>
  <c r="P179" i="5"/>
  <c r="L180" i="5"/>
  <c r="S180" i="5" s="1"/>
  <c r="N180" i="5"/>
  <c r="T180" i="5" s="1"/>
  <c r="O180" i="5"/>
  <c r="P180" i="5"/>
  <c r="L181" i="5"/>
  <c r="S181" i="5" s="1"/>
  <c r="N181" i="5"/>
  <c r="T181" i="5" s="1"/>
  <c r="O181" i="5"/>
  <c r="P181" i="5"/>
  <c r="L182" i="5"/>
  <c r="S182" i="5" s="1"/>
  <c r="N182" i="5"/>
  <c r="T182" i="5" s="1"/>
  <c r="O182" i="5"/>
  <c r="P182" i="5"/>
  <c r="L183" i="5"/>
  <c r="S183" i="5" s="1"/>
  <c r="N183" i="5"/>
  <c r="T183" i="5" s="1"/>
  <c r="O183" i="5"/>
  <c r="P183" i="5"/>
  <c r="L184" i="5"/>
  <c r="S184" i="5" s="1"/>
  <c r="N184" i="5"/>
  <c r="T184" i="5" s="1"/>
  <c r="O184" i="5"/>
  <c r="P184" i="5"/>
  <c r="L185" i="5"/>
  <c r="S185" i="5" s="1"/>
  <c r="N185" i="5"/>
  <c r="T185" i="5" s="1"/>
  <c r="P185" i="5"/>
  <c r="L186" i="5"/>
  <c r="S186" i="5" s="1"/>
  <c r="N186" i="5"/>
  <c r="T186" i="5" s="1"/>
  <c r="O186" i="5"/>
  <c r="P186" i="5"/>
  <c r="L187" i="5"/>
  <c r="S187" i="5" s="1"/>
  <c r="N187" i="5"/>
  <c r="T187" i="5" s="1"/>
  <c r="O187" i="5"/>
  <c r="P187" i="5"/>
  <c r="L188" i="5"/>
  <c r="S188" i="5" s="1"/>
  <c r="N188" i="5"/>
  <c r="T188" i="5" s="1"/>
  <c r="O188" i="5"/>
  <c r="P188" i="5"/>
  <c r="L189" i="5"/>
  <c r="S189" i="5" s="1"/>
  <c r="N189" i="5"/>
  <c r="T189" i="5" s="1"/>
  <c r="O189" i="5"/>
  <c r="P189" i="5"/>
  <c r="L190" i="5"/>
  <c r="S190" i="5" s="1"/>
  <c r="N190" i="5"/>
  <c r="T190" i="5" s="1"/>
  <c r="O190" i="5"/>
  <c r="P190" i="5"/>
  <c r="L191" i="5"/>
  <c r="S191" i="5" s="1"/>
  <c r="N191" i="5"/>
  <c r="T191" i="5" s="1"/>
  <c r="P191" i="5"/>
  <c r="L192" i="5"/>
  <c r="S192" i="5" s="1"/>
  <c r="N192" i="5"/>
  <c r="T192" i="5" s="1"/>
  <c r="O192" i="5"/>
  <c r="P192" i="5"/>
  <c r="L193" i="5"/>
  <c r="S193" i="5" s="1"/>
  <c r="N193" i="5"/>
  <c r="T193" i="5" s="1"/>
  <c r="O193" i="5"/>
  <c r="P193" i="5"/>
  <c r="L194" i="5"/>
  <c r="S194" i="5" s="1"/>
  <c r="N194" i="5"/>
  <c r="T194" i="5" s="1"/>
  <c r="O194" i="5"/>
  <c r="P194" i="5"/>
  <c r="L195" i="5"/>
  <c r="S195" i="5" s="1"/>
  <c r="N195" i="5"/>
  <c r="T195" i="5" s="1"/>
  <c r="O195" i="5"/>
  <c r="P195" i="5"/>
  <c r="L196" i="5"/>
  <c r="S196" i="5" s="1"/>
  <c r="N196" i="5"/>
  <c r="T196" i="5" s="1"/>
  <c r="O196" i="5"/>
  <c r="P196" i="5"/>
  <c r="L197" i="5"/>
  <c r="S197" i="5" s="1"/>
  <c r="N197" i="5"/>
  <c r="T197" i="5" s="1"/>
  <c r="P197" i="5"/>
  <c r="L198" i="5"/>
  <c r="S198" i="5" s="1"/>
  <c r="N198" i="5"/>
  <c r="T198" i="5" s="1"/>
  <c r="O198" i="5"/>
  <c r="P198" i="5"/>
  <c r="L199" i="5"/>
  <c r="S199" i="5" s="1"/>
  <c r="N199" i="5"/>
  <c r="T199" i="5" s="1"/>
  <c r="O199" i="5"/>
  <c r="P199" i="5"/>
  <c r="L200" i="5"/>
  <c r="S200" i="5" s="1"/>
  <c r="N200" i="5"/>
  <c r="T200" i="5" s="1"/>
  <c r="O200" i="5"/>
  <c r="P200" i="5"/>
  <c r="L201" i="5"/>
  <c r="S201" i="5" s="1"/>
  <c r="N201" i="5"/>
  <c r="T201" i="5" s="1"/>
  <c r="O201" i="5"/>
  <c r="P201" i="5"/>
  <c r="L202" i="5"/>
  <c r="S202" i="5" s="1"/>
  <c r="N202" i="5"/>
  <c r="T202" i="5" s="1"/>
  <c r="O202" i="5"/>
  <c r="P202" i="5"/>
  <c r="L203" i="5"/>
  <c r="S203" i="5" s="1"/>
  <c r="N203" i="5"/>
  <c r="T203" i="5" s="1"/>
  <c r="P203" i="5"/>
  <c r="L204" i="5"/>
  <c r="S204" i="5" s="1"/>
  <c r="N204" i="5"/>
  <c r="T204" i="5" s="1"/>
  <c r="O204" i="5"/>
  <c r="P204" i="5"/>
  <c r="L205" i="5"/>
  <c r="S205" i="5" s="1"/>
  <c r="N205" i="5"/>
  <c r="T205" i="5" s="1"/>
  <c r="O205" i="5"/>
  <c r="P205" i="5"/>
  <c r="L206" i="5"/>
  <c r="S206" i="5" s="1"/>
  <c r="N206" i="5"/>
  <c r="T206" i="5" s="1"/>
  <c r="O206" i="5"/>
  <c r="P206" i="5"/>
  <c r="L207" i="5"/>
  <c r="S207" i="5" s="1"/>
  <c r="N207" i="5"/>
  <c r="T207" i="5" s="1"/>
  <c r="O207" i="5"/>
  <c r="P207" i="5"/>
  <c r="L208" i="5"/>
  <c r="S208" i="5" s="1"/>
  <c r="N208" i="5"/>
  <c r="T208" i="5" s="1"/>
  <c r="O208" i="5"/>
  <c r="P208" i="5"/>
  <c r="L209" i="5"/>
  <c r="S209" i="5" s="1"/>
  <c r="N209" i="5"/>
  <c r="T209" i="5" s="1"/>
  <c r="P209" i="5"/>
  <c r="L210" i="5"/>
  <c r="S210" i="5" s="1"/>
  <c r="N210" i="5"/>
  <c r="T210" i="5" s="1"/>
  <c r="O210" i="5"/>
  <c r="P210" i="5"/>
  <c r="L211" i="5"/>
  <c r="S211" i="5" s="1"/>
  <c r="N211" i="5"/>
  <c r="T211" i="5" s="1"/>
  <c r="O211" i="5"/>
  <c r="P211" i="5"/>
  <c r="L212" i="5"/>
  <c r="S212" i="5" s="1"/>
  <c r="N212" i="5"/>
  <c r="T212" i="5" s="1"/>
  <c r="O212" i="5"/>
  <c r="P212" i="5"/>
  <c r="L213" i="5"/>
  <c r="S213" i="5" s="1"/>
  <c r="N213" i="5"/>
  <c r="T213" i="5" s="1"/>
  <c r="O213" i="5"/>
  <c r="P213" i="5"/>
  <c r="L214" i="5"/>
  <c r="S214" i="5" s="1"/>
  <c r="N214" i="5"/>
  <c r="T214" i="5" s="1"/>
  <c r="O214" i="5"/>
  <c r="P214" i="5"/>
  <c r="L215" i="5"/>
  <c r="S215" i="5" s="1"/>
  <c r="N215" i="5"/>
  <c r="T215" i="5" s="1"/>
  <c r="P215" i="5"/>
  <c r="L216" i="5"/>
  <c r="S216" i="5" s="1"/>
  <c r="N216" i="5"/>
  <c r="T216" i="5" s="1"/>
  <c r="O216" i="5"/>
  <c r="P216" i="5"/>
  <c r="L217" i="5"/>
  <c r="S217" i="5" s="1"/>
  <c r="N217" i="5"/>
  <c r="T217" i="5" s="1"/>
  <c r="O217" i="5"/>
  <c r="P217" i="5"/>
  <c r="L218" i="5"/>
  <c r="S218" i="5" s="1"/>
  <c r="N218" i="5"/>
  <c r="T218" i="5" s="1"/>
  <c r="O218" i="5"/>
  <c r="P218" i="5"/>
  <c r="L219" i="5"/>
  <c r="S219" i="5" s="1"/>
  <c r="N219" i="5"/>
  <c r="T219" i="5" s="1"/>
  <c r="O219" i="5"/>
  <c r="P219" i="5"/>
  <c r="L220" i="5"/>
  <c r="S220" i="5" s="1"/>
  <c r="N220" i="5"/>
  <c r="T220" i="5" s="1"/>
  <c r="O220" i="5"/>
  <c r="P220" i="5"/>
  <c r="L221" i="5"/>
  <c r="S221" i="5" s="1"/>
  <c r="N221" i="5"/>
  <c r="T221" i="5" s="1"/>
  <c r="P221" i="5"/>
  <c r="L222" i="5"/>
  <c r="S222" i="5" s="1"/>
  <c r="N222" i="5"/>
  <c r="T222" i="5" s="1"/>
  <c r="O222" i="5"/>
  <c r="P222" i="5"/>
  <c r="L223" i="5"/>
  <c r="S223" i="5" s="1"/>
  <c r="N223" i="5"/>
  <c r="T223" i="5" s="1"/>
  <c r="O223" i="5"/>
  <c r="P223" i="5"/>
  <c r="L224" i="5"/>
  <c r="S224" i="5" s="1"/>
  <c r="N224" i="5"/>
  <c r="T224" i="5" s="1"/>
  <c r="O224" i="5"/>
  <c r="P224" i="5"/>
  <c r="L225" i="5"/>
  <c r="S225" i="5" s="1"/>
  <c r="N225" i="5"/>
  <c r="T225" i="5" s="1"/>
  <c r="O225" i="5"/>
  <c r="P225" i="5"/>
  <c r="L226" i="5"/>
  <c r="S226" i="5" s="1"/>
  <c r="N226" i="5"/>
  <c r="T226" i="5" s="1"/>
  <c r="O226" i="5"/>
  <c r="P226" i="5"/>
  <c r="L227" i="5"/>
  <c r="S227" i="5" s="1"/>
  <c r="N227" i="5"/>
  <c r="T227" i="5" s="1"/>
  <c r="P227" i="5"/>
  <c r="L228" i="5"/>
  <c r="S228" i="5" s="1"/>
  <c r="N228" i="5"/>
  <c r="T228" i="5" s="1"/>
  <c r="O228" i="5"/>
  <c r="P228" i="5"/>
  <c r="L229" i="5"/>
  <c r="S229" i="5" s="1"/>
  <c r="N229" i="5"/>
  <c r="T229" i="5" s="1"/>
  <c r="O229" i="5"/>
  <c r="P229" i="5"/>
  <c r="L230" i="5"/>
  <c r="S230" i="5" s="1"/>
  <c r="N230" i="5"/>
  <c r="T230" i="5" s="1"/>
  <c r="O230" i="5"/>
  <c r="P230" i="5"/>
  <c r="L231" i="5"/>
  <c r="S231" i="5" s="1"/>
  <c r="N231" i="5"/>
  <c r="T231" i="5" s="1"/>
  <c r="O231" i="5"/>
  <c r="P231" i="5"/>
  <c r="L232" i="5"/>
  <c r="S232" i="5" s="1"/>
  <c r="N232" i="5"/>
  <c r="T232" i="5" s="1"/>
  <c r="O232" i="5"/>
  <c r="P232" i="5"/>
  <c r="L233" i="5"/>
  <c r="S233" i="5" s="1"/>
  <c r="N233" i="5"/>
  <c r="T233" i="5" s="1"/>
  <c r="P233" i="5"/>
  <c r="L234" i="5"/>
  <c r="S234" i="5" s="1"/>
  <c r="N234" i="5"/>
  <c r="T234" i="5" s="1"/>
  <c r="O234" i="5"/>
  <c r="P234" i="5"/>
  <c r="L235" i="5"/>
  <c r="S235" i="5" s="1"/>
  <c r="N235" i="5"/>
  <c r="T235" i="5" s="1"/>
  <c r="O235" i="5"/>
  <c r="P235" i="5"/>
  <c r="L236" i="5"/>
  <c r="S236" i="5" s="1"/>
  <c r="N236" i="5"/>
  <c r="T236" i="5" s="1"/>
  <c r="O236" i="5"/>
  <c r="P236" i="5"/>
  <c r="L237" i="5"/>
  <c r="S237" i="5" s="1"/>
  <c r="N237" i="5"/>
  <c r="T237" i="5" s="1"/>
  <c r="O237" i="5"/>
  <c r="P237" i="5"/>
  <c r="L238" i="5"/>
  <c r="S238" i="5" s="1"/>
  <c r="N238" i="5"/>
  <c r="T238" i="5" s="1"/>
  <c r="O238" i="5"/>
  <c r="P238" i="5"/>
  <c r="L239" i="5"/>
  <c r="S239" i="5" s="1"/>
  <c r="N239" i="5"/>
  <c r="T239" i="5" s="1"/>
  <c r="P239" i="5"/>
  <c r="L240" i="5"/>
  <c r="S240" i="5" s="1"/>
  <c r="N240" i="5"/>
  <c r="T240" i="5" s="1"/>
  <c r="O240" i="5"/>
  <c r="P240" i="5"/>
  <c r="L241" i="5"/>
  <c r="S241" i="5" s="1"/>
  <c r="N241" i="5"/>
  <c r="T241" i="5" s="1"/>
  <c r="O241" i="5"/>
  <c r="P241" i="5"/>
  <c r="L242" i="5"/>
  <c r="S242" i="5" s="1"/>
  <c r="N242" i="5"/>
  <c r="T242" i="5" s="1"/>
  <c r="O242" i="5"/>
  <c r="P242" i="5"/>
  <c r="L243" i="5"/>
  <c r="S243" i="5" s="1"/>
  <c r="N243" i="5"/>
  <c r="T243" i="5" s="1"/>
  <c r="O243" i="5"/>
  <c r="P243" i="5"/>
  <c r="L244" i="5"/>
  <c r="S244" i="5" s="1"/>
  <c r="N244" i="5"/>
  <c r="T244" i="5" s="1"/>
  <c r="O244" i="5"/>
  <c r="P244" i="5"/>
  <c r="L245" i="5"/>
  <c r="S245" i="5" s="1"/>
  <c r="N245" i="5"/>
  <c r="T245" i="5" s="1"/>
  <c r="P245" i="5"/>
  <c r="L246" i="5"/>
  <c r="S246" i="5" s="1"/>
  <c r="N246" i="5"/>
  <c r="T246" i="5" s="1"/>
  <c r="O246" i="5"/>
  <c r="P246" i="5"/>
  <c r="L247" i="5"/>
  <c r="S247" i="5" s="1"/>
  <c r="N247" i="5"/>
  <c r="T247" i="5" s="1"/>
  <c r="O247" i="5"/>
  <c r="P247" i="5"/>
  <c r="L248" i="5"/>
  <c r="S248" i="5" s="1"/>
  <c r="N248" i="5"/>
  <c r="T248" i="5" s="1"/>
  <c r="O248" i="5"/>
  <c r="P248" i="5"/>
  <c r="L249" i="5"/>
  <c r="S249" i="5" s="1"/>
  <c r="N249" i="5"/>
  <c r="T249" i="5" s="1"/>
  <c r="O249" i="5"/>
  <c r="P249" i="5"/>
  <c r="L250" i="5"/>
  <c r="S250" i="5" s="1"/>
  <c r="N250" i="5"/>
  <c r="T250" i="5" s="1"/>
  <c r="O250" i="5"/>
  <c r="P250" i="5"/>
  <c r="L251" i="5"/>
  <c r="S251" i="5" s="1"/>
  <c r="N251" i="5"/>
  <c r="T251" i="5" s="1"/>
  <c r="P251" i="5"/>
  <c r="L252" i="5"/>
  <c r="S252" i="5" s="1"/>
  <c r="N252" i="5"/>
  <c r="T252" i="5" s="1"/>
  <c r="O252" i="5"/>
  <c r="P252" i="5"/>
  <c r="L253" i="5"/>
  <c r="S253" i="5" s="1"/>
  <c r="N253" i="5"/>
  <c r="T253" i="5" s="1"/>
  <c r="O253" i="5"/>
  <c r="P253" i="5"/>
  <c r="L254" i="5"/>
  <c r="S254" i="5" s="1"/>
  <c r="N254" i="5"/>
  <c r="T254" i="5" s="1"/>
  <c r="O254" i="5"/>
  <c r="P254" i="5"/>
  <c r="L255" i="5"/>
  <c r="S255" i="5" s="1"/>
  <c r="N255" i="5"/>
  <c r="T255" i="5" s="1"/>
  <c r="O255" i="5"/>
  <c r="P255" i="5"/>
  <c r="L256" i="5"/>
  <c r="S256" i="5" s="1"/>
  <c r="N256" i="5"/>
  <c r="T256" i="5" s="1"/>
  <c r="O256" i="5"/>
  <c r="P256" i="5"/>
  <c r="L257" i="5"/>
  <c r="S257" i="5" s="1"/>
  <c r="N257" i="5"/>
  <c r="T257" i="5" s="1"/>
  <c r="P257" i="5"/>
  <c r="L258" i="5"/>
  <c r="S258" i="5" s="1"/>
  <c r="N258" i="5"/>
  <c r="T258" i="5" s="1"/>
  <c r="O258" i="5"/>
  <c r="P258" i="5"/>
  <c r="L259" i="5"/>
  <c r="S259" i="5" s="1"/>
  <c r="N259" i="5"/>
  <c r="T259" i="5" s="1"/>
  <c r="O259" i="5"/>
  <c r="P259" i="5"/>
  <c r="L260" i="5"/>
  <c r="S260" i="5" s="1"/>
  <c r="N260" i="5"/>
  <c r="T260" i="5" s="1"/>
  <c r="O260" i="5"/>
  <c r="P260" i="5"/>
  <c r="L261" i="5"/>
  <c r="S261" i="5" s="1"/>
  <c r="N261" i="5"/>
  <c r="T261" i="5" s="1"/>
  <c r="O261" i="5"/>
  <c r="P261" i="5"/>
  <c r="L262" i="5"/>
  <c r="S262" i="5" s="1"/>
  <c r="N262" i="5"/>
  <c r="T262" i="5" s="1"/>
  <c r="O262" i="5"/>
  <c r="P262" i="5"/>
  <c r="L263" i="5"/>
  <c r="S263" i="5" s="1"/>
  <c r="N263" i="5"/>
  <c r="T263" i="5" s="1"/>
  <c r="P263" i="5"/>
  <c r="L264" i="5"/>
  <c r="S264" i="5" s="1"/>
  <c r="N264" i="5"/>
  <c r="T264" i="5" s="1"/>
  <c r="O264" i="5"/>
  <c r="P264" i="5"/>
  <c r="L265" i="5"/>
  <c r="S265" i="5" s="1"/>
  <c r="N265" i="5"/>
  <c r="T265" i="5" s="1"/>
  <c r="O265" i="5"/>
  <c r="P265" i="5"/>
  <c r="L266" i="5"/>
  <c r="S266" i="5" s="1"/>
  <c r="N266" i="5"/>
  <c r="T266" i="5" s="1"/>
  <c r="O266" i="5"/>
  <c r="P266" i="5"/>
  <c r="L267" i="5"/>
  <c r="S267" i="5" s="1"/>
  <c r="N267" i="5"/>
  <c r="T267" i="5" s="1"/>
  <c r="O267" i="5"/>
  <c r="P267" i="5"/>
  <c r="L268" i="5"/>
  <c r="S268" i="5" s="1"/>
  <c r="N268" i="5"/>
  <c r="T268" i="5" s="1"/>
  <c r="O268" i="5"/>
  <c r="P268" i="5"/>
  <c r="L269" i="5"/>
  <c r="S269" i="5" s="1"/>
  <c r="N269" i="5"/>
  <c r="T269" i="5" s="1"/>
  <c r="P269" i="5"/>
  <c r="L270" i="5"/>
  <c r="S270" i="5" s="1"/>
  <c r="N270" i="5"/>
  <c r="T270" i="5" s="1"/>
  <c r="O270" i="5"/>
  <c r="P270" i="5"/>
  <c r="L271" i="5"/>
  <c r="S271" i="5" s="1"/>
  <c r="N271" i="5"/>
  <c r="T271" i="5" s="1"/>
  <c r="O271" i="5"/>
  <c r="P271" i="5"/>
  <c r="L272" i="5"/>
  <c r="S272" i="5" s="1"/>
  <c r="N272" i="5"/>
  <c r="T272" i="5" s="1"/>
  <c r="O272" i="5"/>
  <c r="P272" i="5"/>
  <c r="L273" i="5"/>
  <c r="S273" i="5" s="1"/>
  <c r="N273" i="5"/>
  <c r="T273" i="5" s="1"/>
  <c r="O273" i="5"/>
  <c r="P273" i="5"/>
  <c r="L274" i="5"/>
  <c r="S274" i="5" s="1"/>
  <c r="N274" i="5"/>
  <c r="T274" i="5" s="1"/>
  <c r="O274" i="5"/>
  <c r="P274" i="5"/>
  <c r="L275" i="5"/>
  <c r="S275" i="5" s="1"/>
  <c r="N275" i="5"/>
  <c r="T275" i="5" s="1"/>
  <c r="P275" i="5"/>
  <c r="L276" i="5"/>
  <c r="S276" i="5" s="1"/>
  <c r="N276" i="5"/>
  <c r="T276" i="5" s="1"/>
  <c r="O276" i="5"/>
  <c r="P276" i="5"/>
  <c r="L277" i="5"/>
  <c r="S277" i="5" s="1"/>
  <c r="N277" i="5"/>
  <c r="T277" i="5" s="1"/>
  <c r="O277" i="5"/>
  <c r="P277" i="5"/>
  <c r="L278" i="5"/>
  <c r="S278" i="5" s="1"/>
  <c r="N278" i="5"/>
  <c r="T278" i="5" s="1"/>
  <c r="O278" i="5"/>
  <c r="P278" i="5"/>
  <c r="L279" i="5"/>
  <c r="S279" i="5" s="1"/>
  <c r="N279" i="5"/>
  <c r="T279" i="5" s="1"/>
  <c r="O279" i="5"/>
  <c r="P279" i="5"/>
  <c r="L280" i="5"/>
  <c r="S280" i="5" s="1"/>
  <c r="N280" i="5"/>
  <c r="T280" i="5" s="1"/>
  <c r="O280" i="5"/>
  <c r="P280" i="5"/>
  <c r="L281" i="5"/>
  <c r="S281" i="5" s="1"/>
  <c r="N281" i="5"/>
  <c r="T281" i="5" s="1"/>
  <c r="P281" i="5"/>
  <c r="L282" i="5"/>
  <c r="S282" i="5" s="1"/>
  <c r="N282" i="5"/>
  <c r="T282" i="5" s="1"/>
  <c r="O282" i="5"/>
  <c r="P282" i="5"/>
  <c r="L283" i="5"/>
  <c r="S283" i="5" s="1"/>
  <c r="N283" i="5"/>
  <c r="T283" i="5" s="1"/>
  <c r="O283" i="5"/>
  <c r="P283" i="5"/>
  <c r="L284" i="5"/>
  <c r="S284" i="5" s="1"/>
  <c r="N284" i="5"/>
  <c r="T284" i="5" s="1"/>
  <c r="O284" i="5"/>
  <c r="P284" i="5"/>
  <c r="L285" i="5"/>
  <c r="S285" i="5" s="1"/>
  <c r="N285" i="5"/>
  <c r="T285" i="5" s="1"/>
  <c r="O285" i="5"/>
  <c r="P285" i="5"/>
  <c r="L286" i="5"/>
  <c r="S286" i="5" s="1"/>
  <c r="N286" i="5"/>
  <c r="T286" i="5" s="1"/>
  <c r="O286" i="5"/>
  <c r="P286" i="5"/>
  <c r="L287" i="5"/>
  <c r="S287" i="5" s="1"/>
  <c r="N287" i="5"/>
  <c r="T287" i="5" s="1"/>
  <c r="P287" i="5"/>
  <c r="L288" i="5"/>
  <c r="S288" i="5" s="1"/>
  <c r="N288" i="5"/>
  <c r="T288" i="5" s="1"/>
  <c r="O288" i="5"/>
  <c r="P288" i="5"/>
  <c r="L289" i="5"/>
  <c r="S289" i="5" s="1"/>
  <c r="N289" i="5"/>
  <c r="T289" i="5" s="1"/>
  <c r="O289" i="5"/>
  <c r="P289" i="5"/>
  <c r="L290" i="5"/>
  <c r="S290" i="5" s="1"/>
  <c r="N290" i="5"/>
  <c r="T290" i="5" s="1"/>
  <c r="O290" i="5"/>
  <c r="P290" i="5"/>
  <c r="L291" i="5"/>
  <c r="S291" i="5" s="1"/>
  <c r="N291" i="5"/>
  <c r="T291" i="5" s="1"/>
  <c r="O291" i="5"/>
  <c r="P291" i="5"/>
  <c r="L292" i="5"/>
  <c r="S292" i="5" s="1"/>
  <c r="N292" i="5"/>
  <c r="T292" i="5" s="1"/>
  <c r="O292" i="5"/>
  <c r="P292" i="5"/>
  <c r="L293" i="5"/>
  <c r="S293" i="5" s="1"/>
  <c r="N293" i="5"/>
  <c r="T293" i="5" s="1"/>
  <c r="P293" i="5"/>
  <c r="L294" i="5"/>
  <c r="S294" i="5" s="1"/>
  <c r="N294" i="5"/>
  <c r="T294" i="5" s="1"/>
  <c r="O294" i="5"/>
  <c r="P294" i="5"/>
  <c r="L295" i="5"/>
  <c r="S295" i="5" s="1"/>
  <c r="N295" i="5"/>
  <c r="T295" i="5" s="1"/>
  <c r="O295" i="5"/>
  <c r="P295" i="5"/>
  <c r="L296" i="5"/>
  <c r="S296" i="5" s="1"/>
  <c r="N296" i="5"/>
  <c r="T296" i="5" s="1"/>
  <c r="O296" i="5"/>
  <c r="P296" i="5"/>
  <c r="L297" i="5"/>
  <c r="S297" i="5" s="1"/>
  <c r="N297" i="5"/>
  <c r="T297" i="5" s="1"/>
  <c r="O297" i="5"/>
  <c r="P297" i="5"/>
  <c r="L298" i="5"/>
  <c r="S298" i="5" s="1"/>
  <c r="N298" i="5"/>
  <c r="T298" i="5" s="1"/>
  <c r="O298" i="5"/>
  <c r="P298" i="5"/>
  <c r="L299" i="5"/>
  <c r="S299" i="5" s="1"/>
  <c r="N299" i="5"/>
  <c r="T299" i="5" s="1"/>
  <c r="P299" i="5"/>
  <c r="L300" i="5"/>
  <c r="S300" i="5" s="1"/>
  <c r="N300" i="5"/>
  <c r="T300" i="5" s="1"/>
  <c r="O300" i="5"/>
  <c r="P300" i="5"/>
  <c r="L301" i="5"/>
  <c r="S301" i="5" s="1"/>
  <c r="N301" i="5"/>
  <c r="T301" i="5" s="1"/>
  <c r="O301" i="5"/>
  <c r="P301" i="5"/>
  <c r="L302" i="5"/>
  <c r="S302" i="5" s="1"/>
  <c r="N302" i="5"/>
  <c r="T302" i="5" s="1"/>
  <c r="O302" i="5"/>
  <c r="P302" i="5"/>
  <c r="L303" i="5"/>
  <c r="S303" i="5" s="1"/>
  <c r="N303" i="5"/>
  <c r="T303" i="5" s="1"/>
  <c r="O303" i="5"/>
  <c r="P303" i="5"/>
  <c r="L304" i="5"/>
  <c r="S304" i="5" s="1"/>
  <c r="N304" i="5"/>
  <c r="T304" i="5" s="1"/>
  <c r="O304" i="5"/>
  <c r="P304" i="5"/>
  <c r="L305" i="5"/>
  <c r="S305" i="5" s="1"/>
  <c r="N305" i="5"/>
  <c r="T305" i="5" s="1"/>
  <c r="P305" i="5"/>
  <c r="L306" i="5"/>
  <c r="S306" i="5" s="1"/>
  <c r="N306" i="5"/>
  <c r="T306" i="5" s="1"/>
  <c r="O306" i="5"/>
  <c r="P306" i="5"/>
  <c r="L307" i="5"/>
  <c r="S307" i="5" s="1"/>
  <c r="N307" i="5"/>
  <c r="T307" i="5" s="1"/>
  <c r="O307" i="5"/>
  <c r="P307" i="5"/>
  <c r="L308" i="5"/>
  <c r="S308" i="5" s="1"/>
  <c r="N308" i="5"/>
  <c r="T308" i="5" s="1"/>
  <c r="O308" i="5"/>
  <c r="P308" i="5"/>
  <c r="L309" i="5"/>
  <c r="S309" i="5" s="1"/>
  <c r="N309" i="5"/>
  <c r="T309" i="5" s="1"/>
  <c r="O309" i="5"/>
  <c r="P309" i="5"/>
  <c r="L310" i="5"/>
  <c r="S310" i="5" s="1"/>
  <c r="N310" i="5"/>
  <c r="T310" i="5" s="1"/>
  <c r="O310" i="5"/>
  <c r="P310" i="5"/>
  <c r="L311" i="5"/>
  <c r="S311" i="5" s="1"/>
  <c r="N311" i="5"/>
  <c r="T311" i="5" s="1"/>
  <c r="P311" i="5"/>
  <c r="L312" i="5"/>
  <c r="S312" i="5" s="1"/>
  <c r="N312" i="5"/>
  <c r="T312" i="5" s="1"/>
  <c r="O312" i="5"/>
  <c r="P312" i="5"/>
  <c r="L313" i="5"/>
  <c r="S313" i="5" s="1"/>
  <c r="N313" i="5"/>
  <c r="T313" i="5" s="1"/>
  <c r="O313" i="5"/>
  <c r="P313" i="5"/>
  <c r="L314" i="5"/>
  <c r="S314" i="5" s="1"/>
  <c r="N314" i="5"/>
  <c r="T314" i="5" s="1"/>
  <c r="O314" i="5"/>
  <c r="P314" i="5"/>
  <c r="L315" i="5"/>
  <c r="S315" i="5" s="1"/>
  <c r="N315" i="5"/>
  <c r="T315" i="5" s="1"/>
  <c r="O315" i="5"/>
  <c r="P315" i="5"/>
  <c r="L316" i="5"/>
  <c r="S316" i="5" s="1"/>
  <c r="N316" i="5"/>
  <c r="T316" i="5" s="1"/>
  <c r="O316" i="5"/>
  <c r="P316" i="5"/>
  <c r="L317" i="5"/>
  <c r="S317" i="5" s="1"/>
  <c r="N317" i="5"/>
  <c r="T317" i="5" s="1"/>
  <c r="P317" i="5"/>
  <c r="L318" i="5"/>
  <c r="S318" i="5" s="1"/>
  <c r="N318" i="5"/>
  <c r="T318" i="5" s="1"/>
  <c r="O318" i="5"/>
  <c r="P318" i="5"/>
  <c r="L319" i="5"/>
  <c r="S319" i="5" s="1"/>
  <c r="N319" i="5"/>
  <c r="T319" i="5" s="1"/>
  <c r="O319" i="5"/>
  <c r="P319" i="5"/>
  <c r="L320" i="5"/>
  <c r="S320" i="5" s="1"/>
  <c r="N320" i="5"/>
  <c r="T320" i="5" s="1"/>
  <c r="O320" i="5"/>
  <c r="P320" i="5"/>
  <c r="L321" i="5"/>
  <c r="S321" i="5" s="1"/>
  <c r="N321" i="5"/>
  <c r="T321" i="5" s="1"/>
  <c r="O321" i="5"/>
  <c r="P321" i="5"/>
  <c r="L322" i="5"/>
  <c r="S322" i="5" s="1"/>
  <c r="N322" i="5"/>
  <c r="T322" i="5" s="1"/>
  <c r="O322" i="5"/>
  <c r="P322" i="5"/>
  <c r="L323" i="5"/>
  <c r="S323" i="5" s="1"/>
  <c r="N323" i="5"/>
  <c r="T323" i="5" s="1"/>
  <c r="P323" i="5"/>
  <c r="L324" i="5"/>
  <c r="S324" i="5" s="1"/>
  <c r="N324" i="5"/>
  <c r="T324" i="5" s="1"/>
  <c r="O324" i="5"/>
  <c r="P324" i="5"/>
  <c r="L325" i="5"/>
  <c r="S325" i="5" s="1"/>
  <c r="N325" i="5"/>
  <c r="T325" i="5" s="1"/>
  <c r="O325" i="5"/>
  <c r="P325" i="5"/>
  <c r="L326" i="5"/>
  <c r="S326" i="5" s="1"/>
  <c r="N326" i="5"/>
  <c r="T326" i="5" s="1"/>
  <c r="O326" i="5"/>
  <c r="P326" i="5"/>
  <c r="L327" i="5"/>
  <c r="S327" i="5" s="1"/>
  <c r="N327" i="5"/>
  <c r="T327" i="5" s="1"/>
  <c r="O327" i="5"/>
  <c r="P327" i="5"/>
  <c r="L328" i="5"/>
  <c r="S328" i="5" s="1"/>
  <c r="N328" i="5"/>
  <c r="T328" i="5" s="1"/>
  <c r="O328" i="5"/>
  <c r="P328" i="5"/>
  <c r="L329" i="5"/>
  <c r="S329" i="5" s="1"/>
  <c r="N329" i="5"/>
  <c r="T329" i="5" s="1"/>
  <c r="P329" i="5"/>
  <c r="L330" i="5"/>
  <c r="S330" i="5" s="1"/>
  <c r="N330" i="5"/>
  <c r="T330" i="5" s="1"/>
  <c r="O330" i="5"/>
  <c r="P330" i="5"/>
  <c r="L331" i="5"/>
  <c r="S331" i="5" s="1"/>
  <c r="N331" i="5"/>
  <c r="T331" i="5" s="1"/>
  <c r="O331" i="5"/>
  <c r="P331" i="5"/>
  <c r="L332" i="5"/>
  <c r="S332" i="5" s="1"/>
  <c r="N332" i="5"/>
  <c r="T332" i="5" s="1"/>
  <c r="O332" i="5"/>
  <c r="P332" i="5"/>
  <c r="L333" i="5"/>
  <c r="S333" i="5" s="1"/>
  <c r="N333" i="5"/>
  <c r="T333" i="5" s="1"/>
  <c r="O333" i="5"/>
  <c r="P333" i="5"/>
  <c r="L334" i="5"/>
  <c r="S334" i="5" s="1"/>
  <c r="N334" i="5"/>
  <c r="T334" i="5" s="1"/>
  <c r="O334" i="5"/>
  <c r="P334" i="5"/>
  <c r="L335" i="5"/>
  <c r="S335" i="5" s="1"/>
  <c r="N335" i="5"/>
  <c r="T335" i="5" s="1"/>
  <c r="P335" i="5"/>
  <c r="L336" i="5"/>
  <c r="S336" i="5" s="1"/>
  <c r="N336" i="5"/>
  <c r="T336" i="5" s="1"/>
  <c r="O336" i="5"/>
  <c r="P336" i="5"/>
  <c r="L337" i="5"/>
  <c r="S337" i="5" s="1"/>
  <c r="N337" i="5"/>
  <c r="T337" i="5" s="1"/>
  <c r="O337" i="5"/>
  <c r="P337" i="5"/>
  <c r="L338" i="5"/>
  <c r="S338" i="5" s="1"/>
  <c r="N338" i="5"/>
  <c r="T338" i="5" s="1"/>
  <c r="O338" i="5"/>
  <c r="P338" i="5"/>
  <c r="L339" i="5"/>
  <c r="S339" i="5" s="1"/>
  <c r="N339" i="5"/>
  <c r="T339" i="5" s="1"/>
  <c r="O339" i="5"/>
  <c r="P339" i="5"/>
  <c r="L340" i="5"/>
  <c r="S340" i="5" s="1"/>
  <c r="N340" i="5"/>
  <c r="T340" i="5" s="1"/>
  <c r="O340" i="5"/>
  <c r="P340" i="5"/>
  <c r="L341" i="5"/>
  <c r="S341" i="5" s="1"/>
  <c r="N341" i="5"/>
  <c r="T341" i="5" s="1"/>
  <c r="P341" i="5"/>
  <c r="L342" i="5"/>
  <c r="S342" i="5" s="1"/>
  <c r="N342" i="5"/>
  <c r="T342" i="5" s="1"/>
  <c r="O342" i="5"/>
  <c r="P342" i="5"/>
  <c r="L343" i="5"/>
  <c r="S343" i="5" s="1"/>
  <c r="N343" i="5"/>
  <c r="T343" i="5" s="1"/>
  <c r="O343" i="5"/>
  <c r="P343" i="5"/>
  <c r="L344" i="5"/>
  <c r="S344" i="5" s="1"/>
  <c r="N344" i="5"/>
  <c r="T344" i="5" s="1"/>
  <c r="O344" i="5"/>
  <c r="P344" i="5"/>
  <c r="L345" i="5"/>
  <c r="S345" i="5" s="1"/>
  <c r="N345" i="5"/>
  <c r="T345" i="5" s="1"/>
  <c r="O345" i="5"/>
  <c r="P345" i="5"/>
  <c r="L346" i="5"/>
  <c r="S346" i="5" s="1"/>
  <c r="N346" i="5"/>
  <c r="T346" i="5" s="1"/>
  <c r="O346" i="5"/>
  <c r="P346" i="5"/>
  <c r="L347" i="5"/>
  <c r="S347" i="5" s="1"/>
  <c r="N347" i="5"/>
  <c r="T347" i="5" s="1"/>
  <c r="P347" i="5"/>
  <c r="L348" i="5"/>
  <c r="S348" i="5" s="1"/>
  <c r="N348" i="5"/>
  <c r="T348" i="5" s="1"/>
  <c r="O348" i="5"/>
  <c r="P348" i="5"/>
  <c r="L349" i="5"/>
  <c r="S349" i="5" s="1"/>
  <c r="N349" i="5"/>
  <c r="T349" i="5" s="1"/>
  <c r="O349" i="5"/>
  <c r="P349" i="5"/>
  <c r="L350" i="5"/>
  <c r="S350" i="5" s="1"/>
  <c r="N350" i="5"/>
  <c r="T350" i="5" s="1"/>
  <c r="O350" i="5"/>
  <c r="P350" i="5"/>
  <c r="L351" i="5"/>
  <c r="S351" i="5" s="1"/>
  <c r="N351" i="5"/>
  <c r="T351" i="5" s="1"/>
  <c r="O351" i="5"/>
  <c r="P351" i="5"/>
  <c r="L352" i="5"/>
  <c r="S352" i="5" s="1"/>
  <c r="N352" i="5"/>
  <c r="T352" i="5" s="1"/>
  <c r="O352" i="5"/>
  <c r="P352" i="5"/>
  <c r="L353" i="5"/>
  <c r="S353" i="5" s="1"/>
  <c r="N353" i="5"/>
  <c r="T353" i="5" s="1"/>
  <c r="P353" i="5"/>
  <c r="L354" i="5"/>
  <c r="S354" i="5" s="1"/>
  <c r="N354" i="5"/>
  <c r="T354" i="5" s="1"/>
  <c r="O354" i="5"/>
  <c r="P354" i="5"/>
  <c r="L355" i="5"/>
  <c r="S355" i="5" s="1"/>
  <c r="N355" i="5"/>
  <c r="T355" i="5" s="1"/>
  <c r="O355" i="5"/>
  <c r="P355" i="5"/>
  <c r="L356" i="5"/>
  <c r="S356" i="5" s="1"/>
  <c r="N356" i="5"/>
  <c r="T356" i="5" s="1"/>
  <c r="O356" i="5"/>
  <c r="P356" i="5"/>
  <c r="L357" i="5"/>
  <c r="S357" i="5" s="1"/>
  <c r="N357" i="5"/>
  <c r="T357" i="5" s="1"/>
  <c r="O357" i="5"/>
  <c r="P357" i="5"/>
  <c r="L358" i="5"/>
  <c r="S358" i="5" s="1"/>
  <c r="N358" i="5"/>
  <c r="T358" i="5" s="1"/>
  <c r="O358" i="5"/>
  <c r="P358" i="5"/>
  <c r="L359" i="5"/>
  <c r="S359" i="5" s="1"/>
  <c r="N359" i="5"/>
  <c r="T359" i="5" s="1"/>
  <c r="P359" i="5"/>
  <c r="L360" i="5"/>
  <c r="S360" i="5" s="1"/>
  <c r="N360" i="5"/>
  <c r="T360" i="5" s="1"/>
  <c r="O360" i="5"/>
  <c r="P360" i="5"/>
  <c r="L361" i="5"/>
  <c r="S361" i="5" s="1"/>
  <c r="N361" i="5"/>
  <c r="T361" i="5" s="1"/>
  <c r="O361" i="5"/>
  <c r="P361" i="5"/>
  <c r="L362" i="5"/>
  <c r="S362" i="5" s="1"/>
  <c r="N362" i="5"/>
  <c r="T362" i="5" s="1"/>
  <c r="O362" i="5"/>
  <c r="P362" i="5"/>
  <c r="L363" i="5"/>
  <c r="S363" i="5" s="1"/>
  <c r="N363" i="5"/>
  <c r="T363" i="5" s="1"/>
  <c r="O363" i="5"/>
  <c r="P363" i="5"/>
  <c r="L364" i="5"/>
  <c r="S364" i="5" s="1"/>
  <c r="N364" i="5"/>
  <c r="T364" i="5" s="1"/>
  <c r="O364" i="5"/>
  <c r="P364" i="5"/>
  <c r="L365" i="5"/>
  <c r="S365" i="5" s="1"/>
  <c r="N365" i="5"/>
  <c r="T365" i="5" s="1"/>
  <c r="P365" i="5"/>
  <c r="L366" i="5"/>
  <c r="S366" i="5" s="1"/>
  <c r="N366" i="5"/>
  <c r="T366" i="5" s="1"/>
  <c r="O366" i="5"/>
  <c r="P366" i="5"/>
  <c r="L367" i="5"/>
  <c r="S367" i="5" s="1"/>
  <c r="N367" i="5"/>
  <c r="T367" i="5" s="1"/>
  <c r="O367" i="5"/>
  <c r="P367" i="5"/>
  <c r="L368" i="5"/>
  <c r="S368" i="5" s="1"/>
  <c r="N368" i="5"/>
  <c r="T368" i="5" s="1"/>
  <c r="O368" i="5"/>
  <c r="P368" i="5"/>
  <c r="L369" i="5"/>
  <c r="S369" i="5" s="1"/>
  <c r="N369" i="5"/>
  <c r="T369" i="5" s="1"/>
  <c r="O369" i="5"/>
  <c r="P369" i="5"/>
  <c r="L370" i="5"/>
  <c r="S370" i="5" s="1"/>
  <c r="N370" i="5"/>
  <c r="T370" i="5" s="1"/>
  <c r="O370" i="5"/>
  <c r="P370" i="5"/>
  <c r="L371" i="5"/>
  <c r="S371" i="5" s="1"/>
  <c r="N371" i="5"/>
  <c r="T371" i="5" s="1"/>
  <c r="P371" i="5"/>
  <c r="L372" i="5"/>
  <c r="S372" i="5" s="1"/>
  <c r="N372" i="5"/>
  <c r="T372" i="5" s="1"/>
  <c r="O372" i="5"/>
  <c r="P372" i="5"/>
  <c r="L373" i="5"/>
  <c r="S373" i="5" s="1"/>
  <c r="N373" i="5"/>
  <c r="T373" i="5" s="1"/>
  <c r="O373" i="5"/>
  <c r="P373" i="5"/>
  <c r="L374" i="5"/>
  <c r="S374" i="5" s="1"/>
  <c r="N374" i="5"/>
  <c r="T374" i="5" s="1"/>
  <c r="O374" i="5"/>
  <c r="P374" i="5"/>
  <c r="L375" i="5"/>
  <c r="S375" i="5" s="1"/>
  <c r="N375" i="5"/>
  <c r="T375" i="5" s="1"/>
  <c r="O375" i="5"/>
  <c r="P375" i="5"/>
  <c r="L376" i="5"/>
  <c r="S376" i="5" s="1"/>
  <c r="N376" i="5"/>
  <c r="T376" i="5" s="1"/>
  <c r="O376" i="5"/>
  <c r="P376" i="5"/>
  <c r="L377" i="5"/>
  <c r="S377" i="5" s="1"/>
  <c r="N377" i="5"/>
  <c r="T377" i="5" s="1"/>
  <c r="P377" i="5"/>
  <c r="L378" i="5"/>
  <c r="S378" i="5" s="1"/>
  <c r="N378" i="5"/>
  <c r="T378" i="5" s="1"/>
  <c r="O378" i="5"/>
  <c r="P378" i="5"/>
  <c r="L379" i="5"/>
  <c r="S379" i="5" s="1"/>
  <c r="N379" i="5"/>
  <c r="T379" i="5" s="1"/>
  <c r="O379" i="5"/>
  <c r="P379" i="5"/>
  <c r="L380" i="5"/>
  <c r="S380" i="5" s="1"/>
  <c r="N380" i="5"/>
  <c r="T380" i="5" s="1"/>
  <c r="O380" i="5"/>
  <c r="P380" i="5"/>
  <c r="L381" i="5"/>
  <c r="S381" i="5" s="1"/>
  <c r="N381" i="5"/>
  <c r="T381" i="5" s="1"/>
  <c r="O381" i="5"/>
  <c r="P381" i="5"/>
  <c r="L382" i="5"/>
  <c r="S382" i="5" s="1"/>
  <c r="N382" i="5"/>
  <c r="T382" i="5" s="1"/>
  <c r="O382" i="5"/>
  <c r="P382" i="5"/>
  <c r="L383" i="5"/>
  <c r="S383" i="5" s="1"/>
  <c r="N383" i="5"/>
  <c r="T383" i="5" s="1"/>
  <c r="P383" i="5"/>
  <c r="L384" i="5"/>
  <c r="S384" i="5" s="1"/>
  <c r="N384" i="5"/>
  <c r="T384" i="5" s="1"/>
  <c r="O384" i="5"/>
  <c r="P384" i="5"/>
  <c r="L385" i="5"/>
  <c r="S385" i="5" s="1"/>
  <c r="N385" i="5"/>
  <c r="T385" i="5" s="1"/>
  <c r="O385" i="5"/>
  <c r="P385" i="5"/>
  <c r="L386" i="5"/>
  <c r="S386" i="5" s="1"/>
  <c r="N386" i="5"/>
  <c r="T386" i="5" s="1"/>
  <c r="O386" i="5"/>
  <c r="P386" i="5"/>
  <c r="L387" i="5"/>
  <c r="S387" i="5" s="1"/>
  <c r="N387" i="5"/>
  <c r="T387" i="5" s="1"/>
  <c r="O387" i="5"/>
  <c r="P387" i="5"/>
  <c r="L388" i="5"/>
  <c r="S388" i="5" s="1"/>
  <c r="N388" i="5"/>
  <c r="T388" i="5" s="1"/>
  <c r="O388" i="5"/>
  <c r="P388" i="5"/>
  <c r="L389" i="5"/>
  <c r="S389" i="5" s="1"/>
  <c r="N389" i="5"/>
  <c r="T389" i="5" s="1"/>
  <c r="P389" i="5"/>
  <c r="L390" i="5"/>
  <c r="S390" i="5" s="1"/>
  <c r="N390" i="5"/>
  <c r="T390" i="5" s="1"/>
  <c r="O390" i="5"/>
  <c r="P390" i="5"/>
  <c r="L391" i="5"/>
  <c r="S391" i="5" s="1"/>
  <c r="N391" i="5"/>
  <c r="T391" i="5" s="1"/>
  <c r="O391" i="5"/>
  <c r="P391" i="5"/>
  <c r="L392" i="5"/>
  <c r="S392" i="5" s="1"/>
  <c r="N392" i="5"/>
  <c r="T392" i="5" s="1"/>
  <c r="O392" i="5"/>
  <c r="P392" i="5"/>
  <c r="L393" i="5"/>
  <c r="S393" i="5" s="1"/>
  <c r="N393" i="5"/>
  <c r="T393" i="5" s="1"/>
  <c r="O393" i="5"/>
  <c r="P393" i="5"/>
  <c r="L394" i="5"/>
  <c r="S394" i="5" s="1"/>
  <c r="N394" i="5"/>
  <c r="T394" i="5" s="1"/>
  <c r="O394" i="5"/>
  <c r="P394" i="5"/>
  <c r="L395" i="5"/>
  <c r="S395" i="5" s="1"/>
  <c r="N395" i="5"/>
  <c r="T395" i="5" s="1"/>
  <c r="P395" i="5"/>
  <c r="L396" i="5"/>
  <c r="S396" i="5" s="1"/>
  <c r="N396" i="5"/>
  <c r="T396" i="5" s="1"/>
  <c r="O396" i="5"/>
  <c r="P396" i="5"/>
  <c r="L397" i="5"/>
  <c r="S397" i="5" s="1"/>
  <c r="N397" i="5"/>
  <c r="T397" i="5" s="1"/>
  <c r="O397" i="5"/>
  <c r="P397" i="5"/>
  <c r="L398" i="5"/>
  <c r="S398" i="5" s="1"/>
  <c r="N398" i="5"/>
  <c r="T398" i="5" s="1"/>
  <c r="O398" i="5"/>
  <c r="P398" i="5"/>
  <c r="L399" i="5"/>
  <c r="S399" i="5" s="1"/>
  <c r="N399" i="5"/>
  <c r="T399" i="5" s="1"/>
  <c r="O399" i="5"/>
  <c r="P399" i="5"/>
  <c r="L400" i="5"/>
  <c r="S400" i="5" s="1"/>
  <c r="N400" i="5"/>
  <c r="T400" i="5" s="1"/>
  <c r="O400" i="5"/>
  <c r="P400" i="5"/>
  <c r="L401" i="5"/>
  <c r="S401" i="5" s="1"/>
  <c r="N401" i="5"/>
  <c r="T401" i="5" s="1"/>
  <c r="P401" i="5"/>
  <c r="L402" i="5"/>
  <c r="S402" i="5" s="1"/>
  <c r="N402" i="5"/>
  <c r="T402" i="5" s="1"/>
  <c r="O402" i="5"/>
  <c r="P402" i="5"/>
  <c r="L403" i="5"/>
  <c r="S403" i="5" s="1"/>
  <c r="N403" i="5"/>
  <c r="T403" i="5" s="1"/>
  <c r="O403" i="5"/>
  <c r="P403" i="5"/>
  <c r="L404" i="5"/>
  <c r="S404" i="5" s="1"/>
  <c r="N404" i="5"/>
  <c r="T404" i="5" s="1"/>
  <c r="O404" i="5"/>
  <c r="P404" i="5"/>
  <c r="L405" i="5"/>
  <c r="S405" i="5" s="1"/>
  <c r="N405" i="5"/>
  <c r="T405" i="5" s="1"/>
  <c r="O405" i="5"/>
  <c r="P405" i="5"/>
  <c r="L406" i="5"/>
  <c r="S406" i="5" s="1"/>
  <c r="N406" i="5"/>
  <c r="T406" i="5" s="1"/>
  <c r="O406" i="5"/>
  <c r="P406" i="5"/>
  <c r="L407" i="5"/>
  <c r="S407" i="5" s="1"/>
  <c r="N407" i="5"/>
  <c r="T407" i="5" s="1"/>
  <c r="P407" i="5"/>
  <c r="L408" i="5"/>
  <c r="S408" i="5" s="1"/>
  <c r="N408" i="5"/>
  <c r="T408" i="5" s="1"/>
  <c r="O408" i="5"/>
  <c r="P408" i="5"/>
  <c r="L409" i="5"/>
  <c r="S409" i="5" s="1"/>
  <c r="N409" i="5"/>
  <c r="T409" i="5" s="1"/>
  <c r="O409" i="5"/>
  <c r="P409" i="5"/>
  <c r="L410" i="5"/>
  <c r="S410" i="5" s="1"/>
  <c r="N410" i="5"/>
  <c r="T410" i="5" s="1"/>
  <c r="O410" i="5"/>
  <c r="P410" i="5"/>
  <c r="L411" i="5"/>
  <c r="S411" i="5" s="1"/>
  <c r="N411" i="5"/>
  <c r="T411" i="5" s="1"/>
  <c r="O411" i="5"/>
  <c r="P411" i="5"/>
  <c r="L412" i="5"/>
  <c r="S412" i="5" s="1"/>
  <c r="N412" i="5"/>
  <c r="T412" i="5" s="1"/>
  <c r="O412" i="5"/>
  <c r="P412" i="5"/>
  <c r="L413" i="5"/>
  <c r="S413" i="5" s="1"/>
  <c r="N413" i="5"/>
  <c r="T413" i="5" s="1"/>
  <c r="P413" i="5"/>
  <c r="L414" i="5"/>
  <c r="S414" i="5" s="1"/>
  <c r="N414" i="5"/>
  <c r="T414" i="5" s="1"/>
  <c r="O414" i="5"/>
  <c r="P414" i="5"/>
  <c r="L415" i="5"/>
  <c r="S415" i="5" s="1"/>
  <c r="N415" i="5"/>
  <c r="T415" i="5" s="1"/>
  <c r="O415" i="5"/>
  <c r="P415" i="5"/>
  <c r="L416" i="5"/>
  <c r="S416" i="5" s="1"/>
  <c r="N416" i="5"/>
  <c r="T416" i="5" s="1"/>
  <c r="O416" i="5"/>
  <c r="P416" i="5"/>
  <c r="L417" i="5"/>
  <c r="S417" i="5" s="1"/>
  <c r="N417" i="5"/>
  <c r="T417" i="5" s="1"/>
  <c r="O417" i="5"/>
  <c r="P417" i="5"/>
  <c r="L418" i="5"/>
  <c r="S418" i="5" s="1"/>
  <c r="N418" i="5"/>
  <c r="T418" i="5" s="1"/>
  <c r="O418" i="5"/>
  <c r="P418" i="5"/>
  <c r="L419" i="5"/>
  <c r="S419" i="5" s="1"/>
  <c r="N419" i="5"/>
  <c r="T419" i="5" s="1"/>
  <c r="P419" i="5"/>
  <c r="L420" i="5"/>
  <c r="S420" i="5" s="1"/>
  <c r="N420" i="5"/>
  <c r="T420" i="5" s="1"/>
  <c r="O420" i="5"/>
  <c r="P420" i="5"/>
  <c r="L421" i="5"/>
  <c r="S421" i="5" s="1"/>
  <c r="N421" i="5"/>
  <c r="T421" i="5" s="1"/>
  <c r="O421" i="5"/>
  <c r="P421" i="5"/>
  <c r="L422" i="5"/>
  <c r="S422" i="5" s="1"/>
  <c r="N422" i="5"/>
  <c r="T422" i="5" s="1"/>
  <c r="O422" i="5"/>
  <c r="P422" i="5"/>
  <c r="L423" i="5"/>
  <c r="S423" i="5" s="1"/>
  <c r="N423" i="5"/>
  <c r="T423" i="5" s="1"/>
  <c r="O423" i="5"/>
  <c r="P423" i="5"/>
  <c r="L424" i="5"/>
  <c r="S424" i="5" s="1"/>
  <c r="N424" i="5"/>
  <c r="T424" i="5" s="1"/>
  <c r="O424" i="5"/>
  <c r="P424" i="5"/>
  <c r="L425" i="5"/>
  <c r="S425" i="5" s="1"/>
  <c r="N425" i="5"/>
  <c r="T425" i="5" s="1"/>
  <c r="P425" i="5"/>
  <c r="L426" i="5"/>
  <c r="S426" i="5" s="1"/>
  <c r="N426" i="5"/>
  <c r="T426" i="5" s="1"/>
  <c r="O426" i="5"/>
  <c r="P426" i="5"/>
  <c r="L427" i="5"/>
  <c r="S427" i="5" s="1"/>
  <c r="N427" i="5"/>
  <c r="T427" i="5" s="1"/>
  <c r="O427" i="5"/>
  <c r="P427" i="5"/>
  <c r="L428" i="5"/>
  <c r="S428" i="5" s="1"/>
  <c r="N428" i="5"/>
  <c r="T428" i="5" s="1"/>
  <c r="O428" i="5"/>
  <c r="P428" i="5"/>
  <c r="L429" i="5"/>
  <c r="S429" i="5" s="1"/>
  <c r="N429" i="5"/>
  <c r="T429" i="5" s="1"/>
  <c r="O429" i="5"/>
  <c r="P429" i="5"/>
  <c r="L430" i="5"/>
  <c r="S430" i="5" s="1"/>
  <c r="N430" i="5"/>
  <c r="T430" i="5" s="1"/>
  <c r="O430" i="5"/>
  <c r="P430" i="5"/>
  <c r="L431" i="5"/>
  <c r="S431" i="5" s="1"/>
  <c r="N431" i="5"/>
  <c r="T431" i="5" s="1"/>
  <c r="P431" i="5"/>
  <c r="L432" i="5"/>
  <c r="S432" i="5" s="1"/>
  <c r="N432" i="5"/>
  <c r="T432" i="5" s="1"/>
  <c r="O432" i="5"/>
  <c r="P432" i="5"/>
  <c r="L433" i="5"/>
  <c r="S433" i="5" s="1"/>
  <c r="N433" i="5"/>
  <c r="T433" i="5" s="1"/>
  <c r="O433" i="5"/>
  <c r="P433" i="5"/>
  <c r="L434" i="5"/>
  <c r="S434" i="5" s="1"/>
  <c r="N434" i="5"/>
  <c r="T434" i="5" s="1"/>
  <c r="O434" i="5"/>
  <c r="P434" i="5"/>
  <c r="L435" i="5"/>
  <c r="S435" i="5" s="1"/>
  <c r="N435" i="5"/>
  <c r="T435" i="5" s="1"/>
  <c r="O435" i="5"/>
  <c r="P435" i="5"/>
  <c r="L436" i="5"/>
  <c r="S436" i="5" s="1"/>
  <c r="N436" i="5"/>
  <c r="T436" i="5" s="1"/>
  <c r="O436" i="5"/>
  <c r="P436" i="5"/>
  <c r="L437" i="5"/>
  <c r="S437" i="5" s="1"/>
  <c r="N437" i="5"/>
  <c r="T437" i="5" s="1"/>
  <c r="P437" i="5"/>
  <c r="L438" i="5"/>
  <c r="S438" i="5" s="1"/>
  <c r="N438" i="5"/>
  <c r="T438" i="5" s="1"/>
  <c r="O438" i="5"/>
  <c r="P438" i="5"/>
  <c r="L439" i="5"/>
  <c r="S439" i="5" s="1"/>
  <c r="N439" i="5"/>
  <c r="T439" i="5" s="1"/>
  <c r="O439" i="5"/>
  <c r="P439" i="5"/>
  <c r="L440" i="5"/>
  <c r="S440" i="5" s="1"/>
  <c r="N440" i="5"/>
  <c r="T440" i="5" s="1"/>
  <c r="O440" i="5"/>
  <c r="P440" i="5"/>
  <c r="L441" i="5"/>
  <c r="S441" i="5" s="1"/>
  <c r="N441" i="5"/>
  <c r="T441" i="5" s="1"/>
  <c r="O441" i="5"/>
  <c r="P441" i="5"/>
  <c r="L442" i="5"/>
  <c r="S442" i="5" s="1"/>
  <c r="N442" i="5"/>
  <c r="T442" i="5" s="1"/>
  <c r="O442" i="5"/>
  <c r="P442" i="5"/>
  <c r="L443" i="5"/>
  <c r="S443" i="5" s="1"/>
  <c r="N443" i="5"/>
  <c r="T443" i="5" s="1"/>
  <c r="P443" i="5"/>
  <c r="L444" i="5"/>
  <c r="S444" i="5" s="1"/>
  <c r="N444" i="5"/>
  <c r="T444" i="5" s="1"/>
  <c r="O444" i="5"/>
  <c r="P444" i="5"/>
  <c r="L445" i="5"/>
  <c r="S445" i="5" s="1"/>
  <c r="N445" i="5"/>
  <c r="T445" i="5" s="1"/>
  <c r="O445" i="5"/>
  <c r="P445" i="5"/>
  <c r="L446" i="5"/>
  <c r="S446" i="5" s="1"/>
  <c r="N446" i="5"/>
  <c r="T446" i="5" s="1"/>
  <c r="O446" i="5"/>
  <c r="P446" i="5"/>
  <c r="L447" i="5"/>
  <c r="S447" i="5" s="1"/>
  <c r="N447" i="5"/>
  <c r="T447" i="5" s="1"/>
  <c r="O447" i="5"/>
  <c r="P447" i="5"/>
  <c r="L448" i="5"/>
  <c r="S448" i="5" s="1"/>
  <c r="N448" i="5"/>
  <c r="T448" i="5" s="1"/>
  <c r="O448" i="5"/>
  <c r="P448" i="5"/>
  <c r="L449" i="5"/>
  <c r="S449" i="5" s="1"/>
  <c r="N449" i="5"/>
  <c r="T449" i="5" s="1"/>
  <c r="P449" i="5"/>
  <c r="L450" i="5"/>
  <c r="S450" i="5" s="1"/>
  <c r="N450" i="5"/>
  <c r="T450" i="5" s="1"/>
  <c r="O450" i="5"/>
  <c r="P450" i="5"/>
  <c r="L451" i="5"/>
  <c r="S451" i="5" s="1"/>
  <c r="N451" i="5"/>
  <c r="T451" i="5" s="1"/>
  <c r="O451" i="5"/>
  <c r="P451" i="5"/>
  <c r="L452" i="5"/>
  <c r="S452" i="5" s="1"/>
  <c r="N452" i="5"/>
  <c r="T452" i="5" s="1"/>
  <c r="O452" i="5"/>
  <c r="P452" i="5"/>
  <c r="L453" i="5"/>
  <c r="S453" i="5" s="1"/>
  <c r="N453" i="5"/>
  <c r="T453" i="5" s="1"/>
  <c r="O453" i="5"/>
  <c r="P453" i="5"/>
  <c r="L454" i="5"/>
  <c r="S454" i="5" s="1"/>
  <c r="N454" i="5"/>
  <c r="T454" i="5" s="1"/>
  <c r="O454" i="5"/>
  <c r="P454" i="5"/>
  <c r="L455" i="5"/>
  <c r="S455" i="5" s="1"/>
  <c r="N455" i="5"/>
  <c r="T455" i="5" s="1"/>
  <c r="P455" i="5"/>
  <c r="L456" i="5"/>
  <c r="S456" i="5" s="1"/>
  <c r="N456" i="5"/>
  <c r="T456" i="5" s="1"/>
  <c r="O456" i="5"/>
  <c r="P456" i="5"/>
  <c r="L457" i="5"/>
  <c r="S457" i="5" s="1"/>
  <c r="N457" i="5"/>
  <c r="T457" i="5" s="1"/>
  <c r="O457" i="5"/>
  <c r="P457" i="5"/>
  <c r="L458" i="5"/>
  <c r="S458" i="5" s="1"/>
  <c r="N458" i="5"/>
  <c r="T458" i="5" s="1"/>
  <c r="O458" i="5"/>
  <c r="P458" i="5"/>
  <c r="L459" i="5"/>
  <c r="S459" i="5" s="1"/>
  <c r="N459" i="5"/>
  <c r="T459" i="5" s="1"/>
  <c r="O459" i="5"/>
  <c r="P459" i="5"/>
  <c r="L460" i="5"/>
  <c r="S460" i="5" s="1"/>
  <c r="N460" i="5"/>
  <c r="T460" i="5" s="1"/>
  <c r="O460" i="5"/>
  <c r="P460" i="5"/>
  <c r="L461" i="5"/>
  <c r="S461" i="5" s="1"/>
  <c r="N461" i="5"/>
  <c r="T461" i="5" s="1"/>
  <c r="P461" i="5"/>
  <c r="L462" i="5"/>
  <c r="S462" i="5" s="1"/>
  <c r="N462" i="5"/>
  <c r="T462" i="5" s="1"/>
  <c r="O462" i="5"/>
  <c r="P462" i="5"/>
  <c r="L463" i="5"/>
  <c r="S463" i="5" s="1"/>
  <c r="N463" i="5"/>
  <c r="T463" i="5" s="1"/>
  <c r="O463" i="5"/>
  <c r="P463" i="5"/>
  <c r="L464" i="5"/>
  <c r="S464" i="5" s="1"/>
  <c r="N464" i="5"/>
  <c r="T464" i="5" s="1"/>
  <c r="O464" i="5"/>
  <c r="P464" i="5"/>
  <c r="L465" i="5"/>
  <c r="S465" i="5" s="1"/>
  <c r="N465" i="5"/>
  <c r="T465" i="5" s="1"/>
  <c r="O465" i="5"/>
  <c r="P465" i="5"/>
  <c r="L466" i="5"/>
  <c r="S466" i="5" s="1"/>
  <c r="N466" i="5"/>
  <c r="T466" i="5" s="1"/>
  <c r="O466" i="5"/>
  <c r="P466" i="5"/>
  <c r="L467" i="5"/>
  <c r="S467" i="5" s="1"/>
  <c r="N467" i="5"/>
  <c r="T467" i="5" s="1"/>
  <c r="P467" i="5"/>
  <c r="L468" i="5"/>
  <c r="S468" i="5" s="1"/>
  <c r="N468" i="5"/>
  <c r="T468" i="5" s="1"/>
  <c r="O468" i="5"/>
  <c r="P468" i="5"/>
  <c r="L469" i="5"/>
  <c r="S469" i="5" s="1"/>
  <c r="N469" i="5"/>
  <c r="T469" i="5" s="1"/>
  <c r="O469" i="5"/>
  <c r="P469" i="5"/>
  <c r="L470" i="5"/>
  <c r="S470" i="5" s="1"/>
  <c r="N470" i="5"/>
  <c r="T470" i="5" s="1"/>
  <c r="O470" i="5"/>
  <c r="P470" i="5"/>
  <c r="L471" i="5"/>
  <c r="S471" i="5" s="1"/>
  <c r="N471" i="5"/>
  <c r="T471" i="5" s="1"/>
  <c r="O471" i="5"/>
  <c r="P471" i="5"/>
  <c r="L472" i="5"/>
  <c r="S472" i="5" s="1"/>
  <c r="N472" i="5"/>
  <c r="T472" i="5" s="1"/>
  <c r="O472" i="5"/>
  <c r="P472" i="5"/>
  <c r="L473" i="5"/>
  <c r="S473" i="5" s="1"/>
  <c r="N473" i="5"/>
  <c r="T473" i="5" s="1"/>
  <c r="P473" i="5"/>
  <c r="L474" i="5"/>
  <c r="S474" i="5" s="1"/>
  <c r="N474" i="5"/>
  <c r="T474" i="5" s="1"/>
  <c r="O474" i="5"/>
  <c r="P474" i="5"/>
  <c r="L475" i="5"/>
  <c r="S475" i="5" s="1"/>
  <c r="N475" i="5"/>
  <c r="T475" i="5" s="1"/>
  <c r="O475" i="5"/>
  <c r="P475" i="5"/>
  <c r="L476" i="5"/>
  <c r="S476" i="5" s="1"/>
  <c r="N476" i="5"/>
  <c r="T476" i="5" s="1"/>
  <c r="O476" i="5"/>
  <c r="P476" i="5"/>
  <c r="L477" i="5"/>
  <c r="S477" i="5" s="1"/>
  <c r="N477" i="5"/>
  <c r="T477" i="5" s="1"/>
  <c r="O477" i="5"/>
  <c r="P477" i="5"/>
  <c r="L478" i="5"/>
  <c r="S478" i="5" s="1"/>
  <c r="N478" i="5"/>
  <c r="T478" i="5" s="1"/>
  <c r="O478" i="5"/>
  <c r="P478" i="5"/>
  <c r="L479" i="5"/>
  <c r="S479" i="5" s="1"/>
  <c r="N479" i="5"/>
  <c r="T479" i="5" s="1"/>
  <c r="P479" i="5"/>
  <c r="L480" i="5"/>
  <c r="S480" i="5" s="1"/>
  <c r="N480" i="5"/>
  <c r="T480" i="5" s="1"/>
  <c r="O480" i="5"/>
  <c r="P480" i="5"/>
  <c r="L481" i="5"/>
  <c r="S481" i="5" s="1"/>
  <c r="N481" i="5"/>
  <c r="T481" i="5" s="1"/>
  <c r="O481" i="5"/>
  <c r="P481" i="5"/>
  <c r="L482" i="5"/>
  <c r="S482" i="5" s="1"/>
  <c r="N482" i="5"/>
  <c r="T482" i="5" s="1"/>
  <c r="O482" i="5"/>
  <c r="P482" i="5"/>
  <c r="L483" i="5"/>
  <c r="S483" i="5" s="1"/>
  <c r="N483" i="5"/>
  <c r="T483" i="5" s="1"/>
  <c r="O483" i="5"/>
  <c r="P483" i="5"/>
  <c r="L484" i="5"/>
  <c r="S484" i="5" s="1"/>
  <c r="N484" i="5"/>
  <c r="T484" i="5" s="1"/>
  <c r="O484" i="5"/>
  <c r="P484" i="5"/>
  <c r="L485" i="5"/>
  <c r="S485" i="5" s="1"/>
  <c r="N485" i="5"/>
  <c r="T485" i="5" s="1"/>
  <c r="P485" i="5"/>
  <c r="L486" i="5"/>
  <c r="S486" i="5" s="1"/>
  <c r="N486" i="5"/>
  <c r="T486" i="5" s="1"/>
  <c r="O486" i="5"/>
  <c r="P486" i="5"/>
  <c r="L487" i="5"/>
  <c r="S487" i="5" s="1"/>
  <c r="N487" i="5"/>
  <c r="T487" i="5" s="1"/>
  <c r="O487" i="5"/>
  <c r="P487" i="5"/>
  <c r="L488" i="5"/>
  <c r="S488" i="5" s="1"/>
  <c r="N488" i="5"/>
  <c r="T488" i="5" s="1"/>
  <c r="O488" i="5"/>
  <c r="P488" i="5"/>
  <c r="L489" i="5"/>
  <c r="S489" i="5" s="1"/>
  <c r="N489" i="5"/>
  <c r="T489" i="5" s="1"/>
  <c r="O489" i="5"/>
  <c r="P489" i="5"/>
  <c r="L490" i="5"/>
  <c r="S490" i="5" s="1"/>
  <c r="N490" i="5"/>
  <c r="T490" i="5" s="1"/>
  <c r="O490" i="5"/>
  <c r="P490" i="5"/>
  <c r="L491" i="5"/>
  <c r="S491" i="5" s="1"/>
  <c r="N491" i="5"/>
  <c r="T491" i="5" s="1"/>
  <c r="P491" i="5"/>
  <c r="L492" i="5"/>
  <c r="S492" i="5" s="1"/>
  <c r="N492" i="5"/>
  <c r="T492" i="5" s="1"/>
  <c r="O492" i="5"/>
  <c r="P492" i="5"/>
  <c r="L493" i="5"/>
  <c r="S493" i="5" s="1"/>
  <c r="N493" i="5"/>
  <c r="T493" i="5" s="1"/>
  <c r="O493" i="5"/>
  <c r="P493" i="5"/>
  <c r="L494" i="5"/>
  <c r="S494" i="5" s="1"/>
  <c r="N494" i="5"/>
  <c r="T494" i="5" s="1"/>
  <c r="O494" i="5"/>
  <c r="P494" i="5"/>
  <c r="L495" i="5"/>
  <c r="S495" i="5" s="1"/>
  <c r="N495" i="5"/>
  <c r="T495" i="5" s="1"/>
  <c r="O495" i="5"/>
  <c r="P495" i="5"/>
  <c r="L496" i="5"/>
  <c r="S496" i="5" s="1"/>
  <c r="N496" i="5"/>
  <c r="T496" i="5" s="1"/>
  <c r="O496" i="5"/>
  <c r="P496" i="5"/>
  <c r="L497" i="5"/>
  <c r="S497" i="5" s="1"/>
  <c r="N497" i="5"/>
  <c r="T497" i="5" s="1"/>
  <c r="P497" i="5"/>
  <c r="L498" i="5"/>
  <c r="S498" i="5" s="1"/>
  <c r="N498" i="5"/>
  <c r="T498" i="5" s="1"/>
  <c r="O498" i="5"/>
  <c r="P498" i="5"/>
  <c r="L499" i="5"/>
  <c r="S499" i="5" s="1"/>
  <c r="N499" i="5"/>
  <c r="T499" i="5" s="1"/>
  <c r="O499" i="5"/>
  <c r="P499" i="5"/>
  <c r="L500" i="5"/>
  <c r="S500" i="5" s="1"/>
  <c r="N500" i="5"/>
  <c r="T500" i="5" s="1"/>
  <c r="O500" i="5"/>
  <c r="P500" i="5"/>
  <c r="L501" i="5"/>
  <c r="S501" i="5" s="1"/>
  <c r="N501" i="5"/>
  <c r="T501" i="5" s="1"/>
  <c r="O501" i="5"/>
  <c r="P501" i="5"/>
  <c r="L502" i="5"/>
  <c r="S502" i="5" s="1"/>
  <c r="N502" i="5"/>
  <c r="T502" i="5" s="1"/>
  <c r="O502" i="5"/>
  <c r="P502" i="5"/>
  <c r="L503" i="5"/>
  <c r="S503" i="5" s="1"/>
  <c r="N503" i="5"/>
  <c r="T503" i="5" s="1"/>
  <c r="O503" i="5"/>
  <c r="P503" i="5"/>
  <c r="R18" i="5" l="1"/>
  <c r="Q18" i="5"/>
  <c r="B10" i="9"/>
  <c r="B9" i="9"/>
  <c r="L163" i="6"/>
  <c r="L162" i="6"/>
  <c r="I10" i="6"/>
  <c r="I8" i="6"/>
  <c r="I511" i="5"/>
  <c r="O18" i="5" l="1"/>
  <c r="P18" i="5"/>
  <c r="N17" i="6"/>
  <c r="N155" i="6" s="1"/>
  <c r="N17" i="5"/>
  <c r="N505" i="5" s="1"/>
  <c r="L17" i="5"/>
  <c r="L504" i="5" s="1"/>
  <c r="O17" i="6" l="1"/>
  <c r="O156" i="6" s="1"/>
  <c r="Q17" i="5"/>
  <c r="R17" i="5"/>
  <c r="T17" i="5"/>
  <c r="S17" i="5"/>
  <c r="V15" i="5"/>
  <c r="P17" i="6" l="1"/>
  <c r="P157" i="6" s="1"/>
  <c r="D17" i="9" s="1"/>
  <c r="O17" i="5"/>
  <c r="O506" i="5" s="1"/>
  <c r="P17" i="5"/>
  <c r="P507" i="5" l="1"/>
  <c r="D15" i="9" s="1"/>
  <c r="D20" i="9" s="1"/>
  <c r="Y89" i="6"/>
  <c r="W89" i="6"/>
  <c r="X89" i="6" s="1"/>
  <c r="V89" i="6"/>
  <c r="Y88" i="6"/>
  <c r="W88" i="6"/>
  <c r="X88" i="6" s="1"/>
  <c r="V88" i="6"/>
  <c r="Y87" i="6"/>
  <c r="W87" i="6"/>
  <c r="X87" i="6" s="1"/>
  <c r="V87" i="6"/>
  <c r="Y86" i="6"/>
  <c r="W86" i="6"/>
  <c r="X86" i="6" s="1"/>
  <c r="V86" i="6"/>
  <c r="Y85" i="6"/>
  <c r="W85" i="6"/>
  <c r="X85" i="6" s="1"/>
  <c r="V85" i="6"/>
  <c r="Y84" i="6"/>
  <c r="W84" i="6"/>
  <c r="X84" i="6" s="1"/>
  <c r="V84" i="6"/>
  <c r="Y83" i="6"/>
  <c r="W83" i="6"/>
  <c r="X83" i="6" s="1"/>
  <c r="V83" i="6"/>
  <c r="Y82" i="6"/>
  <c r="W82" i="6"/>
  <c r="X82" i="6" s="1"/>
  <c r="V82" i="6"/>
  <c r="Y81" i="6"/>
  <c r="W81" i="6"/>
  <c r="X81" i="6" s="1"/>
  <c r="V81" i="6"/>
  <c r="Y80" i="6"/>
  <c r="W80" i="6"/>
  <c r="X80" i="6" s="1"/>
  <c r="V80" i="6"/>
  <c r="Y79" i="6"/>
  <c r="W79" i="6"/>
  <c r="X79" i="6" s="1"/>
  <c r="V79" i="6"/>
  <c r="Y78" i="6"/>
  <c r="W78" i="6"/>
  <c r="X78" i="6" s="1"/>
  <c r="V78" i="6"/>
  <c r="Y77" i="6"/>
  <c r="W77" i="6"/>
  <c r="X77" i="6" s="1"/>
  <c r="V77" i="6"/>
  <c r="Y76" i="6"/>
  <c r="W76" i="6"/>
  <c r="X76" i="6" s="1"/>
  <c r="V76" i="6"/>
  <c r="Y75" i="6"/>
  <c r="W75" i="6"/>
  <c r="X75" i="6" s="1"/>
  <c r="V75" i="6"/>
  <c r="Y74" i="6"/>
  <c r="W74" i="6"/>
  <c r="X74" i="6" s="1"/>
  <c r="V74" i="6"/>
  <c r="Y73" i="6"/>
  <c r="W73" i="6"/>
  <c r="X73" i="6" s="1"/>
  <c r="V73" i="6"/>
  <c r="Y72" i="6"/>
  <c r="W72" i="6"/>
  <c r="X72" i="6" s="1"/>
  <c r="V72" i="6"/>
  <c r="Y71" i="6"/>
  <c r="W71" i="6"/>
  <c r="X71" i="6" s="1"/>
  <c r="V71" i="6"/>
  <c r="Y70" i="6"/>
  <c r="W70" i="6"/>
  <c r="X70" i="6" s="1"/>
  <c r="V70" i="6"/>
  <c r="Y69" i="6"/>
  <c r="W69" i="6"/>
  <c r="X69" i="6" s="1"/>
  <c r="V69" i="6"/>
  <c r="Y68" i="6"/>
  <c r="W68" i="6"/>
  <c r="X68" i="6" s="1"/>
  <c r="V68" i="6"/>
  <c r="Y67" i="6"/>
  <c r="W67" i="6"/>
  <c r="X67" i="6" s="1"/>
  <c r="V67" i="6"/>
  <c r="Y66" i="6"/>
  <c r="W66" i="6"/>
  <c r="X66" i="6" s="1"/>
  <c r="V66" i="6"/>
  <c r="Y65" i="6"/>
  <c r="W65" i="6"/>
  <c r="X65" i="6" s="1"/>
  <c r="V65" i="6"/>
  <c r="Y64" i="6"/>
  <c r="W64" i="6"/>
  <c r="X64" i="6" s="1"/>
  <c r="V64" i="6"/>
  <c r="Y63" i="6"/>
  <c r="W63" i="6"/>
  <c r="X63" i="6" s="1"/>
  <c r="V63" i="6"/>
  <c r="Y62" i="6"/>
  <c r="W62" i="6"/>
  <c r="X62" i="6" s="1"/>
  <c r="V62" i="6"/>
  <c r="Y61" i="6"/>
  <c r="W61" i="6"/>
  <c r="X61" i="6" s="1"/>
  <c r="V61" i="6"/>
  <c r="Y60" i="6"/>
  <c r="W60" i="6"/>
  <c r="X60" i="6" s="1"/>
  <c r="V60" i="6"/>
  <c r="Y59" i="6"/>
  <c r="W59" i="6"/>
  <c r="X59" i="6" s="1"/>
  <c r="V59" i="6"/>
  <c r="Y58" i="6"/>
  <c r="W58" i="6"/>
  <c r="X58" i="6" s="1"/>
  <c r="V58" i="6"/>
  <c r="Y57" i="6"/>
  <c r="W57" i="6"/>
  <c r="X57" i="6" s="1"/>
  <c r="V57" i="6"/>
  <c r="Y56" i="6"/>
  <c r="W56" i="6"/>
  <c r="X56" i="6" s="1"/>
  <c r="V56" i="6"/>
  <c r="Y55" i="6"/>
  <c r="W55" i="6"/>
  <c r="X55" i="6" s="1"/>
  <c r="V55" i="6"/>
  <c r="Y54" i="6"/>
  <c r="W54" i="6"/>
  <c r="X54" i="6" s="1"/>
  <c r="V54" i="6"/>
  <c r="Y53" i="6"/>
  <c r="W53" i="6"/>
  <c r="X53" i="6" s="1"/>
  <c r="V53" i="6"/>
  <c r="Y52" i="6"/>
  <c r="W52" i="6"/>
  <c r="X52" i="6" s="1"/>
  <c r="V52" i="6"/>
  <c r="Y51" i="6"/>
  <c r="W51" i="6"/>
  <c r="X51" i="6" s="1"/>
  <c r="V51" i="6"/>
  <c r="Y50" i="6"/>
  <c r="W50" i="6"/>
  <c r="X50" i="6" s="1"/>
  <c r="V50" i="6"/>
  <c r="Y49" i="6"/>
  <c r="W49" i="6"/>
  <c r="X49" i="6" s="1"/>
  <c r="V49" i="6"/>
  <c r="Y48" i="6"/>
  <c r="W48" i="6"/>
  <c r="X48" i="6" s="1"/>
  <c r="V48" i="6"/>
  <c r="Y47" i="6"/>
  <c r="W47" i="6"/>
  <c r="X47" i="6" s="1"/>
  <c r="V47" i="6"/>
  <c r="Y46" i="6"/>
  <c r="W46" i="6"/>
  <c r="X46" i="6" s="1"/>
  <c r="V46" i="6"/>
  <c r="Y45" i="6"/>
  <c r="W45" i="6"/>
  <c r="X45" i="6" s="1"/>
  <c r="V45" i="6"/>
  <c r="Y44" i="6"/>
  <c r="W44" i="6"/>
  <c r="X44" i="6" s="1"/>
  <c r="V44" i="6"/>
  <c r="Y43" i="6"/>
  <c r="W43" i="6"/>
  <c r="X43" i="6" s="1"/>
  <c r="V43" i="6"/>
  <c r="Y42" i="6"/>
  <c r="W42" i="6"/>
  <c r="X42" i="6" s="1"/>
  <c r="V42" i="6"/>
  <c r="Y41" i="6"/>
  <c r="W41" i="6"/>
  <c r="X41" i="6" s="1"/>
  <c r="V41" i="6"/>
  <c r="Y40" i="6"/>
  <c r="W40" i="6"/>
  <c r="X40" i="6" s="1"/>
  <c r="V40" i="6"/>
  <c r="Y39" i="6"/>
  <c r="W39" i="6"/>
  <c r="X39" i="6" s="1"/>
  <c r="V39" i="6"/>
  <c r="Y38" i="6"/>
  <c r="W38" i="6"/>
  <c r="X38" i="6" s="1"/>
  <c r="V38" i="6"/>
  <c r="Y37" i="6"/>
  <c r="W37" i="6"/>
  <c r="X37" i="6" s="1"/>
  <c r="V37" i="6"/>
  <c r="Y36" i="6"/>
  <c r="W36" i="6"/>
  <c r="X36" i="6" s="1"/>
  <c r="V36" i="6"/>
  <c r="Y35" i="6"/>
  <c r="W35" i="6"/>
  <c r="X35" i="6" s="1"/>
  <c r="V35" i="6"/>
  <c r="Y34" i="6"/>
  <c r="W34" i="6"/>
  <c r="X34" i="6" s="1"/>
  <c r="V34" i="6"/>
  <c r="Y33" i="6"/>
  <c r="W33" i="6"/>
  <c r="X33" i="6" s="1"/>
  <c r="V33" i="6"/>
  <c r="Y32" i="6"/>
  <c r="W32" i="6"/>
  <c r="X32" i="6" s="1"/>
  <c r="V32" i="6"/>
  <c r="Y31" i="6"/>
  <c r="W31" i="6"/>
  <c r="X31" i="6" s="1"/>
  <c r="V31" i="6"/>
  <c r="Y30" i="6"/>
  <c r="W30" i="6"/>
  <c r="X30" i="6" s="1"/>
  <c r="V30" i="6"/>
  <c r="Y29" i="6"/>
  <c r="W29" i="6"/>
  <c r="X29" i="6" s="1"/>
  <c r="V29" i="6"/>
  <c r="Y28" i="6"/>
  <c r="W28" i="6"/>
  <c r="X28" i="6" s="1"/>
  <c r="V28" i="6"/>
  <c r="Y27" i="6"/>
  <c r="W27" i="6"/>
  <c r="X27" i="6" s="1"/>
  <c r="V27" i="6"/>
  <c r="Y26" i="6"/>
  <c r="W26" i="6"/>
  <c r="X26" i="6" s="1"/>
  <c r="V26" i="6"/>
  <c r="Y25" i="6"/>
  <c r="W25" i="6"/>
  <c r="X25" i="6" s="1"/>
  <c r="V25" i="6"/>
  <c r="Y24" i="6"/>
  <c r="W24" i="6"/>
  <c r="X24" i="6" s="1"/>
  <c r="V24" i="6"/>
  <c r="Y23" i="6"/>
  <c r="W23" i="6"/>
  <c r="X23" i="6" s="1"/>
  <c r="V23" i="6"/>
  <c r="Y22" i="6"/>
  <c r="W22" i="6"/>
  <c r="X22" i="6" s="1"/>
  <c r="V22" i="6"/>
  <c r="Y21" i="6"/>
  <c r="W21" i="6"/>
  <c r="X21" i="6" s="1"/>
  <c r="V21" i="6"/>
  <c r="Y20" i="6"/>
  <c r="W20" i="6"/>
  <c r="X20" i="6" s="1"/>
  <c r="V20" i="6"/>
  <c r="Y19" i="6"/>
  <c r="W19" i="6"/>
  <c r="X19" i="6" s="1"/>
  <c r="V19" i="6"/>
  <c r="Y18" i="6"/>
  <c r="W18" i="6"/>
  <c r="X18" i="6" s="1"/>
  <c r="V18" i="6"/>
  <c r="Y17" i="6"/>
  <c r="W17" i="6"/>
  <c r="X17" i="6" s="1"/>
  <c r="V17" i="6"/>
  <c r="AD258" i="5"/>
  <c r="AF258" i="5" s="1"/>
  <c r="AB258" i="5"/>
  <c r="AC258" i="5" s="1"/>
  <c r="Z258" i="5"/>
  <c r="U258" i="5"/>
  <c r="AD257" i="5"/>
  <c r="AF257" i="5" s="1"/>
  <c r="AB257" i="5"/>
  <c r="AC257" i="5" s="1"/>
  <c r="Z257" i="5"/>
  <c r="U257" i="5"/>
  <c r="AD256" i="5"/>
  <c r="AF256" i="5" s="1"/>
  <c r="AB256" i="5"/>
  <c r="AC256" i="5" s="1"/>
  <c r="Z256" i="5"/>
  <c r="U256" i="5"/>
  <c r="AD255" i="5"/>
  <c r="AF255" i="5" s="1"/>
  <c r="AB255" i="5"/>
  <c r="AC255" i="5" s="1"/>
  <c r="Z255" i="5"/>
  <c r="U255" i="5"/>
  <c r="AD254" i="5"/>
  <c r="AF254" i="5" s="1"/>
  <c r="AB254" i="5"/>
  <c r="AC254" i="5" s="1"/>
  <c r="Z254" i="5"/>
  <c r="U254" i="5"/>
  <c r="AD253" i="5"/>
  <c r="AF253" i="5" s="1"/>
  <c r="AB253" i="5"/>
  <c r="AC253" i="5" s="1"/>
  <c r="Z253" i="5"/>
  <c r="U253" i="5"/>
  <c r="AD252" i="5"/>
  <c r="AF252" i="5" s="1"/>
  <c r="AB252" i="5"/>
  <c r="AC252" i="5" s="1"/>
  <c r="Z252" i="5"/>
  <c r="U252" i="5"/>
  <c r="AD251" i="5"/>
  <c r="AF251" i="5" s="1"/>
  <c r="AB251" i="5"/>
  <c r="AC251" i="5" s="1"/>
  <c r="Z251" i="5"/>
  <c r="U251" i="5"/>
  <c r="AD250" i="5"/>
  <c r="AE250" i="5" s="1"/>
  <c r="AB250" i="5"/>
  <c r="AC250" i="5" s="1"/>
  <c r="Z250" i="5"/>
  <c r="AD249" i="5"/>
  <c r="AE249" i="5" s="1"/>
  <c r="AB249" i="5"/>
  <c r="AC249" i="5" s="1"/>
  <c r="Z249" i="5"/>
  <c r="AD248" i="5"/>
  <c r="AE248" i="5" s="1"/>
  <c r="AB248" i="5"/>
  <c r="AC248" i="5" s="1"/>
  <c r="Z248" i="5"/>
  <c r="U248" i="5"/>
  <c r="AD247" i="5"/>
  <c r="AE247" i="5" s="1"/>
  <c r="AB247" i="5"/>
  <c r="AC247" i="5" s="1"/>
  <c r="Z247" i="5"/>
  <c r="AD246" i="5"/>
  <c r="AE246" i="5" s="1"/>
  <c r="AB246" i="5"/>
  <c r="AC246" i="5" s="1"/>
  <c r="Z246" i="5"/>
  <c r="AD245" i="5"/>
  <c r="AE245" i="5" s="1"/>
  <c r="AB245" i="5"/>
  <c r="AC245" i="5" s="1"/>
  <c r="Z245" i="5"/>
  <c r="AD244" i="5"/>
  <c r="AE244" i="5" s="1"/>
  <c r="AB244" i="5"/>
  <c r="AC244" i="5" s="1"/>
  <c r="Z244" i="5"/>
  <c r="AD243" i="5"/>
  <c r="AE243" i="5" s="1"/>
  <c r="AB243" i="5"/>
  <c r="AC243" i="5" s="1"/>
  <c r="Z243" i="5"/>
  <c r="AD242" i="5"/>
  <c r="AE242" i="5" s="1"/>
  <c r="AB242" i="5"/>
  <c r="AC242" i="5" s="1"/>
  <c r="Z242" i="5"/>
  <c r="AD241" i="5"/>
  <c r="AE241" i="5" s="1"/>
  <c r="AB241" i="5"/>
  <c r="AC241" i="5" s="1"/>
  <c r="Z241" i="5"/>
  <c r="AD240" i="5"/>
  <c r="AE240" i="5" s="1"/>
  <c r="AB240" i="5"/>
  <c r="AC240" i="5" s="1"/>
  <c r="Z240" i="5"/>
  <c r="AD239" i="5"/>
  <c r="AE239" i="5" s="1"/>
  <c r="AB239" i="5"/>
  <c r="AC239" i="5" s="1"/>
  <c r="Z239" i="5"/>
  <c r="AD238" i="5"/>
  <c r="AE238" i="5" s="1"/>
  <c r="AB238" i="5"/>
  <c r="AC238" i="5" s="1"/>
  <c r="Z238" i="5"/>
  <c r="AD237" i="5"/>
  <c r="AE237" i="5" s="1"/>
  <c r="AB237" i="5"/>
  <c r="AC237" i="5" s="1"/>
  <c r="Z237" i="5"/>
  <c r="AD236" i="5"/>
  <c r="AE236" i="5" s="1"/>
  <c r="AB236" i="5"/>
  <c r="AC236" i="5" s="1"/>
  <c r="Z236" i="5"/>
  <c r="AD235" i="5"/>
  <c r="AE235" i="5" s="1"/>
  <c r="AB235" i="5"/>
  <c r="AC235" i="5" s="1"/>
  <c r="Z235" i="5"/>
  <c r="AD234" i="5"/>
  <c r="AE234" i="5" s="1"/>
  <c r="AB234" i="5"/>
  <c r="AC234" i="5" s="1"/>
  <c r="Z234" i="5"/>
  <c r="AD233" i="5"/>
  <c r="AE233" i="5" s="1"/>
  <c r="AB233" i="5"/>
  <c r="AC233" i="5" s="1"/>
  <c r="Z233" i="5"/>
  <c r="AD232" i="5"/>
  <c r="AE232" i="5" s="1"/>
  <c r="AB232" i="5"/>
  <c r="AC232" i="5" s="1"/>
  <c r="Z232" i="5"/>
  <c r="AD231" i="5"/>
  <c r="AE231" i="5" s="1"/>
  <c r="AB231" i="5"/>
  <c r="AC231" i="5" s="1"/>
  <c r="Z231" i="5"/>
  <c r="AD230" i="5"/>
  <c r="AE230" i="5" s="1"/>
  <c r="AB230" i="5"/>
  <c r="AC230" i="5" s="1"/>
  <c r="Z230" i="5"/>
  <c r="AD229" i="5"/>
  <c r="AE229" i="5" s="1"/>
  <c r="AB229" i="5"/>
  <c r="AC229" i="5" s="1"/>
  <c r="Z229" i="5"/>
  <c r="AD228" i="5"/>
  <c r="AE228" i="5" s="1"/>
  <c r="AB228" i="5"/>
  <c r="AC228" i="5" s="1"/>
  <c r="Z228" i="5"/>
  <c r="AD227" i="5"/>
  <c r="AE227" i="5" s="1"/>
  <c r="AB227" i="5"/>
  <c r="AC227" i="5" s="1"/>
  <c r="Z227" i="5"/>
  <c r="AD226" i="5"/>
  <c r="AE226" i="5" s="1"/>
  <c r="AB226" i="5"/>
  <c r="AC226" i="5" s="1"/>
  <c r="Z226" i="5"/>
  <c r="AD225" i="5"/>
  <c r="AE225" i="5" s="1"/>
  <c r="AB225" i="5"/>
  <c r="AC225" i="5" s="1"/>
  <c r="Z225" i="5"/>
  <c r="U225" i="5"/>
  <c r="AD224" i="5"/>
  <c r="AE224" i="5" s="1"/>
  <c r="AB224" i="5"/>
  <c r="AC224" i="5" s="1"/>
  <c r="Z224" i="5"/>
  <c r="AD223" i="5"/>
  <c r="AE223" i="5" s="1"/>
  <c r="AB223" i="5"/>
  <c r="AC223" i="5" s="1"/>
  <c r="Z223" i="5"/>
  <c r="U223" i="5"/>
  <c r="AD222" i="5"/>
  <c r="AE222" i="5" s="1"/>
  <c r="AB222" i="5"/>
  <c r="AC222" i="5" s="1"/>
  <c r="Z222" i="5"/>
  <c r="U222" i="5"/>
  <c r="AD221" i="5"/>
  <c r="AE221" i="5" s="1"/>
  <c r="AB221" i="5"/>
  <c r="AC221" i="5" s="1"/>
  <c r="Z221" i="5"/>
  <c r="U221" i="5"/>
  <c r="AD220" i="5"/>
  <c r="AE220" i="5" s="1"/>
  <c r="AB220" i="5"/>
  <c r="AC220" i="5" s="1"/>
  <c r="Z220" i="5"/>
  <c r="U220" i="5"/>
  <c r="AD219" i="5"/>
  <c r="AE219" i="5" s="1"/>
  <c r="AB219" i="5"/>
  <c r="AC219" i="5" s="1"/>
  <c r="Z219" i="5"/>
  <c r="U219" i="5"/>
  <c r="AD218" i="5"/>
  <c r="AE218" i="5" s="1"/>
  <c r="AB218" i="5"/>
  <c r="AC218" i="5" s="1"/>
  <c r="Z218" i="5"/>
  <c r="U218" i="5"/>
  <c r="AD217" i="5"/>
  <c r="AE217" i="5" s="1"/>
  <c r="AB217" i="5"/>
  <c r="AC217" i="5" s="1"/>
  <c r="Z217" i="5"/>
  <c r="AD216" i="5"/>
  <c r="AF216" i="5" s="1"/>
  <c r="AB216" i="5"/>
  <c r="AC216" i="5" s="1"/>
  <c r="Z216" i="5"/>
  <c r="U216" i="5"/>
  <c r="AD215" i="5"/>
  <c r="AG215" i="5" s="1"/>
  <c r="AB215" i="5"/>
  <c r="AC215" i="5" s="1"/>
  <c r="Z215" i="5"/>
  <c r="U215" i="5"/>
  <c r="AD214" i="5"/>
  <c r="AG214" i="5" s="1"/>
  <c r="AB214" i="5"/>
  <c r="AC214" i="5" s="1"/>
  <c r="Z214" i="5"/>
  <c r="U214" i="5"/>
  <c r="AD213" i="5"/>
  <c r="AG213" i="5" s="1"/>
  <c r="AB213" i="5"/>
  <c r="AC213" i="5" s="1"/>
  <c r="Z213" i="5"/>
  <c r="AD212" i="5"/>
  <c r="AG212" i="5" s="1"/>
  <c r="AB212" i="5"/>
  <c r="AC212" i="5" s="1"/>
  <c r="Z212" i="5"/>
  <c r="U212" i="5"/>
  <c r="AD211" i="5"/>
  <c r="AE211" i="5" s="1"/>
  <c r="AB211" i="5"/>
  <c r="AC211" i="5" s="1"/>
  <c r="Z211" i="5"/>
  <c r="U211" i="5"/>
  <c r="AD210" i="5"/>
  <c r="AE210" i="5" s="1"/>
  <c r="AB210" i="5"/>
  <c r="AC210" i="5" s="1"/>
  <c r="Z210" i="5"/>
  <c r="U210" i="5"/>
  <c r="AD209" i="5"/>
  <c r="AE209" i="5" s="1"/>
  <c r="AB209" i="5"/>
  <c r="AC209" i="5" s="1"/>
  <c r="Z209" i="5"/>
  <c r="AD208" i="5"/>
  <c r="AE208" i="5" s="1"/>
  <c r="AB208" i="5"/>
  <c r="AC208" i="5" s="1"/>
  <c r="Z208" i="5"/>
  <c r="U208" i="5"/>
  <c r="AD207" i="5"/>
  <c r="AF207" i="5" s="1"/>
  <c r="AB207" i="5"/>
  <c r="AC207" i="5" s="1"/>
  <c r="Z207" i="5"/>
  <c r="U207" i="5"/>
  <c r="AD206" i="5"/>
  <c r="AG206" i="5" s="1"/>
  <c r="AB206" i="5"/>
  <c r="AC206" i="5" s="1"/>
  <c r="Z206" i="5"/>
  <c r="U206" i="5"/>
  <c r="AD205" i="5"/>
  <c r="AG205" i="5" s="1"/>
  <c r="AB205" i="5"/>
  <c r="AC205" i="5" s="1"/>
  <c r="Z205" i="5"/>
  <c r="AD204" i="5"/>
  <c r="AF204" i="5" s="1"/>
  <c r="AB204" i="5"/>
  <c r="AC204" i="5" s="1"/>
  <c r="Z204" i="5"/>
  <c r="U204" i="5"/>
  <c r="AD203" i="5"/>
  <c r="AE203" i="5" s="1"/>
  <c r="AB203" i="5"/>
  <c r="AC203" i="5" s="1"/>
  <c r="Z203" i="5"/>
  <c r="U203" i="5"/>
  <c r="AD202" i="5"/>
  <c r="AE202" i="5" s="1"/>
  <c r="AB202" i="5"/>
  <c r="AC202" i="5" s="1"/>
  <c r="Z202" i="5"/>
  <c r="U202" i="5"/>
  <c r="AD201" i="5"/>
  <c r="AE201" i="5" s="1"/>
  <c r="AB201" i="5"/>
  <c r="AC201" i="5" s="1"/>
  <c r="Z201" i="5"/>
  <c r="AD200" i="5"/>
  <c r="AF200" i="5" s="1"/>
  <c r="AB200" i="5"/>
  <c r="AC200" i="5" s="1"/>
  <c r="Z200" i="5"/>
  <c r="U200" i="5"/>
  <c r="AD199" i="5"/>
  <c r="AG199" i="5" s="1"/>
  <c r="AB199" i="5"/>
  <c r="AC199" i="5" s="1"/>
  <c r="Z199" i="5"/>
  <c r="U199" i="5"/>
  <c r="AD198" i="5"/>
  <c r="AG198" i="5" s="1"/>
  <c r="AB198" i="5"/>
  <c r="AC198" i="5" s="1"/>
  <c r="Z198" i="5"/>
  <c r="U198" i="5"/>
  <c r="AD197" i="5"/>
  <c r="AG197" i="5" s="1"/>
  <c r="AB197" i="5"/>
  <c r="AC197" i="5" s="1"/>
  <c r="Z197" i="5"/>
  <c r="U197" i="5"/>
  <c r="AD196" i="5"/>
  <c r="AE196" i="5" s="1"/>
  <c r="AB196" i="5"/>
  <c r="AC196" i="5" s="1"/>
  <c r="Z196" i="5"/>
  <c r="V196" i="5"/>
  <c r="AD195" i="5"/>
  <c r="AE195" i="5" s="1"/>
  <c r="AB195" i="5"/>
  <c r="AC195" i="5" s="1"/>
  <c r="Z195" i="5"/>
  <c r="V195" i="5"/>
  <c r="AD194" i="5"/>
  <c r="AE194" i="5" s="1"/>
  <c r="AB194" i="5"/>
  <c r="AC194" i="5" s="1"/>
  <c r="Z194" i="5"/>
  <c r="V194" i="5"/>
  <c r="AD193" i="5"/>
  <c r="AE193" i="5" s="1"/>
  <c r="AB193" i="5"/>
  <c r="AC193" i="5" s="1"/>
  <c r="Z193" i="5"/>
  <c r="V193" i="5"/>
  <c r="AD192" i="5"/>
  <c r="AE192" i="5" s="1"/>
  <c r="AB192" i="5"/>
  <c r="AC192" i="5" s="1"/>
  <c r="Z192" i="5"/>
  <c r="V192" i="5"/>
  <c r="AD191" i="5"/>
  <c r="AE191" i="5" s="1"/>
  <c r="AB191" i="5"/>
  <c r="AC191" i="5" s="1"/>
  <c r="Z191" i="5"/>
  <c r="V191" i="5"/>
  <c r="AD190" i="5"/>
  <c r="AE190" i="5" s="1"/>
  <c r="AB190" i="5"/>
  <c r="AC190" i="5" s="1"/>
  <c r="Z190" i="5"/>
  <c r="V190" i="5"/>
  <c r="AD189" i="5"/>
  <c r="AE189" i="5" s="1"/>
  <c r="AB189" i="5"/>
  <c r="AC189" i="5" s="1"/>
  <c r="Z189" i="5"/>
  <c r="AD188" i="5"/>
  <c r="AE188" i="5" s="1"/>
  <c r="AB188" i="5"/>
  <c r="AC188" i="5" s="1"/>
  <c r="Z188" i="5"/>
  <c r="V188" i="5"/>
  <c r="AD187" i="5"/>
  <c r="AE187" i="5" s="1"/>
  <c r="AB187" i="5"/>
  <c r="AC187" i="5" s="1"/>
  <c r="Z187" i="5"/>
  <c r="V187" i="5"/>
  <c r="AD186" i="5"/>
  <c r="AB186" i="5"/>
  <c r="AC186" i="5" s="1"/>
  <c r="Z186" i="5"/>
  <c r="U186" i="5"/>
  <c r="AD185" i="5"/>
  <c r="AB185" i="5"/>
  <c r="AC185" i="5" s="1"/>
  <c r="Z185" i="5"/>
  <c r="V185" i="5"/>
  <c r="AD184" i="5"/>
  <c r="AB184" i="5"/>
  <c r="AC184" i="5" s="1"/>
  <c r="Z184" i="5"/>
  <c r="U184" i="5"/>
  <c r="AD183" i="5"/>
  <c r="AB183" i="5"/>
  <c r="AC183" i="5" s="1"/>
  <c r="Z183" i="5"/>
  <c r="V183" i="5"/>
  <c r="AD182" i="5"/>
  <c r="AB182" i="5"/>
  <c r="AC182" i="5" s="1"/>
  <c r="Z182" i="5"/>
  <c r="U182" i="5"/>
  <c r="AD181" i="5"/>
  <c r="AB181" i="5"/>
  <c r="AC181" i="5" s="1"/>
  <c r="Z181" i="5"/>
  <c r="V181" i="5"/>
  <c r="AD180" i="5"/>
  <c r="AB180" i="5"/>
  <c r="AC180" i="5" s="1"/>
  <c r="Z180" i="5"/>
  <c r="U180" i="5"/>
  <c r="AD179" i="5"/>
  <c r="AB179" i="5"/>
  <c r="AC179" i="5" s="1"/>
  <c r="Z179" i="5"/>
  <c r="V179" i="5"/>
  <c r="AD178" i="5"/>
  <c r="AB178" i="5"/>
  <c r="AC178" i="5" s="1"/>
  <c r="Z178" i="5"/>
  <c r="U178" i="5"/>
  <c r="AD177" i="5"/>
  <c r="AB177" i="5"/>
  <c r="AC177" i="5" s="1"/>
  <c r="Z177" i="5"/>
  <c r="V177" i="5"/>
  <c r="AD176" i="5"/>
  <c r="AB176" i="5"/>
  <c r="AC176" i="5" s="1"/>
  <c r="Z176" i="5"/>
  <c r="U176" i="5"/>
  <c r="AD175" i="5"/>
  <c r="AB175" i="5"/>
  <c r="AC175" i="5" s="1"/>
  <c r="Z175" i="5"/>
  <c r="V175" i="5"/>
  <c r="AD174" i="5"/>
  <c r="AF174" i="5" s="1"/>
  <c r="AB174" i="5"/>
  <c r="AC174" i="5" s="1"/>
  <c r="Z174" i="5"/>
  <c r="V174" i="5"/>
  <c r="AD173" i="5"/>
  <c r="AF173" i="5" s="1"/>
  <c r="AB173" i="5"/>
  <c r="AC173" i="5" s="1"/>
  <c r="Z173" i="5"/>
  <c r="U173" i="5"/>
  <c r="AD172" i="5"/>
  <c r="AB172" i="5"/>
  <c r="AC172" i="5" s="1"/>
  <c r="Z172" i="5"/>
  <c r="V172" i="5"/>
  <c r="AD171" i="5"/>
  <c r="AG171" i="5" s="1"/>
  <c r="AB171" i="5"/>
  <c r="AC171" i="5" s="1"/>
  <c r="Z171" i="5"/>
  <c r="U171" i="5"/>
  <c r="AD170" i="5"/>
  <c r="AG170" i="5" s="1"/>
  <c r="AB170" i="5"/>
  <c r="AC170" i="5" s="1"/>
  <c r="Z170" i="5"/>
  <c r="V170" i="5"/>
  <c r="AD169" i="5"/>
  <c r="AG169" i="5" s="1"/>
  <c r="AB169" i="5"/>
  <c r="AC169" i="5" s="1"/>
  <c r="Z169" i="5"/>
  <c r="V169" i="5"/>
  <c r="AD168" i="5"/>
  <c r="AG168" i="5" s="1"/>
  <c r="AB168" i="5"/>
  <c r="AC168" i="5" s="1"/>
  <c r="Z168" i="5"/>
  <c r="V168" i="5"/>
  <c r="AD167" i="5"/>
  <c r="AG167" i="5" s="1"/>
  <c r="AB167" i="5"/>
  <c r="AC167" i="5" s="1"/>
  <c r="Z167" i="5"/>
  <c r="V167" i="5"/>
  <c r="AD166" i="5"/>
  <c r="AG166" i="5" s="1"/>
  <c r="AB166" i="5"/>
  <c r="AC166" i="5" s="1"/>
  <c r="Z166" i="5"/>
  <c r="V166" i="5"/>
  <c r="AD165" i="5"/>
  <c r="AG165" i="5" s="1"/>
  <c r="AB165" i="5"/>
  <c r="AC165" i="5" s="1"/>
  <c r="Z165" i="5"/>
  <c r="V165" i="5"/>
  <c r="AD17" i="5"/>
  <c r="AG17" i="5" s="1"/>
  <c r="AB17" i="5"/>
  <c r="AC17" i="5" s="1"/>
  <c r="Z17" i="5"/>
  <c r="U17" i="5"/>
  <c r="Z84" i="6" l="1"/>
  <c r="Z26" i="6"/>
  <c r="AE204" i="5"/>
  <c r="AH204" i="5" s="1"/>
  <c r="V180" i="5"/>
  <c r="AJ212" i="5"/>
  <c r="V203" i="5"/>
  <c r="V171" i="5"/>
  <c r="AF247" i="5"/>
  <c r="AI247" i="5" s="1"/>
  <c r="AF245" i="5"/>
  <c r="AI245" i="5" s="1"/>
  <c r="AF241" i="5"/>
  <c r="AI241" i="5" s="1"/>
  <c r="AG229" i="5"/>
  <c r="AJ229" i="5" s="1"/>
  <c r="AF225" i="5"/>
  <c r="AI225" i="5" s="1"/>
  <c r="AF243" i="5"/>
  <c r="AI243" i="5" s="1"/>
  <c r="AG255" i="5"/>
  <c r="AJ255" i="5" s="1"/>
  <c r="AG211" i="5"/>
  <c r="AJ211" i="5" s="1"/>
  <c r="AF246" i="5"/>
  <c r="AI246" i="5" s="1"/>
  <c r="AG247" i="5"/>
  <c r="AJ247" i="5" s="1"/>
  <c r="AG249" i="5"/>
  <c r="AJ249" i="5" s="1"/>
  <c r="AF222" i="5"/>
  <c r="AI222" i="5" s="1"/>
  <c r="AG234" i="5"/>
  <c r="AJ234" i="5" s="1"/>
  <c r="AG238" i="5"/>
  <c r="AJ238" i="5" s="1"/>
  <c r="AG222" i="5"/>
  <c r="AJ222" i="5" s="1"/>
  <c r="AF229" i="5"/>
  <c r="AI229" i="5" s="1"/>
  <c r="Z22" i="6"/>
  <c r="Z48" i="6"/>
  <c r="Z30" i="6"/>
  <c r="Z49" i="6"/>
  <c r="Z63" i="6"/>
  <c r="Z86" i="6"/>
  <c r="Z32" i="6"/>
  <c r="Z66" i="6"/>
  <c r="Z70" i="6"/>
  <c r="Z87" i="6"/>
  <c r="Z18" i="6"/>
  <c r="Z27" i="6"/>
  <c r="Z38" i="6"/>
  <c r="Z80" i="6"/>
  <c r="Z81" i="6"/>
  <c r="Z85" i="6"/>
  <c r="Z21" i="6"/>
  <c r="Z25" i="6"/>
  <c r="Z33" i="6"/>
  <c r="Z41" i="6"/>
  <c r="Z46" i="6"/>
  <c r="Z51" i="6"/>
  <c r="Z55" i="6"/>
  <c r="Z59" i="6"/>
  <c r="Z64" i="6"/>
  <c r="Z73" i="6"/>
  <c r="Z19" i="6"/>
  <c r="Z23" i="6"/>
  <c r="Z28" i="6"/>
  <c r="Z35" i="6"/>
  <c r="Z39" i="6"/>
  <c r="Z52" i="6"/>
  <c r="Z53" i="6"/>
  <c r="Z56" i="6"/>
  <c r="Z60" i="6"/>
  <c r="Z67" i="6"/>
  <c r="Z74" i="6"/>
  <c r="Z78" i="6"/>
  <c r="Z83" i="6"/>
  <c r="Z17" i="6"/>
  <c r="Z20" i="6"/>
  <c r="Z24" i="6"/>
  <c r="Z36" i="6"/>
  <c r="Z37" i="6"/>
  <c r="Z40" i="6"/>
  <c r="Z43" i="6"/>
  <c r="Z44" i="6"/>
  <c r="Z54" i="6"/>
  <c r="Z57" i="6"/>
  <c r="Z62" i="6"/>
  <c r="Z65" i="6"/>
  <c r="Z68" i="6"/>
  <c r="Z69" i="6"/>
  <c r="Z72" i="6"/>
  <c r="Z75" i="6"/>
  <c r="Z76" i="6"/>
  <c r="Z77" i="6"/>
  <c r="Z47" i="6"/>
  <c r="Z79" i="6"/>
  <c r="Z31" i="6"/>
  <c r="Z34" i="6"/>
  <c r="Z50" i="6"/>
  <c r="Z82" i="6"/>
  <c r="Z42" i="6"/>
  <c r="Z45" i="6"/>
  <c r="Z58" i="6"/>
  <c r="Z61" i="6"/>
  <c r="Z71" i="6"/>
  <c r="Z29" i="6"/>
  <c r="Z89" i="6"/>
  <c r="Z88" i="6"/>
  <c r="U185" i="5"/>
  <c r="AE207" i="5"/>
  <c r="AH207" i="5" s="1"/>
  <c r="AF221" i="5"/>
  <c r="AI221" i="5" s="1"/>
  <c r="AF223" i="5"/>
  <c r="AI223" i="5" s="1"/>
  <c r="AG225" i="5"/>
  <c r="AJ225" i="5" s="1"/>
  <c r="AF242" i="5"/>
  <c r="AI242" i="5" s="1"/>
  <c r="AG243" i="5"/>
  <c r="AJ243" i="5" s="1"/>
  <c r="AG246" i="5"/>
  <c r="AJ246" i="5" s="1"/>
  <c r="AF248" i="5"/>
  <c r="AI248" i="5" s="1"/>
  <c r="AF250" i="5"/>
  <c r="AI250" i="5" s="1"/>
  <c r="AG254" i="5"/>
  <c r="AJ254" i="5" s="1"/>
  <c r="AF211" i="5"/>
  <c r="AI211" i="5" s="1"/>
  <c r="V215" i="5"/>
  <c r="AG216" i="5"/>
  <c r="AJ216" i="5" s="1"/>
  <c r="AG223" i="5"/>
  <c r="AJ223" i="5" s="1"/>
  <c r="AG226" i="5"/>
  <c r="AJ226" i="5" s="1"/>
  <c r="AF230" i="5"/>
  <c r="AI230" i="5" s="1"/>
  <c r="AF233" i="5"/>
  <c r="AI233" i="5" s="1"/>
  <c r="AF237" i="5"/>
  <c r="AI237" i="5" s="1"/>
  <c r="AG239" i="5"/>
  <c r="AJ239" i="5" s="1"/>
  <c r="AG242" i="5"/>
  <c r="AJ242" i="5" s="1"/>
  <c r="AF249" i="5"/>
  <c r="AI249" i="5" s="1"/>
  <c r="AG250" i="5"/>
  <c r="AJ250" i="5" s="1"/>
  <c r="U177" i="5"/>
  <c r="V199" i="5"/>
  <c r="AG230" i="5"/>
  <c r="AJ230" i="5" s="1"/>
  <c r="AF234" i="5"/>
  <c r="AI234" i="5" s="1"/>
  <c r="AF238" i="5"/>
  <c r="AI238" i="5" s="1"/>
  <c r="V17" i="5"/>
  <c r="U172" i="5"/>
  <c r="U181" i="5"/>
  <c r="AF208" i="5"/>
  <c r="AI208" i="5" s="1"/>
  <c r="AF220" i="5"/>
  <c r="AI220" i="5" s="1"/>
  <c r="AG221" i="5"/>
  <c r="AJ221" i="5" s="1"/>
  <c r="AF224" i="5"/>
  <c r="AI224" i="5" s="1"/>
  <c r="AF228" i="5"/>
  <c r="AI228" i="5" s="1"/>
  <c r="AF232" i="5"/>
  <c r="AI232" i="5" s="1"/>
  <c r="AG233" i="5"/>
  <c r="AJ233" i="5" s="1"/>
  <c r="AF236" i="5"/>
  <c r="AI236" i="5" s="1"/>
  <c r="AG237" i="5"/>
  <c r="AJ237" i="5" s="1"/>
  <c r="AF240" i="5"/>
  <c r="AI240" i="5" s="1"/>
  <c r="AG241" i="5"/>
  <c r="AJ241" i="5" s="1"/>
  <c r="AF244" i="5"/>
  <c r="AI244" i="5" s="1"/>
  <c r="AG245" i="5"/>
  <c r="AJ245" i="5" s="1"/>
  <c r="AG248" i="5"/>
  <c r="AJ248" i="5" s="1"/>
  <c r="AG251" i="5"/>
  <c r="AJ251" i="5" s="1"/>
  <c r="AG258" i="5"/>
  <c r="AJ258" i="5" s="1"/>
  <c r="U168" i="5"/>
  <c r="V176" i="5"/>
  <c r="V184" i="5"/>
  <c r="AG220" i="5"/>
  <c r="AJ220" i="5" s="1"/>
  <c r="AG224" i="5"/>
  <c r="AJ224" i="5" s="1"/>
  <c r="AF227" i="5"/>
  <c r="AI227" i="5" s="1"/>
  <c r="AG228" i="5"/>
  <c r="AJ228" i="5" s="1"/>
  <c r="AF231" i="5"/>
  <c r="AI231" i="5" s="1"/>
  <c r="AG232" i="5"/>
  <c r="AJ232" i="5" s="1"/>
  <c r="AF235" i="5"/>
  <c r="AI235" i="5" s="1"/>
  <c r="AG236" i="5"/>
  <c r="AJ236" i="5" s="1"/>
  <c r="AF239" i="5"/>
  <c r="AI239" i="5" s="1"/>
  <c r="AG240" i="5"/>
  <c r="AJ240" i="5" s="1"/>
  <c r="AG244" i="5"/>
  <c r="AJ244" i="5" s="1"/>
  <c r="AF226" i="5"/>
  <c r="AI226" i="5" s="1"/>
  <c r="AG227" i="5"/>
  <c r="AJ227" i="5" s="1"/>
  <c r="AG231" i="5"/>
  <c r="AJ231" i="5" s="1"/>
  <c r="AG235" i="5"/>
  <c r="AJ235" i="5" s="1"/>
  <c r="AF169" i="5"/>
  <c r="AI169" i="5" s="1"/>
  <c r="V173" i="5"/>
  <c r="V178" i="5"/>
  <c r="V182" i="5"/>
  <c r="V186" i="5"/>
  <c r="AF194" i="5"/>
  <c r="AI194" i="5" s="1"/>
  <c r="AG204" i="5"/>
  <c r="AJ204" i="5" s="1"/>
  <c r="U165" i="5"/>
  <c r="U166" i="5"/>
  <c r="AF166" i="5"/>
  <c r="AI166" i="5" s="1"/>
  <c r="U175" i="5"/>
  <c r="U179" i="5"/>
  <c r="U183" i="5"/>
  <c r="V219" i="5"/>
  <c r="V248" i="5"/>
  <c r="AE251" i="5"/>
  <c r="AH251" i="5" s="1"/>
  <c r="AE253" i="5"/>
  <c r="AH253" i="5" s="1"/>
  <c r="AE255" i="5"/>
  <c r="AH255" i="5" s="1"/>
  <c r="AE257" i="5"/>
  <c r="AH257" i="5" s="1"/>
  <c r="AG196" i="5"/>
  <c r="AJ196" i="5" s="1"/>
  <c r="AJ169" i="5"/>
  <c r="AE170" i="5"/>
  <c r="AH170" i="5" s="1"/>
  <c r="AF190" i="5"/>
  <c r="AI190" i="5" s="1"/>
  <c r="AE200" i="5"/>
  <c r="AH200" i="5" s="1"/>
  <c r="AF202" i="5"/>
  <c r="AI202" i="5" s="1"/>
  <c r="AG207" i="5"/>
  <c r="AJ207" i="5" s="1"/>
  <c r="AF210" i="5"/>
  <c r="AI210" i="5" s="1"/>
  <c r="AF217" i="5"/>
  <c r="AI217" i="5" s="1"/>
  <c r="AF219" i="5"/>
  <c r="AI219" i="5" s="1"/>
  <c r="AG200" i="5"/>
  <c r="AJ200" i="5" s="1"/>
  <c r="AE166" i="5"/>
  <c r="AH166" i="5" s="1"/>
  <c r="AE169" i="5"/>
  <c r="AH169" i="5" s="1"/>
  <c r="AG188" i="5"/>
  <c r="AJ188" i="5" s="1"/>
  <c r="AF201" i="5"/>
  <c r="AI201" i="5" s="1"/>
  <c r="AF203" i="5"/>
  <c r="AI203" i="5" s="1"/>
  <c r="AF209" i="5"/>
  <c r="AI209" i="5" s="1"/>
  <c r="AE216" i="5"/>
  <c r="AH216" i="5" s="1"/>
  <c r="AF218" i="5"/>
  <c r="AI218" i="5" s="1"/>
  <c r="AE165" i="5"/>
  <c r="AH165" i="5" s="1"/>
  <c r="AG187" i="5"/>
  <c r="AJ187" i="5" s="1"/>
  <c r="AF192" i="5"/>
  <c r="AI192" i="5" s="1"/>
  <c r="AG195" i="5"/>
  <c r="AJ195" i="5" s="1"/>
  <c r="AE197" i="5"/>
  <c r="AH197" i="5" s="1"/>
  <c r="AE198" i="5"/>
  <c r="AH198" i="5" s="1"/>
  <c r="AE199" i="5"/>
  <c r="AH199" i="5" s="1"/>
  <c r="AH201" i="5"/>
  <c r="AG201" i="5"/>
  <c r="AJ201" i="5" s="1"/>
  <c r="AG202" i="5"/>
  <c r="AJ202" i="5" s="1"/>
  <c r="AG203" i="5"/>
  <c r="AJ203" i="5" s="1"/>
  <c r="AE205" i="5"/>
  <c r="AH205" i="5" s="1"/>
  <c r="AE206" i="5"/>
  <c r="AH206" i="5" s="1"/>
  <c r="AG208" i="5"/>
  <c r="AJ208" i="5" s="1"/>
  <c r="AH209" i="5"/>
  <c r="AG209" i="5"/>
  <c r="AJ209" i="5" s="1"/>
  <c r="AG210" i="5"/>
  <c r="AJ210" i="5" s="1"/>
  <c r="AE212" i="5"/>
  <c r="AH212" i="5" s="1"/>
  <c r="AE213" i="5"/>
  <c r="AH213" i="5" s="1"/>
  <c r="AE214" i="5"/>
  <c r="AH214" i="5" s="1"/>
  <c r="AE215" i="5"/>
  <c r="AH215" i="5" s="1"/>
  <c r="AH217" i="5"/>
  <c r="AG217" i="5"/>
  <c r="AJ217" i="5" s="1"/>
  <c r="AG218" i="5"/>
  <c r="AJ218" i="5" s="1"/>
  <c r="AG219" i="5"/>
  <c r="AJ219" i="5" s="1"/>
  <c r="AE252" i="5"/>
  <c r="AH252" i="5" s="1"/>
  <c r="AG253" i="5"/>
  <c r="AJ253" i="5" s="1"/>
  <c r="AE256" i="5"/>
  <c r="AH256" i="5" s="1"/>
  <c r="AG257" i="5"/>
  <c r="AJ257" i="5" s="1"/>
  <c r="AF165" i="5"/>
  <c r="AI165" i="5" s="1"/>
  <c r="AI174" i="5"/>
  <c r="AG192" i="5"/>
  <c r="AJ192" i="5" s="1"/>
  <c r="AF197" i="5"/>
  <c r="AI197" i="5" s="1"/>
  <c r="AF198" i="5"/>
  <c r="AI198" i="5" s="1"/>
  <c r="AF199" i="5"/>
  <c r="AI199" i="5" s="1"/>
  <c r="AF205" i="5"/>
  <c r="AI205" i="5" s="1"/>
  <c r="AF206" i="5"/>
  <c r="AI206" i="5" s="1"/>
  <c r="AF212" i="5"/>
  <c r="AI212" i="5" s="1"/>
  <c r="AF213" i="5"/>
  <c r="AI213" i="5" s="1"/>
  <c r="AF214" i="5"/>
  <c r="AI214" i="5" s="1"/>
  <c r="AF215" i="5"/>
  <c r="AI215" i="5" s="1"/>
  <c r="AG252" i="5"/>
  <c r="AJ252" i="5" s="1"/>
  <c r="AG256" i="5"/>
  <c r="AJ256" i="5" s="1"/>
  <c r="AJ165" i="5"/>
  <c r="AF170" i="5"/>
  <c r="AI170" i="5" s="1"/>
  <c r="AF188" i="5"/>
  <c r="AI188" i="5" s="1"/>
  <c r="AG191" i="5"/>
  <c r="AJ191" i="5" s="1"/>
  <c r="AF196" i="5"/>
  <c r="AI196" i="5" s="1"/>
  <c r="AE254" i="5"/>
  <c r="AH254" i="5" s="1"/>
  <c r="AE258" i="5"/>
  <c r="AH258" i="5" s="1"/>
  <c r="U170" i="5"/>
  <c r="AJ170" i="5"/>
  <c r="U167" i="5"/>
  <c r="AJ167" i="5"/>
  <c r="U169" i="5"/>
  <c r="U174" i="5"/>
  <c r="U188" i="5"/>
  <c r="U190" i="5"/>
  <c r="U192" i="5"/>
  <c r="U194" i="5"/>
  <c r="U196" i="5"/>
  <c r="V211" i="5"/>
  <c r="V251" i="5"/>
  <c r="V252" i="5"/>
  <c r="V253" i="5"/>
  <c r="V254" i="5"/>
  <c r="V255" i="5"/>
  <c r="V256" i="5"/>
  <c r="V257" i="5"/>
  <c r="V258" i="5"/>
  <c r="AJ171" i="5"/>
  <c r="V207" i="5"/>
  <c r="V222" i="5"/>
  <c r="AJ166" i="5"/>
  <c r="AE172" i="5"/>
  <c r="AH172" i="5" s="1"/>
  <c r="AG172" i="5"/>
  <c r="AJ172" i="5" s="1"/>
  <c r="AE167" i="5"/>
  <c r="AH167" i="5" s="1"/>
  <c r="AE171" i="5"/>
  <c r="AH171" i="5" s="1"/>
  <c r="AF172" i="5"/>
  <c r="AI172" i="5" s="1"/>
  <c r="AE175" i="5"/>
  <c r="AH175" i="5" s="1"/>
  <c r="AG175" i="5"/>
  <c r="AJ175" i="5" s="1"/>
  <c r="AH187" i="5"/>
  <c r="AE17" i="5"/>
  <c r="AH17" i="5" s="1"/>
  <c r="AJ17" i="5"/>
  <c r="AF167" i="5"/>
  <c r="AI167" i="5" s="1"/>
  <c r="AE168" i="5"/>
  <c r="AH168" i="5" s="1"/>
  <c r="AJ168" i="5"/>
  <c r="AF171" i="5"/>
  <c r="AI171" i="5" s="1"/>
  <c r="AI173" i="5"/>
  <c r="AE174" i="5"/>
  <c r="AH174" i="5" s="1"/>
  <c r="AG174" i="5"/>
  <c r="AJ174" i="5" s="1"/>
  <c r="AF175" i="5"/>
  <c r="AI175" i="5" s="1"/>
  <c r="AH191" i="5"/>
  <c r="AH195" i="5"/>
  <c r="AH203" i="5"/>
  <c r="AH219" i="5"/>
  <c r="AE176" i="5"/>
  <c r="AH176" i="5" s="1"/>
  <c r="AG176" i="5"/>
  <c r="AJ176" i="5" s="1"/>
  <c r="AF176" i="5"/>
  <c r="AI176" i="5" s="1"/>
  <c r="AE180" i="5"/>
  <c r="AH180" i="5" s="1"/>
  <c r="AG180" i="5"/>
  <c r="AJ180" i="5" s="1"/>
  <c r="AF180" i="5"/>
  <c r="AI180" i="5" s="1"/>
  <c r="AI207" i="5"/>
  <c r="AF17" i="5"/>
  <c r="AI17" i="5" s="1"/>
  <c r="AF168" i="5"/>
  <c r="AI168" i="5" s="1"/>
  <c r="AE173" i="5"/>
  <c r="AH173" i="5" s="1"/>
  <c r="AG173" i="5"/>
  <c r="AJ173" i="5" s="1"/>
  <c r="AH189" i="5"/>
  <c r="AH193" i="5"/>
  <c r="AJ199" i="5"/>
  <c r="AJ215" i="5"/>
  <c r="AE177" i="5"/>
  <c r="AH177" i="5" s="1"/>
  <c r="AG177" i="5"/>
  <c r="AJ177" i="5" s="1"/>
  <c r="AF177" i="5"/>
  <c r="AI177" i="5" s="1"/>
  <c r="AE178" i="5"/>
  <c r="AH178" i="5" s="1"/>
  <c r="AG178" i="5"/>
  <c r="AJ178" i="5" s="1"/>
  <c r="AF178" i="5"/>
  <c r="AI178" i="5" s="1"/>
  <c r="AE179" i="5"/>
  <c r="AH179" i="5" s="1"/>
  <c r="AG179" i="5"/>
  <c r="AJ179" i="5" s="1"/>
  <c r="AF179" i="5"/>
  <c r="AI179" i="5" s="1"/>
  <c r="AE181" i="5"/>
  <c r="AH181" i="5" s="1"/>
  <c r="AG181" i="5"/>
  <c r="AJ181" i="5" s="1"/>
  <c r="AF181" i="5"/>
  <c r="AI181" i="5" s="1"/>
  <c r="AE182" i="5"/>
  <c r="AH182" i="5" s="1"/>
  <c r="AG182" i="5"/>
  <c r="AJ182" i="5" s="1"/>
  <c r="AF182" i="5"/>
  <c r="AI182" i="5" s="1"/>
  <c r="AE183" i="5"/>
  <c r="AH183" i="5" s="1"/>
  <c r="AG183" i="5"/>
  <c r="AJ183" i="5" s="1"/>
  <c r="AF183" i="5"/>
  <c r="AI183" i="5" s="1"/>
  <c r="AE184" i="5"/>
  <c r="AH184" i="5" s="1"/>
  <c r="AG184" i="5"/>
  <c r="AJ184" i="5" s="1"/>
  <c r="AF184" i="5"/>
  <c r="AI184" i="5" s="1"/>
  <c r="AE185" i="5"/>
  <c r="AH185" i="5" s="1"/>
  <c r="AG185" i="5"/>
  <c r="AJ185" i="5" s="1"/>
  <c r="AF185" i="5"/>
  <c r="AI185" i="5" s="1"/>
  <c r="AE186" i="5"/>
  <c r="AH186" i="5" s="1"/>
  <c r="AG186" i="5"/>
  <c r="AJ186" i="5" s="1"/>
  <c r="AF186" i="5"/>
  <c r="AI186" i="5" s="1"/>
  <c r="V189" i="5"/>
  <c r="U189" i="5"/>
  <c r="AH211" i="5"/>
  <c r="AH188" i="5"/>
  <c r="AG189" i="5"/>
  <c r="AJ189" i="5" s="1"/>
  <c r="AH192" i="5"/>
  <c r="AG193" i="5"/>
  <c r="AJ193" i="5" s="1"/>
  <c r="AH196" i="5"/>
  <c r="AJ197" i="5"/>
  <c r="AJ205" i="5"/>
  <c r="AJ213" i="5"/>
  <c r="AH222" i="5"/>
  <c r="U224" i="5"/>
  <c r="V224" i="5"/>
  <c r="AH225" i="5"/>
  <c r="V232" i="5"/>
  <c r="U232" i="5"/>
  <c r="AH232" i="5"/>
  <c r="AH233" i="5"/>
  <c r="V240" i="5"/>
  <c r="U240" i="5"/>
  <c r="AH240" i="5"/>
  <c r="AH241" i="5"/>
  <c r="U187" i="5"/>
  <c r="AF187" i="5"/>
  <c r="AI187" i="5" s="1"/>
  <c r="AG190" i="5"/>
  <c r="AJ190" i="5" s="1"/>
  <c r="U191" i="5"/>
  <c r="AF191" i="5"/>
  <c r="AI191" i="5" s="1"/>
  <c r="AG194" i="5"/>
  <c r="AJ194" i="5" s="1"/>
  <c r="U195" i="5"/>
  <c r="AF195" i="5"/>
  <c r="AI195" i="5" s="1"/>
  <c r="AI200" i="5"/>
  <c r="AI204" i="5"/>
  <c r="AH208" i="5"/>
  <c r="AI216" i="5"/>
  <c r="AH220" i="5"/>
  <c r="V225" i="5"/>
  <c r="V233" i="5"/>
  <c r="U233" i="5"/>
  <c r="V241" i="5"/>
  <c r="U241" i="5"/>
  <c r="AI251" i="5"/>
  <c r="AH190" i="5"/>
  <c r="AH194" i="5"/>
  <c r="AJ198" i="5"/>
  <c r="AH202" i="5"/>
  <c r="AJ206" i="5"/>
  <c r="AH210" i="5"/>
  <c r="AJ214" i="5"/>
  <c r="AH218" i="5"/>
  <c r="AH221" i="5"/>
  <c r="V228" i="5"/>
  <c r="U228" i="5"/>
  <c r="AH228" i="5"/>
  <c r="AH229" i="5"/>
  <c r="V236" i="5"/>
  <c r="U236" i="5"/>
  <c r="AH236" i="5"/>
  <c r="AH237" i="5"/>
  <c r="V244" i="5"/>
  <c r="U244" i="5"/>
  <c r="AH244" i="5"/>
  <c r="AH245" i="5"/>
  <c r="AF189" i="5"/>
  <c r="AI189" i="5" s="1"/>
  <c r="U193" i="5"/>
  <c r="AF193" i="5"/>
  <c r="AI193" i="5" s="1"/>
  <c r="V197" i="5"/>
  <c r="V200" i="5"/>
  <c r="U201" i="5"/>
  <c r="V201" i="5"/>
  <c r="V204" i="5"/>
  <c r="U205" i="5"/>
  <c r="V205" i="5"/>
  <c r="V208" i="5"/>
  <c r="U209" i="5"/>
  <c r="V209" i="5"/>
  <c r="V212" i="5"/>
  <c r="U213" i="5"/>
  <c r="V213" i="5"/>
  <c r="V216" i="5"/>
  <c r="U217" i="5"/>
  <c r="V217" i="5"/>
  <c r="V220" i="5"/>
  <c r="V221" i="5"/>
  <c r="V229" i="5"/>
  <c r="U229" i="5"/>
  <c r="V237" i="5"/>
  <c r="U237" i="5"/>
  <c r="V245" i="5"/>
  <c r="U245" i="5"/>
  <c r="AH224" i="5"/>
  <c r="V226" i="5"/>
  <c r="U226" i="5"/>
  <c r="AH226" i="5"/>
  <c r="V230" i="5"/>
  <c r="U230" i="5"/>
  <c r="AH230" i="5"/>
  <c r="V234" i="5"/>
  <c r="U234" i="5"/>
  <c r="AH234" i="5"/>
  <c r="V238" i="5"/>
  <c r="U238" i="5"/>
  <c r="AH238" i="5"/>
  <c r="V242" i="5"/>
  <c r="U242" i="5"/>
  <c r="AH242" i="5"/>
  <c r="V246" i="5"/>
  <c r="U246" i="5"/>
  <c r="AH246" i="5"/>
  <c r="AI253" i="5"/>
  <c r="V198" i="5"/>
  <c r="V202" i="5"/>
  <c r="V206" i="5"/>
  <c r="V210" i="5"/>
  <c r="V214" i="5"/>
  <c r="V218" i="5"/>
  <c r="V223" i="5"/>
  <c r="AH223" i="5"/>
  <c r="V227" i="5"/>
  <c r="U227" i="5"/>
  <c r="AH227" i="5"/>
  <c r="V231" i="5"/>
  <c r="U231" i="5"/>
  <c r="AH231" i="5"/>
  <c r="V235" i="5"/>
  <c r="U235" i="5"/>
  <c r="AH235" i="5"/>
  <c r="V239" i="5"/>
  <c r="U239" i="5"/>
  <c r="AH239" i="5"/>
  <c r="V243" i="5"/>
  <c r="U243" i="5"/>
  <c r="AH243" i="5"/>
  <c r="V247" i="5"/>
  <c r="U247" i="5"/>
  <c r="AH247" i="5"/>
  <c r="AH248" i="5"/>
  <c r="AI255" i="5"/>
  <c r="U249" i="5"/>
  <c r="V249" i="5"/>
  <c r="U250" i="5"/>
  <c r="V250" i="5"/>
  <c r="AI257" i="5"/>
  <c r="AH250" i="5"/>
  <c r="AH249" i="5"/>
  <c r="AI252" i="5"/>
  <c r="AI254" i="5"/>
  <c r="AI256" i="5"/>
  <c r="AI258" i="5"/>
  <c r="AJ506" i="5" l="1"/>
  <c r="AI506" i="5"/>
  <c r="AH506" i="5"/>
  <c r="AC506" i="5"/>
  <c r="X157" i="6" l="1"/>
  <c r="F8" i="16" s="1"/>
  <c r="Z157" i="6"/>
  <c r="F19" i="16" s="1"/>
  <c r="F7" i="16"/>
  <c r="AC504" i="5"/>
  <c r="F6" i="16" s="1"/>
  <c r="F20" i="16"/>
  <c r="I14" i="16"/>
  <c r="F9" i="16"/>
  <c r="AJ504" i="5" l="1"/>
  <c r="F18" i="16" s="1"/>
  <c r="AI504" i="5"/>
  <c r="F17" i="16" s="1"/>
  <c r="AH504"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D9"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31" i="11" s="1"/>
  <c r="B22" i="7"/>
  <c r="B22" i="8" s="1"/>
  <c r="B24" i="9" s="1"/>
  <c r="D22" i="7"/>
  <c r="D22" i="8" s="1"/>
  <c r="D32" i="11" s="1"/>
  <c r="J8" i="6"/>
  <c r="D9" i="6"/>
  <c r="J9" i="6"/>
  <c r="D10" i="6"/>
  <c r="J10" i="6"/>
  <c r="D11" i="6"/>
  <c r="J11" i="6"/>
  <c r="D12" i="6"/>
  <c r="J12" i="6"/>
  <c r="D7" i="16"/>
  <c r="A1" i="5"/>
  <c r="AF8" i="5"/>
  <c r="D9" i="5"/>
  <c r="B8" i="10" s="1"/>
  <c r="AF9" i="5"/>
  <c r="D10" i="5"/>
  <c r="D11" i="5"/>
  <c r="B10" i="10" s="1"/>
  <c r="D12" i="5"/>
  <c r="JB16" i="5"/>
  <c r="D510" i="5"/>
  <c r="D511" i="5"/>
  <c r="D163" i="6" s="1"/>
  <c r="K6" i="4"/>
  <c r="AF7" i="5" s="1"/>
  <c r="AA6" i="4"/>
  <c r="B7" i="4"/>
  <c r="B9" i="4"/>
  <c r="B10" i="4"/>
  <c r="B14" i="4"/>
  <c r="B15" i="4"/>
  <c r="H27" i="4"/>
  <c r="G27" i="4" s="1"/>
  <c r="B2" i="2"/>
  <c r="F2" i="2"/>
  <c r="B3" i="2"/>
  <c r="A1" i="6" s="1"/>
  <c r="I510" i="5" l="1"/>
  <c r="A7" i="5"/>
  <c r="A7" i="9" s="1"/>
  <c r="D6" i="16"/>
  <c r="A3" i="11"/>
  <c r="A3" i="5"/>
  <c r="H5" i="17"/>
  <c r="H7" i="17" s="1"/>
  <c r="AF10" i="5"/>
  <c r="A8" i="8"/>
  <c r="B9" i="10"/>
  <c r="E16" i="14"/>
  <c r="E16" i="13"/>
  <c r="B11" i="10"/>
  <c r="A8" i="9"/>
  <c r="A8" i="11"/>
  <c r="F16" i="15"/>
  <c r="A3" i="8"/>
  <c r="C12" i="12"/>
  <c r="A3" i="10"/>
  <c r="A3" i="6"/>
  <c r="A3" i="7"/>
  <c r="A3" i="9"/>
  <c r="A1" i="11"/>
  <c r="B1" i="4"/>
  <c r="A1" i="9"/>
  <c r="A2" i="12"/>
  <c r="C40" i="12"/>
  <c r="B32" i="11"/>
  <c r="B2" i="4"/>
  <c r="A1" i="8"/>
  <c r="A8" i="6"/>
  <c r="A8" i="7"/>
  <c r="A1" i="7"/>
  <c r="A1" i="10"/>
  <c r="D162" i="6"/>
  <c r="A8" i="5"/>
  <c r="V157" i="6"/>
  <c r="J7" i="12"/>
  <c r="I25" i="12" s="1"/>
  <c r="Z504" i="5"/>
  <c r="A7" i="11" l="1"/>
  <c r="A7" i="8"/>
  <c r="A7" i="6"/>
  <c r="A7" i="7"/>
  <c r="A7" i="10"/>
  <c r="I16" i="12"/>
  <c r="E17" i="11"/>
  <c r="J6" i="12"/>
  <c r="E15" i="11"/>
  <c r="F10" i="16" l="1"/>
  <c r="F12" i="16" s="1"/>
  <c r="F22" i="16" s="1"/>
  <c r="D10" i="16"/>
  <c r="D12" i="16" s="1"/>
  <c r="H16" i="12"/>
  <c r="H24" i="12"/>
  <c r="I15" i="12" l="1"/>
  <c r="I35" i="12" l="1"/>
  <c r="I36" i="12" s="1"/>
  <c r="F17" i="11" s="1"/>
  <c r="D17" i="11" s="1"/>
  <c r="I31" i="12"/>
  <c r="I32" i="12" s="1"/>
  <c r="Q17" i="6" l="1"/>
  <c r="R17" i="6"/>
  <c r="R157" i="6" s="1"/>
  <c r="D17" i="7" s="1"/>
  <c r="D19" i="16" l="1"/>
  <c r="E19" i="11"/>
  <c r="J8" i="12"/>
  <c r="D8" i="16"/>
  <c r="P167" i="6"/>
  <c r="J16" i="12" l="1"/>
  <c r="J26" i="12"/>
  <c r="J9" i="12"/>
  <c r="J15" i="12" l="1"/>
  <c r="J35" i="12" s="1"/>
  <c r="J36" i="12" s="1"/>
  <c r="H15" i="12"/>
  <c r="S27" i="6" l="1"/>
  <c r="T27" i="6" s="1"/>
  <c r="S55" i="6"/>
  <c r="T55" i="6" s="1"/>
  <c r="S58" i="6"/>
  <c r="T58" i="6" s="1"/>
  <c r="S61" i="6"/>
  <c r="T61" i="6" s="1"/>
  <c r="S64" i="6"/>
  <c r="T64" i="6" s="1"/>
  <c r="S101" i="6"/>
  <c r="T101" i="6" s="1"/>
  <c r="S104" i="6"/>
  <c r="T104" i="6" s="1"/>
  <c r="S107" i="6"/>
  <c r="T107" i="6" s="1"/>
  <c r="S110" i="6"/>
  <c r="T110" i="6" s="1"/>
  <c r="S150" i="6"/>
  <c r="T150" i="6" s="1"/>
  <c r="S154" i="6"/>
  <c r="T154" i="6" s="1"/>
  <c r="S79" i="6"/>
  <c r="T79" i="6" s="1"/>
  <c r="S131" i="6"/>
  <c r="T131" i="6" s="1"/>
  <c r="S24" i="6"/>
  <c r="T24" i="6" s="1"/>
  <c r="S43" i="6"/>
  <c r="T43" i="6" s="1"/>
  <c r="S46" i="6"/>
  <c r="T46" i="6" s="1"/>
  <c r="S49" i="6"/>
  <c r="T49" i="6" s="1"/>
  <c r="S52" i="6"/>
  <c r="T52" i="6" s="1"/>
  <c r="S89" i="6"/>
  <c r="T89" i="6" s="1"/>
  <c r="S92" i="6"/>
  <c r="T92" i="6" s="1"/>
  <c r="S95" i="6"/>
  <c r="T95" i="6" s="1"/>
  <c r="S98" i="6"/>
  <c r="T98" i="6" s="1"/>
  <c r="S138" i="6"/>
  <c r="T138" i="6" s="1"/>
  <c r="S141" i="6"/>
  <c r="T141" i="6" s="1"/>
  <c r="S144" i="6"/>
  <c r="T144" i="6" s="1"/>
  <c r="S147" i="6"/>
  <c r="T147" i="6" s="1"/>
  <c r="S82" i="6"/>
  <c r="T82" i="6" s="1"/>
  <c r="S34" i="6"/>
  <c r="T34" i="6" s="1"/>
  <c r="S37" i="6"/>
  <c r="T37" i="6" s="1"/>
  <c r="S40" i="6"/>
  <c r="T40" i="6" s="1"/>
  <c r="S77" i="6"/>
  <c r="T77" i="6" s="1"/>
  <c r="S80" i="6"/>
  <c r="T80" i="6" s="1"/>
  <c r="S83" i="6"/>
  <c r="T83" i="6" s="1"/>
  <c r="S86" i="6"/>
  <c r="T86" i="6" s="1"/>
  <c r="S126" i="6"/>
  <c r="T126" i="6" s="1"/>
  <c r="S129" i="6"/>
  <c r="T129" i="6" s="1"/>
  <c r="S132" i="6"/>
  <c r="T132" i="6" s="1"/>
  <c r="S135" i="6"/>
  <c r="T135" i="6" s="1"/>
  <c r="S21" i="6"/>
  <c r="T21" i="6" s="1"/>
  <c r="S31" i="6"/>
  <c r="T31" i="6" s="1"/>
  <c r="S65" i="6"/>
  <c r="T65" i="6" s="1"/>
  <c r="S68" i="6"/>
  <c r="T68" i="6" s="1"/>
  <c r="S71" i="6"/>
  <c r="T71" i="6" s="1"/>
  <c r="S74" i="6"/>
  <c r="T74" i="6" s="1"/>
  <c r="S114" i="6"/>
  <c r="T114" i="6" s="1"/>
  <c r="S117" i="6"/>
  <c r="T117" i="6" s="1"/>
  <c r="S120" i="6"/>
  <c r="T120" i="6" s="1"/>
  <c r="S123" i="6"/>
  <c r="T123" i="6" s="1"/>
  <c r="S28" i="6"/>
  <c r="T28" i="6" s="1"/>
  <c r="S53" i="6"/>
  <c r="T53" i="6" s="1"/>
  <c r="S56" i="6"/>
  <c r="T56" i="6" s="1"/>
  <c r="S59" i="6"/>
  <c r="T59" i="6" s="1"/>
  <c r="S62" i="6"/>
  <c r="T62" i="6" s="1"/>
  <c r="S102" i="6"/>
  <c r="T102" i="6" s="1"/>
  <c r="S105" i="6"/>
  <c r="T105" i="6" s="1"/>
  <c r="S108" i="6"/>
  <c r="T108" i="6" s="1"/>
  <c r="S111" i="6"/>
  <c r="T111" i="6" s="1"/>
  <c r="S151" i="6"/>
  <c r="T151" i="6" s="1"/>
  <c r="S85" i="6"/>
  <c r="T85" i="6" s="1"/>
  <c r="S134" i="6"/>
  <c r="T134" i="6" s="1"/>
  <c r="S18" i="6"/>
  <c r="T18" i="6" s="1"/>
  <c r="S25" i="6"/>
  <c r="T25" i="6" s="1"/>
  <c r="S41" i="6"/>
  <c r="T41" i="6" s="1"/>
  <c r="S44" i="6"/>
  <c r="T44" i="6" s="1"/>
  <c r="S47" i="6"/>
  <c r="T47" i="6" s="1"/>
  <c r="S50" i="6"/>
  <c r="T50" i="6" s="1"/>
  <c r="S90" i="6"/>
  <c r="T90" i="6" s="1"/>
  <c r="S93" i="6"/>
  <c r="T93" i="6" s="1"/>
  <c r="S96" i="6"/>
  <c r="T96" i="6" s="1"/>
  <c r="S99" i="6"/>
  <c r="T99" i="6" s="1"/>
  <c r="S139" i="6"/>
  <c r="T139" i="6" s="1"/>
  <c r="S142" i="6"/>
  <c r="T142" i="6" s="1"/>
  <c r="S145" i="6"/>
  <c r="T145" i="6" s="1"/>
  <c r="S148" i="6"/>
  <c r="T148" i="6" s="1"/>
  <c r="S39" i="6"/>
  <c r="T39" i="6" s="1"/>
  <c r="S125" i="6"/>
  <c r="T125" i="6" s="1"/>
  <c r="S22" i="6"/>
  <c r="T22" i="6" s="1"/>
  <c r="S32" i="6"/>
  <c r="T32" i="6" s="1"/>
  <c r="S35" i="6"/>
  <c r="T35" i="6" s="1"/>
  <c r="S38" i="6"/>
  <c r="T38" i="6" s="1"/>
  <c r="S78" i="6"/>
  <c r="T78" i="6" s="1"/>
  <c r="S81" i="6"/>
  <c r="T81" i="6" s="1"/>
  <c r="S84" i="6"/>
  <c r="T84" i="6" s="1"/>
  <c r="S87" i="6"/>
  <c r="T87" i="6" s="1"/>
  <c r="S127" i="6"/>
  <c r="T127" i="6" s="1"/>
  <c r="S130" i="6"/>
  <c r="T130" i="6" s="1"/>
  <c r="S133" i="6"/>
  <c r="T133" i="6" s="1"/>
  <c r="S136" i="6"/>
  <c r="T136" i="6" s="1"/>
  <c r="S29" i="6"/>
  <c r="T29" i="6" s="1"/>
  <c r="S66" i="6"/>
  <c r="T66" i="6" s="1"/>
  <c r="S69" i="6"/>
  <c r="T69" i="6" s="1"/>
  <c r="S72" i="6"/>
  <c r="T72" i="6" s="1"/>
  <c r="S75" i="6"/>
  <c r="T75" i="6" s="1"/>
  <c r="S115" i="6"/>
  <c r="T115" i="6" s="1"/>
  <c r="S118" i="6"/>
  <c r="T118" i="6" s="1"/>
  <c r="S121" i="6"/>
  <c r="T121" i="6" s="1"/>
  <c r="S124" i="6"/>
  <c r="T124" i="6" s="1"/>
  <c r="S19" i="6"/>
  <c r="T19" i="6" s="1"/>
  <c r="S26" i="6"/>
  <c r="T26" i="6" s="1"/>
  <c r="S54" i="6"/>
  <c r="T54" i="6" s="1"/>
  <c r="S57" i="6"/>
  <c r="T57" i="6" s="1"/>
  <c r="S60" i="6"/>
  <c r="T60" i="6" s="1"/>
  <c r="S63" i="6"/>
  <c r="T63" i="6" s="1"/>
  <c r="S103" i="6"/>
  <c r="T103" i="6" s="1"/>
  <c r="S106" i="6"/>
  <c r="T106" i="6" s="1"/>
  <c r="S109" i="6"/>
  <c r="T109" i="6" s="1"/>
  <c r="S112" i="6"/>
  <c r="T112" i="6" s="1"/>
  <c r="S149" i="6"/>
  <c r="T149" i="6" s="1"/>
  <c r="S152" i="6"/>
  <c r="T152" i="6" s="1"/>
  <c r="S23" i="6"/>
  <c r="T23" i="6" s="1"/>
  <c r="S42" i="6"/>
  <c r="T42" i="6" s="1"/>
  <c r="S45" i="6"/>
  <c r="T45" i="6" s="1"/>
  <c r="S48" i="6"/>
  <c r="T48" i="6" s="1"/>
  <c r="S51" i="6"/>
  <c r="T51" i="6" s="1"/>
  <c r="S91" i="6"/>
  <c r="T91" i="6" s="1"/>
  <c r="S94" i="6"/>
  <c r="T94" i="6" s="1"/>
  <c r="S97" i="6"/>
  <c r="T97" i="6" s="1"/>
  <c r="S100" i="6"/>
  <c r="T100" i="6" s="1"/>
  <c r="S137" i="6"/>
  <c r="T137" i="6" s="1"/>
  <c r="S140" i="6"/>
  <c r="T140" i="6" s="1"/>
  <c r="S143" i="6"/>
  <c r="T143" i="6" s="1"/>
  <c r="S146" i="6"/>
  <c r="T146" i="6" s="1"/>
  <c r="S36" i="6"/>
  <c r="T36" i="6" s="1"/>
  <c r="S20" i="6"/>
  <c r="T20" i="6" s="1"/>
  <c r="S30" i="6"/>
  <c r="T30" i="6" s="1"/>
  <c r="S67" i="6"/>
  <c r="T67" i="6" s="1"/>
  <c r="S70" i="6"/>
  <c r="T70" i="6" s="1"/>
  <c r="S73" i="6"/>
  <c r="T73" i="6" s="1"/>
  <c r="S76" i="6"/>
  <c r="T76" i="6" s="1"/>
  <c r="S113" i="6"/>
  <c r="T113" i="6" s="1"/>
  <c r="S116" i="6"/>
  <c r="T116" i="6" s="1"/>
  <c r="S119" i="6"/>
  <c r="T119" i="6" s="1"/>
  <c r="S122" i="6"/>
  <c r="T122" i="6" s="1"/>
  <c r="S33" i="6"/>
  <c r="T33" i="6" s="1"/>
  <c r="S88" i="6"/>
  <c r="T88" i="6" s="1"/>
  <c r="S128" i="6"/>
  <c r="T128" i="6" s="1"/>
  <c r="J31" i="12"/>
  <c r="J32" i="12" s="1"/>
  <c r="H31" i="12"/>
  <c r="H32" i="12" s="1"/>
  <c r="H35" i="12"/>
  <c r="H36" i="12" s="1"/>
  <c r="S17" i="6"/>
  <c r="T17" i="6" s="1"/>
  <c r="U17" i="6" s="1"/>
  <c r="F19" i="11"/>
  <c r="D19" i="11" s="1"/>
  <c r="W257" i="5" l="1"/>
  <c r="X257" i="5" s="1"/>
  <c r="Y257" i="5" s="1"/>
  <c r="W253" i="5"/>
  <c r="X253" i="5" s="1"/>
  <c r="Y253" i="5" s="1"/>
  <c r="W247" i="5"/>
  <c r="X247" i="5" s="1"/>
  <c r="Y247" i="5" s="1"/>
  <c r="W243" i="5"/>
  <c r="X243" i="5" s="1"/>
  <c r="Y243" i="5" s="1"/>
  <c r="W239" i="5"/>
  <c r="X239" i="5" s="1"/>
  <c r="Y239" i="5" s="1"/>
  <c r="W235" i="5"/>
  <c r="X235" i="5" s="1"/>
  <c r="Y235" i="5" s="1"/>
  <c r="W231" i="5"/>
  <c r="X231" i="5" s="1"/>
  <c r="Y231" i="5" s="1"/>
  <c r="W227" i="5"/>
  <c r="X227" i="5" s="1"/>
  <c r="Y227" i="5" s="1"/>
  <c r="W223" i="5"/>
  <c r="X223" i="5" s="1"/>
  <c r="Y223" i="5" s="1"/>
  <c r="W248" i="5"/>
  <c r="X248" i="5" s="1"/>
  <c r="Y248" i="5" s="1"/>
  <c r="W205" i="5"/>
  <c r="X205" i="5" s="1"/>
  <c r="Y205" i="5" s="1"/>
  <c r="W216" i="5"/>
  <c r="X216" i="5" s="1"/>
  <c r="Y216" i="5" s="1"/>
  <c r="W200" i="5"/>
  <c r="X200" i="5" s="1"/>
  <c r="Y200" i="5" s="1"/>
  <c r="W219" i="5"/>
  <c r="X219" i="5" s="1"/>
  <c r="Y219" i="5" s="1"/>
  <c r="W211" i="5"/>
  <c r="X211" i="5" s="1"/>
  <c r="Y211" i="5" s="1"/>
  <c r="W203" i="5"/>
  <c r="X203" i="5" s="1"/>
  <c r="Y203" i="5" s="1"/>
  <c r="W195" i="5"/>
  <c r="X195" i="5" s="1"/>
  <c r="Y195" i="5" s="1"/>
  <c r="W193" i="5"/>
  <c r="X193" i="5" s="1"/>
  <c r="Y193" i="5" s="1"/>
  <c r="W184" i="5"/>
  <c r="X184" i="5" s="1"/>
  <c r="Y184" i="5" s="1"/>
  <c r="W180" i="5"/>
  <c r="X180" i="5" s="1"/>
  <c r="Y180" i="5" s="1"/>
  <c r="W167" i="5"/>
  <c r="X167" i="5" s="1"/>
  <c r="Y167" i="5" s="1"/>
  <c r="W166" i="5"/>
  <c r="X166" i="5" s="1"/>
  <c r="Y166" i="5" s="1"/>
  <c r="W172" i="5"/>
  <c r="X172" i="5" s="1"/>
  <c r="Y172" i="5" s="1"/>
  <c r="W176" i="5"/>
  <c r="X176" i="5" s="1"/>
  <c r="Y176" i="5" s="1"/>
  <c r="W183" i="5"/>
  <c r="X183" i="5" s="1"/>
  <c r="Y183" i="5" s="1"/>
  <c r="W187" i="5"/>
  <c r="X187" i="5" s="1"/>
  <c r="Y187" i="5" s="1"/>
  <c r="W174" i="5"/>
  <c r="X174" i="5" s="1"/>
  <c r="Y174" i="5" s="1"/>
  <c r="W165" i="5"/>
  <c r="X165" i="5" s="1"/>
  <c r="Y165" i="5" s="1"/>
  <c r="W256" i="5"/>
  <c r="X256" i="5" s="1"/>
  <c r="Y256" i="5" s="1"/>
  <c r="W252" i="5"/>
  <c r="X252" i="5" s="1"/>
  <c r="Y252" i="5" s="1"/>
  <c r="W246" i="5"/>
  <c r="X246" i="5" s="1"/>
  <c r="Y246" i="5" s="1"/>
  <c r="W242" i="5"/>
  <c r="X242" i="5" s="1"/>
  <c r="Y242" i="5" s="1"/>
  <c r="W238" i="5"/>
  <c r="X238" i="5" s="1"/>
  <c r="Y238" i="5" s="1"/>
  <c r="W234" i="5"/>
  <c r="X234" i="5" s="1"/>
  <c r="Y234" i="5" s="1"/>
  <c r="W230" i="5"/>
  <c r="X230" i="5" s="1"/>
  <c r="Y230" i="5" s="1"/>
  <c r="W226" i="5"/>
  <c r="X226" i="5" s="1"/>
  <c r="Y226" i="5" s="1"/>
  <c r="W222" i="5"/>
  <c r="X222" i="5" s="1"/>
  <c r="Y222" i="5" s="1"/>
  <c r="W217" i="5"/>
  <c r="X217" i="5" s="1"/>
  <c r="Y217" i="5" s="1"/>
  <c r="W201" i="5"/>
  <c r="X201" i="5" s="1"/>
  <c r="Y201" i="5" s="1"/>
  <c r="W212" i="5"/>
  <c r="X212" i="5" s="1"/>
  <c r="Y212" i="5" s="1"/>
  <c r="W196" i="5"/>
  <c r="X196" i="5" s="1"/>
  <c r="Y196" i="5" s="1"/>
  <c r="W218" i="5"/>
  <c r="X218" i="5" s="1"/>
  <c r="Y218" i="5" s="1"/>
  <c r="W210" i="5"/>
  <c r="X210" i="5" s="1"/>
  <c r="Y210" i="5" s="1"/>
  <c r="W202" i="5"/>
  <c r="X202" i="5" s="1"/>
  <c r="Y202" i="5" s="1"/>
  <c r="W191" i="5"/>
  <c r="X191" i="5" s="1"/>
  <c r="Y191" i="5" s="1"/>
  <c r="W189" i="5"/>
  <c r="X189" i="5" s="1"/>
  <c r="Y189" i="5" s="1"/>
  <c r="W179" i="5"/>
  <c r="X179" i="5" s="1"/>
  <c r="Y179" i="5" s="1"/>
  <c r="W175" i="5"/>
  <c r="X175" i="5" s="1"/>
  <c r="Y175" i="5" s="1"/>
  <c r="W171" i="5"/>
  <c r="X171" i="5" s="1"/>
  <c r="Y171" i="5" s="1"/>
  <c r="W255" i="5"/>
  <c r="X255" i="5" s="1"/>
  <c r="Y255" i="5" s="1"/>
  <c r="W251" i="5"/>
  <c r="X251" i="5" s="1"/>
  <c r="Y251" i="5" s="1"/>
  <c r="W245" i="5"/>
  <c r="X245" i="5" s="1"/>
  <c r="Y245" i="5" s="1"/>
  <c r="W241" i="5"/>
  <c r="X241" i="5" s="1"/>
  <c r="Y241" i="5" s="1"/>
  <c r="W237" i="5"/>
  <c r="X237" i="5" s="1"/>
  <c r="Y237" i="5" s="1"/>
  <c r="W233" i="5"/>
  <c r="X233" i="5" s="1"/>
  <c r="Y233" i="5" s="1"/>
  <c r="W229" i="5"/>
  <c r="X229" i="5" s="1"/>
  <c r="Y229" i="5" s="1"/>
  <c r="W225" i="5"/>
  <c r="X225" i="5" s="1"/>
  <c r="Y225" i="5" s="1"/>
  <c r="W221" i="5"/>
  <c r="X221" i="5" s="1"/>
  <c r="Y221" i="5" s="1"/>
  <c r="W213" i="5"/>
  <c r="X213" i="5" s="1"/>
  <c r="Y213" i="5" s="1"/>
  <c r="W197" i="5"/>
  <c r="X197" i="5" s="1"/>
  <c r="Y197" i="5" s="1"/>
  <c r="W208" i="5"/>
  <c r="X208" i="5" s="1"/>
  <c r="Y208" i="5" s="1"/>
  <c r="W192" i="5"/>
  <c r="X192" i="5" s="1"/>
  <c r="Y192" i="5" s="1"/>
  <c r="W215" i="5"/>
  <c r="X215" i="5" s="1"/>
  <c r="Y215" i="5" s="1"/>
  <c r="W207" i="5"/>
  <c r="X207" i="5" s="1"/>
  <c r="Y207" i="5" s="1"/>
  <c r="W199" i="5"/>
  <c r="X199" i="5" s="1"/>
  <c r="Y199" i="5" s="1"/>
  <c r="W194" i="5"/>
  <c r="X194" i="5" s="1"/>
  <c r="Y194" i="5" s="1"/>
  <c r="W186" i="5"/>
  <c r="X186" i="5" s="1"/>
  <c r="Y186" i="5" s="1"/>
  <c r="W182" i="5"/>
  <c r="X182" i="5" s="1"/>
  <c r="Y182" i="5" s="1"/>
  <c r="W178" i="5"/>
  <c r="X178" i="5" s="1"/>
  <c r="Y178" i="5" s="1"/>
  <c r="W173" i="5"/>
  <c r="X173" i="5" s="1"/>
  <c r="Y173" i="5" s="1"/>
  <c r="W168" i="5"/>
  <c r="X168" i="5" s="1"/>
  <c r="Y168" i="5" s="1"/>
  <c r="W169" i="5"/>
  <c r="X169" i="5" s="1"/>
  <c r="Y169" i="5" s="1"/>
  <c r="F15" i="11"/>
  <c r="D15" i="11" s="1"/>
  <c r="D28" i="11" s="1"/>
  <c r="P1" i="19" s="1"/>
  <c r="W181" i="5"/>
  <c r="X181" i="5" s="1"/>
  <c r="Y181" i="5" s="1"/>
  <c r="W17" i="5"/>
  <c r="X17" i="5" s="1"/>
  <c r="W258" i="5"/>
  <c r="X258" i="5" s="1"/>
  <c r="Y258" i="5" s="1"/>
  <c r="W254" i="5"/>
  <c r="X254" i="5" s="1"/>
  <c r="Y254" i="5" s="1"/>
  <c r="W250" i="5"/>
  <c r="X250" i="5" s="1"/>
  <c r="Y250" i="5" s="1"/>
  <c r="W244" i="5"/>
  <c r="X244" i="5" s="1"/>
  <c r="Y244" i="5" s="1"/>
  <c r="W240" i="5"/>
  <c r="X240" i="5" s="1"/>
  <c r="Y240" i="5" s="1"/>
  <c r="W236" i="5"/>
  <c r="X236" i="5" s="1"/>
  <c r="Y236" i="5" s="1"/>
  <c r="W232" i="5"/>
  <c r="X232" i="5" s="1"/>
  <c r="Y232" i="5" s="1"/>
  <c r="W228" i="5"/>
  <c r="X228" i="5" s="1"/>
  <c r="Y228" i="5" s="1"/>
  <c r="W224" i="5"/>
  <c r="X224" i="5" s="1"/>
  <c r="Y224" i="5" s="1"/>
  <c r="W249" i="5"/>
  <c r="X249" i="5" s="1"/>
  <c r="Y249" i="5" s="1"/>
  <c r="W209" i="5"/>
  <c r="X209" i="5" s="1"/>
  <c r="Y209" i="5" s="1"/>
  <c r="W220" i="5"/>
  <c r="X220" i="5" s="1"/>
  <c r="Y220" i="5" s="1"/>
  <c r="W204" i="5"/>
  <c r="X204" i="5" s="1"/>
  <c r="Y204" i="5" s="1"/>
  <c r="W188" i="5"/>
  <c r="X188" i="5" s="1"/>
  <c r="Y188" i="5" s="1"/>
  <c r="W214" i="5"/>
  <c r="X214" i="5" s="1"/>
  <c r="Y214" i="5" s="1"/>
  <c r="W206" i="5"/>
  <c r="X206" i="5" s="1"/>
  <c r="Y206" i="5" s="1"/>
  <c r="W198" i="5"/>
  <c r="X198" i="5" s="1"/>
  <c r="Y198" i="5" s="1"/>
  <c r="W190" i="5"/>
  <c r="X190" i="5" s="1"/>
  <c r="Y190" i="5" s="1"/>
  <c r="W185" i="5"/>
  <c r="X185" i="5" s="1"/>
  <c r="Y185" i="5" s="1"/>
  <c r="W177" i="5"/>
  <c r="X177" i="5" s="1"/>
  <c r="Y177" i="5" s="1"/>
  <c r="W170" i="5"/>
  <c r="X170" i="5" s="1"/>
  <c r="Y170" i="5" s="1"/>
  <c r="U157"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Y17" i="5"/>
  <c r="Y504" i="5" s="1"/>
  <c r="D15" i="8" s="1"/>
  <c r="D19" i="8" s="1"/>
  <c r="D23" i="11" s="1"/>
  <c r="X504" i="5"/>
  <c r="U5" i="19" l="1"/>
  <c r="U4" i="19"/>
  <c r="D19" i="7"/>
  <c r="V504" i="5"/>
  <c r="D15" i="7"/>
  <c r="D16" i="16"/>
  <c r="D21" i="16"/>
  <c r="D22" i="16"/>
</calcChain>
</file>

<file path=xl/sharedStrings.xml><?xml version="1.0" encoding="utf-8"?>
<sst xmlns="http://schemas.openxmlformats.org/spreadsheetml/2006/main" count="5142" uniqueCount="1130">
  <si>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</si>
  <si>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</si>
  <si>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</si>
  <si>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</si>
  <si>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</si>
  <si>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</si>
  <si>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</si>
  <si>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</si>
  <si>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</si>
  <si>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</si>
  <si>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</si>
  <si>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</si>
  <si>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</si>
  <si>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</si>
  <si>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</si>
  <si>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</si>
  <si>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</si>
  <si>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</si>
  <si>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</si>
  <si>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</si>
  <si>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</si>
  <si>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</si>
  <si>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</si>
  <si>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</si>
  <si>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</si>
  <si>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</si>
  <si>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</si>
  <si>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</si>
  <si>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</si>
  <si>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</si>
  <si>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</si>
  <si>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</si>
  <si>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</si>
  <si>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</si>
  <si>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</si>
  <si>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</si>
  <si>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</si>
  <si>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</si>
  <si>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</si>
  <si>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</si>
  <si>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</si>
  <si>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</si>
  <si>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</si>
  <si>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</si>
  <si>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</si>
  <si>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</si>
  <si>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</si>
  <si>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</si>
  <si>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</si>
  <si>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</si>
  <si>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</si>
  <si>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</si>
  <si>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</si>
  <si>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</si>
  <si>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</si>
  <si>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</si>
  <si>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</si>
  <si>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</si>
  <si>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</si>
  <si>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</si>
  <si>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</si>
  <si>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</si>
  <si>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</si>
  <si>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</si>
  <si>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</si>
  <si>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</si>
  <si>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</si>
  <si>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</si>
  <si>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</si>
  <si>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</si>
  <si>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</si>
  <si>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</si>
  <si>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</si>
  <si>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</si>
  <si>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</si>
  <si>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</si>
  <si>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</si>
  <si>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</si>
  <si>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</si>
  <si>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</si>
  <si>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</si>
  <si>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</si>
  <si>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</si>
  <si>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</si>
  <si>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</si>
  <si>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</si>
  <si>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</si>
  <si>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</si>
  <si>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</si>
  <si>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</si>
  <si>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</si>
  <si>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</si>
  <si>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</si>
  <si>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</si>
  <si>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</si>
  <si>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</si>
  <si>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</si>
  <si>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</si>
  <si>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</si>
  <si>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</si>
  <si>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</si>
  <si>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</si>
  <si>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</si>
  <si>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</si>
  <si>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</si>
  <si>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</si>
  <si>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</si>
  <si>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</si>
  <si>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</si>
  <si>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</si>
  <si>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</si>
  <si>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</si>
  <si>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</si>
  <si>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</si>
  <si>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</si>
  <si>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</si>
  <si>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</si>
  <si>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</si>
  <si>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</si>
  <si>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</si>
  <si>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</si>
  <si>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</si>
  <si>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</si>
  <si>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</si>
  <si>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</si>
  <si>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</si>
  <si>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</si>
  <si>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</si>
  <si>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</si>
  <si>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</si>
  <si>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</si>
  <si>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</si>
  <si>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</si>
  <si>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</si>
  <si>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</si>
  <si>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</si>
  <si>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</si>
  <si>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</si>
  <si>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</si>
  <si>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</si>
  <si>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</si>
  <si>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</si>
  <si>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</si>
  <si>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</si>
  <si>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</si>
  <si>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</si>
  <si>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</si>
  <si>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</si>
  <si>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</si>
  <si>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</si>
  <si>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</si>
  <si>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</si>
  <si>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</si>
  <si>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</si>
  <si>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</si>
  <si>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</si>
  <si>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</si>
  <si>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</si>
  <si>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</si>
  <si>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</si>
  <si>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</si>
  <si>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</si>
  <si>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</si>
  <si>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</si>
  <si>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</si>
  <si>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</si>
  <si>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</si>
  <si>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</si>
  <si>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</si>
  <si>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</si>
  <si>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</si>
  <si>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</si>
  <si>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</si>
  <si>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</si>
  <si>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</si>
  <si>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</si>
  <si>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</si>
  <si>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</si>
  <si>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</si>
  <si>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</si>
  <si>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</si>
  <si>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</si>
  <si>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</si>
  <si>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</si>
  <si>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</si>
  <si>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</si>
  <si>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</si>
  <si>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</si>
  <si>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</si>
  <si>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</si>
  <si>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</si>
  <si>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</si>
  <si>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</si>
  <si>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</si>
  <si>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</si>
  <si>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</si>
  <si>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</si>
  <si>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</si>
  <si>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</si>
  <si>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</si>
  <si>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</si>
  <si>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</si>
  <si>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</si>
  <si>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</si>
  <si>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</si>
  <si>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</si>
  <si>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</si>
  <si>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</si>
  <si>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</si>
  <si>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</si>
  <si>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</si>
  <si>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</si>
  <si>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</si>
  <si>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</si>
  <si>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</si>
  <si>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</si>
  <si>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</si>
  <si>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</si>
  <si>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</si>
  <si>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Local Transportation, In-transit Insurance, loading and unloading</t>
  </si>
  <si>
    <t>Date</t>
  </si>
  <si>
    <t>Place</t>
  </si>
  <si>
    <t>Printed Name</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</si>
  <si>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</si>
  <si>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</si>
  <si>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</si>
  <si>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</si>
  <si>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</si>
  <si>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</si>
  <si>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</si>
  <si>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</si>
  <si>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</si>
  <si>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</si>
  <si>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</si>
  <si>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</si>
  <si>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</si>
  <si>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</si>
  <si>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</si>
  <si>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</si>
  <si>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</si>
  <si>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</si>
  <si>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</si>
  <si>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</si>
  <si>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</si>
  <si>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</si>
  <si>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</si>
  <si>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</si>
  <si>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</si>
  <si>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</si>
  <si>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</si>
  <si>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</si>
  <si>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</si>
  <si>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</si>
  <si>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</si>
  <si>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</si>
  <si>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</si>
  <si>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</si>
  <si>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</si>
  <si>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</si>
  <si>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</si>
  <si>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</si>
  <si>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</si>
  <si>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</si>
  <si>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</si>
  <si>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</si>
  <si>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</si>
  <si>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</si>
  <si>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</si>
  <si>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</si>
  <si>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</si>
  <si>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</si>
  <si>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</si>
  <si>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</si>
  <si>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</si>
  <si>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</si>
  <si>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</si>
  <si>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</si>
  <si>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</si>
  <si>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</si>
  <si>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</si>
  <si>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</si>
  <si>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</si>
  <si>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</si>
  <si>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</si>
  <si>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</si>
  <si>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</si>
  <si>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</si>
  <si>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</si>
  <si>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</si>
  <si>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</si>
  <si>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</si>
  <si>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</si>
  <si>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</si>
  <si>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</si>
  <si>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</si>
  <si>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</si>
  <si>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</si>
  <si>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</si>
  <si>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</si>
  <si>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</si>
  <si>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</si>
  <si>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</si>
  <si>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</si>
  <si>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</si>
  <si>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</si>
  <si>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</si>
  <si>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</si>
  <si>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</si>
  <si>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</si>
  <si>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</si>
  <si>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</si>
  <si>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</si>
  <si>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</si>
  <si>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</si>
  <si>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</si>
  <si>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</si>
  <si>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</si>
  <si>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</si>
  <si>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</si>
  <si>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</si>
  <si>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</si>
  <si>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</si>
  <si>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</si>
  <si>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</si>
  <si>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</si>
  <si>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</si>
  <si>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</si>
  <si>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</si>
  <si>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</si>
  <si>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</si>
  <si>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</si>
  <si>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</si>
  <si>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</si>
  <si>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</si>
  <si>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</si>
  <si>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</si>
  <si>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</si>
  <si>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</si>
  <si>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</si>
  <si>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</si>
  <si>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</si>
  <si>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</si>
  <si>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</si>
  <si>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</si>
  <si>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</si>
  <si>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</si>
  <si>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</si>
  <si>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</si>
  <si>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</si>
  <si>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</si>
  <si>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</si>
  <si>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</si>
  <si>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</si>
  <si>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</si>
  <si>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</si>
  <si>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</si>
  <si>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</si>
  <si>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</si>
  <si>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</si>
  <si>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</si>
  <si>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</si>
  <si>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</si>
  <si>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</si>
  <si>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</si>
  <si>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</si>
  <si>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</si>
  <si>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</si>
  <si>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</si>
  <si>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</si>
  <si>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</si>
  <si>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</si>
  <si>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</si>
  <si>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</si>
  <si>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</si>
  <si>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</si>
  <si>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</si>
  <si>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</si>
  <si>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</si>
  <si>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</si>
  <si>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</si>
  <si>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</si>
  <si>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</si>
  <si>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</si>
  <si>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</si>
  <si>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</si>
  <si>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</si>
  <si>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</si>
  <si>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</si>
  <si>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</si>
  <si>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</si>
  <si>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</si>
  <si>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</si>
  <si>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Total Corrected Price (excl. GST)</t>
  </si>
  <si>
    <t>GST Amount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</si>
  <si>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</si>
  <si>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</si>
  <si>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</si>
  <si>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</si>
  <si>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</si>
  <si>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Ex-works supply of materials</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</si>
  <si>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</si>
  <si>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</si>
  <si>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</si>
  <si>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</si>
  <si>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</si>
  <si>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</si>
  <si>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</si>
  <si>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payable on the price quoted if Contract is awarded (Amount)</t>
  </si>
  <si>
    <t>Total Price per line item (including GST)</t>
  </si>
  <si>
    <t>Unit price</t>
  </si>
  <si>
    <t>Total Price per line item (excluding GST)</t>
  </si>
  <si>
    <t>11KV HG FUSE INCLUDING ALL ACCESSORIES</t>
  </si>
  <si>
    <t>GUY STRAIN INSULATORS DESIGNATION 'C'</t>
  </si>
  <si>
    <t>GI FLAT FOR NEUTRAL EARTHING OF DT</t>
  </si>
  <si>
    <t>CKM</t>
  </si>
  <si>
    <t>GRAND TOTAL [1+2]</t>
  </si>
  <si>
    <t>Total Ex-Works Price + price for inland transportation and other services required in India to convey the Goods to their final destination
(including GST)</t>
  </si>
  <si>
    <t>Installation / Erection Charges :</t>
  </si>
  <si>
    <t>Total Installation / Erection Charges (excluding GST)</t>
  </si>
  <si>
    <t>Total Installation / Erection Charges (including GST)</t>
  </si>
  <si>
    <t>Schedule - 2</t>
  </si>
  <si>
    <t>7/10 SWG GI WIRE</t>
  </si>
  <si>
    <t>20</t>
  </si>
  <si>
    <t>30</t>
  </si>
  <si>
    <t>40</t>
  </si>
  <si>
    <t>50</t>
  </si>
  <si>
    <t>60</t>
  </si>
  <si>
    <t>70</t>
  </si>
  <si>
    <t>90</t>
  </si>
  <si>
    <t>100</t>
  </si>
  <si>
    <t>110</t>
  </si>
  <si>
    <t>120</t>
  </si>
  <si>
    <t>130</t>
  </si>
  <si>
    <t>140</t>
  </si>
  <si>
    <t>150</t>
  </si>
  <si>
    <t>160</t>
  </si>
  <si>
    <t>170</t>
  </si>
  <si>
    <t>180</t>
  </si>
  <si>
    <t>190</t>
  </si>
  <si>
    <t>200</t>
  </si>
  <si>
    <t>210</t>
  </si>
  <si>
    <t>220</t>
  </si>
  <si>
    <t>230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</si>
  <si>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</si>
  <si>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</si>
  <si>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</si>
  <si>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</si>
  <si>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</si>
  <si>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</si>
  <si>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</si>
  <si>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</si>
  <si>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</si>
  <si>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</si>
  <si>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</si>
  <si>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</si>
  <si>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</si>
  <si>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</si>
  <si>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</si>
  <si>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</si>
  <si>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</si>
  <si>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</si>
  <si>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</si>
  <si>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</si>
  <si>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</si>
  <si>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</si>
  <si>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</si>
  <si>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</si>
  <si>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</si>
  <si>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</si>
  <si>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</si>
  <si>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</si>
  <si>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</si>
  <si>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</si>
  <si>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</si>
  <si>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</si>
  <si>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</si>
  <si>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</si>
  <si>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</si>
  <si>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</si>
  <si>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</si>
  <si>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</si>
  <si>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</si>
  <si>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</si>
  <si>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</si>
  <si>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</si>
  <si>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</si>
  <si>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</si>
  <si>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</si>
  <si>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</si>
  <si>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</si>
  <si>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</si>
  <si>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</si>
  <si>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</si>
  <si>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</si>
  <si>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</si>
  <si>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</si>
  <si>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</si>
  <si>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</si>
  <si>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</si>
  <si>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</si>
  <si>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</si>
  <si>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</si>
  <si>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</si>
  <si>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</si>
  <si>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</si>
  <si>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</si>
  <si>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</si>
  <si>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</si>
  <si>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</si>
  <si>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</si>
  <si>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</si>
  <si>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</si>
  <si>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</si>
  <si>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</si>
  <si>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</si>
  <si>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</si>
  <si>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</si>
  <si>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</si>
  <si>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</si>
  <si>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</si>
  <si>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</si>
  <si>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</si>
  <si>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</si>
  <si>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</si>
  <si>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</si>
  <si>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</si>
  <si>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</si>
  <si>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</si>
  <si>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</si>
  <si>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</si>
  <si>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</si>
  <si>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</si>
  <si>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</si>
  <si>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</si>
  <si>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</si>
  <si>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</si>
  <si>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</si>
  <si>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</si>
  <si>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</si>
  <si>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</si>
  <si>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</si>
  <si>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</si>
  <si>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</si>
  <si>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</si>
  <si>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</si>
  <si>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</si>
  <si>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</si>
  <si>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</si>
  <si>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</si>
  <si>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</si>
  <si>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</si>
  <si>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</si>
  <si>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</si>
  <si>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</si>
  <si>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</si>
  <si>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</si>
  <si>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</si>
  <si>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</si>
  <si>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</si>
  <si>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</si>
  <si>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</si>
  <si>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</si>
  <si>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</si>
  <si>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</si>
  <si>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</si>
  <si>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</si>
  <si>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</si>
  <si>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</si>
  <si>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</si>
  <si>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</si>
  <si>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</si>
  <si>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</si>
  <si>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</si>
  <si>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</si>
  <si>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</si>
  <si>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</si>
  <si>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</si>
  <si>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</si>
  <si>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</si>
  <si>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</si>
  <si>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</si>
  <si>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</si>
  <si>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</si>
  <si>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</si>
  <si>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</si>
  <si>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</si>
  <si>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</si>
  <si>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</si>
  <si>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</si>
  <si>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</si>
  <si>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</si>
  <si>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</si>
  <si>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</si>
  <si>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</si>
  <si>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</si>
  <si>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</si>
  <si>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</si>
  <si>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</si>
  <si>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</si>
  <si>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</si>
  <si>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</si>
  <si>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</si>
  <si>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</si>
  <si>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</si>
  <si>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</si>
  <si>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</si>
  <si>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</si>
  <si>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</si>
  <si>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</si>
  <si>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</si>
  <si>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</si>
  <si>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</si>
  <si>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</si>
  <si>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</si>
  <si>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</si>
  <si>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</si>
  <si>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</si>
  <si>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</si>
  <si>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</si>
  <si>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</si>
  <si>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</si>
  <si>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</si>
  <si>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</si>
  <si>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</si>
  <si>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</si>
  <si>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</si>
  <si>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</si>
  <si>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</si>
  <si>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</si>
  <si>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</si>
  <si>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</si>
  <si>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</si>
  <si>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</si>
  <si>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</si>
  <si>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</si>
  <si>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2230</t>
  </si>
  <si>
    <t>2180</t>
  </si>
  <si>
    <t>2190</t>
  </si>
  <si>
    <t>2200</t>
  </si>
  <si>
    <t>2210</t>
  </si>
  <si>
    <t>2220</t>
  </si>
  <si>
    <t>2240</t>
  </si>
  <si>
    <t>2250</t>
  </si>
  <si>
    <t>2260</t>
  </si>
  <si>
    <t>2270</t>
  </si>
  <si>
    <t>2280</t>
  </si>
  <si>
    <t>2290</t>
  </si>
  <si>
    <t>2300</t>
  </si>
  <si>
    <t>2310</t>
  </si>
  <si>
    <t>2320</t>
  </si>
  <si>
    <t>2330</t>
  </si>
  <si>
    <t>2340</t>
  </si>
  <si>
    <t>2350</t>
  </si>
  <si>
    <t>2360</t>
  </si>
  <si>
    <t>2370</t>
  </si>
  <si>
    <t>2680</t>
  </si>
  <si>
    <t>2690</t>
  </si>
  <si>
    <t>2700</t>
  </si>
  <si>
    <t>2710</t>
  </si>
  <si>
    <t>2720</t>
  </si>
  <si>
    <t>2730</t>
  </si>
  <si>
    <t>2740</t>
  </si>
  <si>
    <t>2750</t>
  </si>
  <si>
    <t>2760</t>
  </si>
  <si>
    <t>2770</t>
  </si>
  <si>
    <t>2780</t>
  </si>
  <si>
    <t>2790</t>
  </si>
  <si>
    <t>2800</t>
  </si>
  <si>
    <t>2810</t>
  </si>
  <si>
    <t>2820</t>
  </si>
  <si>
    <t>2830</t>
  </si>
  <si>
    <t>2840</t>
  </si>
  <si>
    <t>2850</t>
  </si>
  <si>
    <t>2860</t>
  </si>
  <si>
    <t>2870</t>
  </si>
  <si>
    <t>2880</t>
  </si>
  <si>
    <t>2890</t>
  </si>
  <si>
    <t>2900</t>
  </si>
  <si>
    <t>2910</t>
  </si>
  <si>
    <t>2920</t>
  </si>
  <si>
    <t>2930</t>
  </si>
  <si>
    <t>2940</t>
  </si>
  <si>
    <t>2950</t>
  </si>
  <si>
    <t>2960</t>
  </si>
  <si>
    <t>2970</t>
  </si>
  <si>
    <t>2980</t>
  </si>
  <si>
    <t>10</t>
  </si>
  <si>
    <t>3000</t>
  </si>
  <si>
    <t>3010</t>
  </si>
  <si>
    <t>3020</t>
  </si>
  <si>
    <t>3030</t>
  </si>
  <si>
    <t>3040</t>
  </si>
  <si>
    <t>3050</t>
  </si>
  <si>
    <t>3060</t>
  </si>
  <si>
    <t>3070</t>
  </si>
  <si>
    <t>3080</t>
  </si>
  <si>
    <t>3090</t>
  </si>
  <si>
    <t>3100</t>
  </si>
  <si>
    <t>3110</t>
  </si>
  <si>
    <t>3120</t>
  </si>
  <si>
    <t>3130</t>
  </si>
  <si>
    <t>3140</t>
  </si>
  <si>
    <t>3160</t>
  </si>
  <si>
    <t>3170</t>
  </si>
  <si>
    <t>3180</t>
  </si>
  <si>
    <t>3190</t>
  </si>
  <si>
    <t>3200</t>
  </si>
  <si>
    <t>3210</t>
  </si>
  <si>
    <t>3220</t>
  </si>
  <si>
    <t>3230</t>
  </si>
  <si>
    <t>3240</t>
  </si>
  <si>
    <t>3250</t>
  </si>
  <si>
    <t>3260</t>
  </si>
  <si>
    <t>3270</t>
  </si>
  <si>
    <t>3280</t>
  </si>
  <si>
    <t>3290</t>
  </si>
  <si>
    <t>3300</t>
  </si>
  <si>
    <t>3310</t>
  </si>
  <si>
    <t>3320</t>
  </si>
  <si>
    <t>3330</t>
  </si>
  <si>
    <t>3340</t>
  </si>
  <si>
    <t>3350</t>
  </si>
  <si>
    <t>3360</t>
  </si>
  <si>
    <t>3370</t>
  </si>
  <si>
    <t>3380</t>
  </si>
  <si>
    <t>3390</t>
  </si>
  <si>
    <t>3400</t>
  </si>
  <si>
    <t>3410</t>
  </si>
  <si>
    <t>3420</t>
  </si>
  <si>
    <t>3430</t>
  </si>
  <si>
    <t>3440</t>
  </si>
  <si>
    <t>3450</t>
  </si>
  <si>
    <t>3460</t>
  </si>
  <si>
    <t>3470</t>
  </si>
  <si>
    <t>3480</t>
  </si>
  <si>
    <t>3490</t>
  </si>
  <si>
    <t>3500</t>
  </si>
  <si>
    <t>3510</t>
  </si>
  <si>
    <t>3520</t>
  </si>
  <si>
    <t>3530</t>
  </si>
  <si>
    <t>3540</t>
  </si>
  <si>
    <t>3550</t>
  </si>
  <si>
    <t>3560</t>
  </si>
  <si>
    <t>3570</t>
  </si>
  <si>
    <t>3580</t>
  </si>
  <si>
    <t>3590</t>
  </si>
  <si>
    <t>3600</t>
  </si>
  <si>
    <t>3610</t>
  </si>
  <si>
    <t>3620</t>
  </si>
  <si>
    <t>3630</t>
  </si>
  <si>
    <t>3640</t>
  </si>
  <si>
    <t>3650</t>
  </si>
  <si>
    <t>3660</t>
  </si>
  <si>
    <t>3670</t>
  </si>
  <si>
    <t>3680</t>
  </si>
  <si>
    <t>3690</t>
  </si>
  <si>
    <t>3700</t>
  </si>
  <si>
    <t>3710</t>
  </si>
  <si>
    <t>3720</t>
  </si>
  <si>
    <t>3730</t>
  </si>
  <si>
    <t>3740</t>
  </si>
  <si>
    <t>3750</t>
  </si>
  <si>
    <t>3760</t>
  </si>
  <si>
    <t>3770</t>
  </si>
  <si>
    <t>3780</t>
  </si>
  <si>
    <t>3790</t>
  </si>
  <si>
    <t>3800</t>
  </si>
  <si>
    <t>3810</t>
  </si>
  <si>
    <t>3820</t>
  </si>
  <si>
    <t>3830</t>
  </si>
  <si>
    <t>3840</t>
  </si>
  <si>
    <t>3850</t>
  </si>
  <si>
    <t>3860</t>
  </si>
  <si>
    <t>3870</t>
  </si>
  <si>
    <t>3880</t>
  </si>
  <si>
    <t>3890</t>
  </si>
  <si>
    <t>3900</t>
  </si>
  <si>
    <t>3910</t>
  </si>
  <si>
    <t>3920</t>
  </si>
  <si>
    <t>3930</t>
  </si>
  <si>
    <t>3940</t>
  </si>
  <si>
    <t>3950</t>
  </si>
  <si>
    <t>3960</t>
  </si>
  <si>
    <t>3970</t>
  </si>
  <si>
    <t>3980</t>
  </si>
  <si>
    <t>3990</t>
  </si>
  <si>
    <t>4000</t>
  </si>
  <si>
    <t>4010</t>
  </si>
  <si>
    <t>4020</t>
  </si>
  <si>
    <t>4030</t>
  </si>
  <si>
    <t>4040</t>
  </si>
  <si>
    <t>4050</t>
  </si>
  <si>
    <t>4060</t>
  </si>
  <si>
    <t>4070</t>
  </si>
  <si>
    <t>4080</t>
  </si>
  <si>
    <t>4090</t>
  </si>
  <si>
    <t>4100</t>
  </si>
  <si>
    <t>4110</t>
  </si>
  <si>
    <t>4120</t>
  </si>
  <si>
    <t>4130</t>
  </si>
  <si>
    <t>4140</t>
  </si>
  <si>
    <t>4150</t>
  </si>
  <si>
    <t>4160</t>
  </si>
  <si>
    <t>4170</t>
  </si>
  <si>
    <t>4180</t>
  </si>
  <si>
    <t>4190</t>
  </si>
  <si>
    <t>4200</t>
  </si>
  <si>
    <t>4210</t>
  </si>
  <si>
    <t>4220</t>
  </si>
  <si>
    <t>4230</t>
  </si>
  <si>
    <t>4240</t>
  </si>
  <si>
    <t>4250</t>
  </si>
  <si>
    <t>4260</t>
  </si>
  <si>
    <t>4270</t>
  </si>
  <si>
    <t>4280</t>
  </si>
  <si>
    <t>4290</t>
  </si>
  <si>
    <t>4300</t>
  </si>
  <si>
    <t>4310</t>
  </si>
  <si>
    <t>4320</t>
  </si>
  <si>
    <t>4330</t>
  </si>
  <si>
    <t>4340</t>
  </si>
  <si>
    <t>4350</t>
  </si>
  <si>
    <t>4360</t>
  </si>
  <si>
    <t>4370</t>
  </si>
  <si>
    <t>4380</t>
  </si>
  <si>
    <t>4390</t>
  </si>
  <si>
    <t>4400</t>
  </si>
  <si>
    <t>4410</t>
  </si>
  <si>
    <t>4420</t>
  </si>
  <si>
    <t>4430</t>
  </si>
  <si>
    <t>4440</t>
  </si>
  <si>
    <t>4450</t>
  </si>
  <si>
    <t>4460</t>
  </si>
  <si>
    <t>4470</t>
  </si>
  <si>
    <t>4480</t>
  </si>
  <si>
    <t>4490</t>
  </si>
  <si>
    <t>4500</t>
  </si>
  <si>
    <t>4510</t>
  </si>
  <si>
    <t>4520</t>
  </si>
  <si>
    <t>4530</t>
  </si>
  <si>
    <t>4540</t>
  </si>
  <si>
    <t>4550</t>
  </si>
  <si>
    <t>4560</t>
  </si>
  <si>
    <t>4570</t>
  </si>
  <si>
    <t>4580</t>
  </si>
  <si>
    <t>4590</t>
  </si>
  <si>
    <t>4600</t>
  </si>
  <si>
    <t>4610</t>
  </si>
  <si>
    <t>4620</t>
  </si>
  <si>
    <t>4630</t>
  </si>
  <si>
    <t>4640</t>
  </si>
  <si>
    <t>4650</t>
  </si>
  <si>
    <t>4660</t>
  </si>
  <si>
    <t>4670</t>
  </si>
  <si>
    <t>4680</t>
  </si>
  <si>
    <t>4690</t>
  </si>
  <si>
    <t>4700</t>
  </si>
  <si>
    <t>4710</t>
  </si>
  <si>
    <t>4720</t>
  </si>
  <si>
    <t>4730</t>
  </si>
  <si>
    <t>4740</t>
  </si>
  <si>
    <t>4750</t>
  </si>
  <si>
    <t>4760</t>
  </si>
  <si>
    <t>4770</t>
  </si>
  <si>
    <t>4780</t>
  </si>
  <si>
    <t>4790</t>
  </si>
  <si>
    <t>4800</t>
  </si>
  <si>
    <t>4810</t>
  </si>
  <si>
    <t>4820</t>
  </si>
  <si>
    <t>4830</t>
  </si>
  <si>
    <t>4840</t>
  </si>
  <si>
    <t>4850</t>
  </si>
  <si>
    <t>4860</t>
  </si>
  <si>
    <t>4870</t>
  </si>
  <si>
    <t>4880</t>
  </si>
  <si>
    <t>4890</t>
  </si>
  <si>
    <t>4900</t>
  </si>
  <si>
    <t>4910</t>
  </si>
  <si>
    <t>4920</t>
  </si>
  <si>
    <t>4930</t>
  </si>
  <si>
    <t>4940</t>
  </si>
  <si>
    <t>4950</t>
  </si>
  <si>
    <t>4960</t>
  </si>
  <si>
    <t>4970</t>
  </si>
  <si>
    <t>4980</t>
  </si>
  <si>
    <t>5040</t>
  </si>
  <si>
    <t>4990</t>
  </si>
  <si>
    <t>5000</t>
  </si>
  <si>
    <t>5010</t>
  </si>
  <si>
    <t>5020</t>
  </si>
  <si>
    <t>5030</t>
  </si>
  <si>
    <t>DT Works [3- ɸ, 63 kVA]</t>
  </si>
  <si>
    <t>DT Works [3- ɸ, 100 kVA]</t>
  </si>
  <si>
    <t>DT Works [3- ɸ, 200 kVA]</t>
  </si>
  <si>
    <t>LT AB Cable for DTs- 3Cx 35sqmm</t>
  </si>
  <si>
    <t>LT AB Cable for DTs- 3Cx50sqmm</t>
  </si>
  <si>
    <t>LT AB Cable for DTs- 3Cx70sqmm</t>
  </si>
  <si>
    <t>LT AB Cable for DTs- 3Cx120sqmm</t>
  </si>
  <si>
    <t>11kV HVDS Network- ACSR Rabbit Conductor</t>
  </si>
  <si>
    <t>11kV HVDS Network- 3Cx120 sq mm ABC</t>
  </si>
  <si>
    <t>Implementation of LT ABC-3Cx120 sqmm</t>
  </si>
  <si>
    <t>Implementation of LT ABC-3Cx70 sqmm</t>
  </si>
  <si>
    <t>Implementation of LT ABC-3Cx35 sqmm</t>
  </si>
  <si>
    <t>Bifurcation &amp; Segregation- 11kV ACSR Dog</t>
  </si>
  <si>
    <t>Bifurcation &amp; Segregation- 11kV 3C ABC</t>
  </si>
  <si>
    <t>Re-conductoring-11kV ACSR Dog Conductor</t>
  </si>
  <si>
    <t>Re-conductoring-11kV 3Cx120 sqmm ABC</t>
  </si>
  <si>
    <t>1000037908</t>
  </si>
  <si>
    <t>1000022813</t>
  </si>
  <si>
    <t>1000022819</t>
  </si>
  <si>
    <t>1000065729</t>
  </si>
  <si>
    <t>1000050004</t>
  </si>
  <si>
    <t>1000017115</t>
  </si>
  <si>
    <t>1000022800</t>
  </si>
  <si>
    <t>1000065970</t>
  </si>
  <si>
    <t>1000028403</t>
  </si>
  <si>
    <t>1000032342</t>
  </si>
  <si>
    <t>1000032344</t>
  </si>
  <si>
    <t>1000065963</t>
  </si>
  <si>
    <t>1000065966</t>
  </si>
  <si>
    <t>1000066070</t>
  </si>
  <si>
    <t>1000065967</t>
  </si>
  <si>
    <t>1000066076</t>
  </si>
  <si>
    <t>1000022765</t>
  </si>
  <si>
    <t>1000066057</t>
  </si>
  <si>
    <t>1000066071</t>
  </si>
  <si>
    <t>1000065857</t>
  </si>
  <si>
    <t>1000066056</t>
  </si>
  <si>
    <t>1000066072</t>
  </si>
  <si>
    <t>1000066017</t>
  </si>
  <si>
    <t>1000037907</t>
  </si>
  <si>
    <t>1000066007</t>
  </si>
  <si>
    <t>1000066042</t>
  </si>
  <si>
    <t>1000066022</t>
  </si>
  <si>
    <t>1000056676</t>
  </si>
  <si>
    <t>1000028393</t>
  </si>
  <si>
    <t>1000032346</t>
  </si>
  <si>
    <t>1000028419</t>
  </si>
  <si>
    <t>1000045302</t>
  </si>
  <si>
    <t>1000066061</t>
  </si>
  <si>
    <t>1000066062</t>
  </si>
  <si>
    <t>1000066015</t>
  </si>
  <si>
    <t>1000066060</t>
  </si>
  <si>
    <t>1000066014</t>
  </si>
  <si>
    <t>1000065859</t>
  </si>
  <si>
    <t>1000066018</t>
  </si>
  <si>
    <t>1000066038</t>
  </si>
  <si>
    <t>1000066041</t>
  </si>
  <si>
    <t>1000066021</t>
  </si>
  <si>
    <t>1000066019</t>
  </si>
  <si>
    <t>1000066066</t>
  </si>
  <si>
    <t>1000066067</t>
  </si>
  <si>
    <t>1000065858</t>
  </si>
  <si>
    <t>1000066063</t>
  </si>
  <si>
    <t>1000066016</t>
  </si>
  <si>
    <t>1000066036</t>
  </si>
  <si>
    <t>1000066040</t>
  </si>
  <si>
    <t>1000066020</t>
  </si>
  <si>
    <t>1000066064</t>
  </si>
  <si>
    <t>1000030862</t>
  </si>
  <si>
    <t>1000056012</t>
  </si>
  <si>
    <t>1000032345</t>
  </si>
  <si>
    <t>1000022814</t>
  </si>
  <si>
    <t>1000033893</t>
  </si>
  <si>
    <t>1000032343</t>
  </si>
  <si>
    <t>1000032347</t>
  </si>
  <si>
    <t>1000065972</t>
  </si>
  <si>
    <t>1000065984</t>
  </si>
  <si>
    <t>1000065998</t>
  </si>
  <si>
    <t>1000066003</t>
  </si>
  <si>
    <t>1000066008</t>
  </si>
  <si>
    <t>1000065981</t>
  </si>
  <si>
    <t>1000066058</t>
  </si>
  <si>
    <t>1000045288</t>
  </si>
  <si>
    <t>1000030857</t>
  </si>
  <si>
    <t>1000017135</t>
  </si>
  <si>
    <t>EA</t>
  </si>
  <si>
    <t>MT</t>
  </si>
  <si>
    <t>KG</t>
  </si>
  <si>
    <t>M</t>
  </si>
  <si>
    <t>KM</t>
  </si>
  <si>
    <t>NO</t>
  </si>
  <si>
    <t>11=10x9</t>
  </si>
  <si>
    <t>13=12x9</t>
  </si>
  <si>
    <t>District/ Place</t>
  </si>
  <si>
    <t>2540</t>
  </si>
  <si>
    <t>2550</t>
  </si>
  <si>
    <t>2560</t>
  </si>
  <si>
    <t>2570</t>
  </si>
  <si>
    <t>2580</t>
  </si>
  <si>
    <t>2590</t>
  </si>
  <si>
    <t>2600</t>
  </si>
  <si>
    <t>2610</t>
  </si>
  <si>
    <t>2630</t>
  </si>
  <si>
    <t>2640</t>
  </si>
  <si>
    <t>2650</t>
  </si>
  <si>
    <t>2660</t>
  </si>
  <si>
    <t>2670</t>
  </si>
  <si>
    <t>5050</t>
  </si>
  <si>
    <t>12=10x9</t>
  </si>
  <si>
    <t>13=12x11</t>
  </si>
  <si>
    <t>14=12+13</t>
  </si>
  <si>
    <t>14=11x6</t>
  </si>
  <si>
    <t>15=14+13+11</t>
  </si>
  <si>
    <t>Loss Reduction work under RDSS in Pulwama District</t>
  </si>
  <si>
    <t>Package:Loss Reduction work under RDSS in Pulwama District</t>
  </si>
  <si>
    <t>NIT/RFB No.: CC/NT/W-DMS/DOM/A02/23/01288</t>
  </si>
  <si>
    <t>7000023154</t>
  </si>
  <si>
    <t>7000023157</t>
  </si>
  <si>
    <t>7000023182</t>
  </si>
  <si>
    <t>2990</t>
  </si>
  <si>
    <t>3150</t>
  </si>
  <si>
    <t>Bifurcation &amp; Segregation-11kV ACSR Dog</t>
  </si>
  <si>
    <t>Pulwama</t>
  </si>
  <si>
    <t>Awantipora</t>
  </si>
  <si>
    <t xml:space="preserve">Pulwama                                 </t>
  </si>
  <si>
    <t xml:space="preserve">Awantipora                              </t>
  </si>
  <si>
    <t>Erection of 09 mtr. 410SP33 ST pole including excavation of pits in all type of soil, Concreting &amp; backfilling with soil  andcompaction including Couping of Support upto 450 mm. Cost of all material except pole is included in this item. as per TS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</si>
  <si>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</si>
  <si>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</si>
  <si>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</si>
  <si>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</si>
  <si>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Erection of 8 mtr. 410SP15 ST pole including excavation of pits in all type of soil, Concreting &amp; backfilling with soil  andcompaction including Couping of Support upto 450 mm. Cost of all material except pole is included in this item. as per TS</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</si>
  <si>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</si>
  <si>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Erection of LT Stay set  with concreting (1:2:4)   including supply of  foundation material,  complete  in all respect as perapproved drawings.</t>
  </si>
  <si>
    <t>Earthing of poles using spike type earthing   as per 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</si>
  <si>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</si>
  <si>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</si>
  <si>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</si>
  <si>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Route survey  and pole spotting  for 11 kV lines</t>
  </si>
  <si>
    <t>Erection of 11 Metre 410SP56 ST pole including excavation of pits in all type of soil, Concreting &amp; backfilling with soil  andcompaction including Couping of Support upto 450 mm. Cost of all material except pole is included in this item as per TS.</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</si>
  <si>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</si>
  <si>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</si>
  <si>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11 kV Stay set  with concreting (1:2:4)   including supply of  foundation material,  complete  in all respect as perapproved drawings.</t>
  </si>
  <si>
    <t>Stringing of 11kV, 3Cx120+1x95 mm2, AB Cable. This  includes all activities i.e. Installation of Suspension clamp, tension clamp,eye hook, cable termination and jointing  as required, fixing of  anti climbing device &amp; danger plate Pole  etc. complete in allrespect. This  includes supply and installation of  danger plate  &amp; anti-climbing device as per TS.</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</si>
  <si>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</si>
  <si>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</si>
  <si>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</si>
  <si>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</si>
  <si>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SUPPLY &amp; INSTALLATION OF SIGN BOARD AS PER APPROVED DRAWING AND AS PER TS</t>
  </si>
  <si>
    <t>Service Code</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</si>
  <si>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</si>
  <si>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</si>
  <si>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</si>
  <si>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11 KV, 3-POLE, 3-PH, 200A, AB SWITCH   AS TS</t>
  </si>
  <si>
    <t>PG Clamp for ACSR Rabbit Conductor</t>
  </si>
  <si>
    <t>63KVA, 11/.433KV, 3PH STATION TRANSFORMER WITH CRGO CORE AL WINDINGWITH ALL ACCESSORIES</t>
  </si>
  <si>
    <t>9KV, 10 KA  POLYMER HOUSING LIGHTNING ARRESTOR  FOR DT  AS PER TS.</t>
  </si>
  <si>
    <t>PIPE EARTHING OF 40 MM DIA, 2.5M LONG GI  PIPE (MEDIUM GRADE)  FORTREATED EARTHING AT  DT LOCATION.</t>
  </si>
  <si>
    <t>8SWG GI WIRE FOR PROTECTIVE GUARDING &amp; EARTHING AS PER TS</t>
  </si>
  <si>
    <t>1.1 KV, 1 CORE 70 MM2, FRLS, PVC CABLE</t>
  </si>
  <si>
    <t>11KV 45 KN POLYMERIC COMPOSITE DISC INSULATOR  AS TS</t>
  </si>
  <si>
    <t>DISC INSULATOR HARDWARE &amp; ACCESSORIES SUITABLE TO  11 KV B&amp;S TYPE, 45KN POLYMER INSULATORS AS PER TS</t>
  </si>
  <si>
    <t>11KV 5 KN POLYMERIC COMPOSITE PIN INSULATOR  AS TS</t>
  </si>
  <si>
    <t>LT DISTRIBUTION BOX SUITABLE FOR 63 KVA DT  AS PER TS</t>
  </si>
  <si>
    <t>100KVA, 11/.433KV, 3PH STATION TRANSFORMER WITH CRGO CORE AL WINDINGWITH ALL ACCESSORIES</t>
  </si>
  <si>
    <t>1.1 KV, 1 CORE 95 MM2, FRLS, PVC CABLE AS TS</t>
  </si>
  <si>
    <t>LT DISTRIBUTION BOX SUITABLE FOR 100 KVA DT  AS PER TS</t>
  </si>
  <si>
    <t>3-PHASE, 11/0.433 KV, 200 KVA, ALUMINIUM WINDING &amp; CRGO COREDISTRIBUTION TRANSFORMER AS PER TS</t>
  </si>
  <si>
    <t>1.1 KV, 1 CORE 185 MM2, FRLS, PVC CABLE AS PER TS</t>
  </si>
  <si>
    <t>LT DISTRIBUTION BOX SUITABLE FOR 200 KVA DT  AS PER TS</t>
  </si>
  <si>
    <t>3-PHASE LT AERIAL BUNCHED CABLE (3CX35+1CX16+1CX35 SQ.MM) AS PER TS.</t>
  </si>
  <si>
    <t>8M STP 410 MPA SP 15</t>
  </si>
  <si>
    <t>SUSPENSION CLAMP FOR 3-PHASE LT AERIAL BUNCHED CABLE(3CX35+1CX16+1CX35 SQ.MM)</t>
  </si>
  <si>
    <t>TENSION CLAMP SUITABLE FOR LT AB CABLE (3CX35+1CX16+1CX35 SQ.MM)  ASTS</t>
  </si>
  <si>
    <t>MS GALVANISED FORGED EYEHOOK CLAMP SUITABLE FOR LT AB CABLE(3CX35+1CX16+1CX35 SQ.MM)  AS TS</t>
  </si>
  <si>
    <t>FABRICATION AND SUPPLY OF M.S. GALVANIZED ITEMS- CLAMPS, ETC, COMPLETEAS REQUIRED FOR LT AB CABLE</t>
  </si>
  <si>
    <t>20 MM DIA 2500 MM LONG GI ROD TOGETHER WITH FIXINGARRANGEMENT(EXCLUDING GI WIRE REQUIRED  FOR EARTHING) AS PER APPROVEDDRAWING.</t>
  </si>
  <si>
    <t>HARDWARE FITTINGS FOR LT STAY SET COMPLETE STAY SET TS</t>
  </si>
  <si>
    <t>GUY STRAIN INSULATORS DESIGNATION 'A'   AS PER TS</t>
  </si>
  <si>
    <t>INSULATING PEIRCING CONNECTOR SUITABLE FOR LT AB CABLE  AS TS</t>
  </si>
  <si>
    <t>PG CLAMP SUITABLE FOR 35SQMM  AS PER TS</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</si>
  <si>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</si>
  <si>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</si>
  <si>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</si>
  <si>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</si>
  <si>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</si>
  <si>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</si>
  <si>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</si>
  <si>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</si>
  <si>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</si>
  <si>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</si>
  <si>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</si>
  <si>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</si>
  <si>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50SQMM  AS PER TS</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</si>
  <si>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</si>
  <si>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</si>
  <si>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</si>
  <si>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</si>
  <si>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PG CLAMP SUITABLE FOR 70SQMM  AS PER TS</t>
  </si>
  <si>
    <t>ACSR RABBIT CONDUCTOR</t>
  </si>
  <si>
    <t>11 M STP 410 MPA SP 56</t>
  </si>
  <si>
    <t>HARDWARE FITTINGS FOR 11 KV STAY SET COMPLETE STAY SET TS</t>
  </si>
  <si>
    <t>STAY WIRE (7/10 SWG) AS PER TS   FOR 11 KV STAY SET</t>
  </si>
  <si>
    <t>10 SWG GI WIRE FOR PROTECTIVE GUARDING LACING  AS PER TS</t>
  </si>
  <si>
    <t>PG CLAMP SUITABLE FOR ACSR RABBIT  CONDUCTOR.</t>
  </si>
  <si>
    <t>11 KV 3CX120+1X95 MM2, AB CABLE  AS TS</t>
  </si>
  <si>
    <t>HEAT SHRINKABLE OUTDOOR CABLE TERMINATION KIT SUITABLE FOR 11 KV3CX120+1X95 MM2, AB CABLE  AS TS</t>
  </si>
  <si>
    <t>MID SPAN STRAIGHT THROUGH JOINTING KIT SUITABLE FOR 11 KV 3CX120+1X95MM2, AB CABLE  AS TS</t>
  </si>
  <si>
    <t>SUSPENSION CLAMP SUITABLE FOR 11 KV  3CX120+1X95 MM2, AB CABLE  AS TS</t>
  </si>
  <si>
    <t>TENSION CLAMP  SUITABLE FOR 11 KV 3CX120+1X95 MM2, AB CABLE  AS TS</t>
  </si>
  <si>
    <t>EYE HOOK SUITABLE FOR 11 KV 3CX120+1X95 MM2, AB CABLE  AS TS</t>
  </si>
  <si>
    <t>FABRICATION AND SUPPLY OF M.S. GALVANIZED ITEMS- CLAMPS, ETC, COMPLETEAS REQUIRED FOR HT AB CABLE AS PER TS</t>
  </si>
  <si>
    <t>20 MM DIA 2500 MM LONG GI ROD TOGETHER WITH FIXINGARRANGEMENT(EXCLUDING GI WIRE REQUIRED  FOR EARTHING) AS PER TS</t>
  </si>
  <si>
    <t>ACSR DOG CONDUCTOR</t>
  </si>
  <si>
    <t>PG (Parallel Groove) Clamp for ACSR Dog</t>
  </si>
  <si>
    <t>100039876</t>
  </si>
  <si>
    <t>100003323</t>
  </si>
  <si>
    <t>100017942</t>
  </si>
  <si>
    <t>100003413</t>
  </si>
  <si>
    <t>100040367</t>
  </si>
  <si>
    <t>100039875</t>
  </si>
  <si>
    <t>100040386</t>
  </si>
  <si>
    <t>100003303</t>
  </si>
  <si>
    <t>100003310</t>
  </si>
  <si>
    <t>100040387</t>
  </si>
  <si>
    <t>100040388</t>
  </si>
  <si>
    <t>100040389</t>
  </si>
  <si>
    <t>100003258</t>
  </si>
  <si>
    <t>100040382</t>
  </si>
  <si>
    <t>100005643</t>
  </si>
  <si>
    <t>100005644</t>
  </si>
  <si>
    <t>100003299</t>
  </si>
  <si>
    <t>100040390</t>
  </si>
  <si>
    <t>100040419</t>
  </si>
  <si>
    <t>100040420</t>
  </si>
  <si>
    <t>100040421</t>
  </si>
  <si>
    <t>100040422</t>
  </si>
  <si>
    <t>170004379</t>
  </si>
  <si>
    <t>Supply and Installation of Sign 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</si>
</sst>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indexed="16"/>
      <name val="Book Antiqua"/>
      <family val="1"/>
    </font>
    <font>
      <b/>
      <u/>
      <sz val="11"/>
      <name val="Book Antiqua"/>
      <family val="1"/>
    </font>
    <font>
      <sz val="11"/>
      <color theme="0"/>
      <name val="Book Antiqua"/>
      <family val="1"/>
    </font>
    <font>
      <i/>
      <sz val="11"/>
      <color theme="1"/>
      <name val="Book Antiqua"/>
      <family val="1"/>
    </font>
    <font>
      <sz val="8"/>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4">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cellStyleXfs>
  <cellXfs count="80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0" fontId="4" fillId="0" borderId="0" xfId="0" applyFont="1" applyAlignment="1">
      <alignment horizontal="center"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0" fontId="68" fillId="0" borderId="9" xfId="0" applyFont="1" applyBorder="1" applyAlignment="1">
      <alignment horizontal="center" vertical="top" wrapText="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9" xfId="0" applyFont="1" applyBorder="1" applyAlignment="1">
      <alignment horizontal="center" vertical="center" wrapText="1"/>
    </xf>
    <xf numFmtId="0" fontId="69" fillId="0" borderId="9" xfId="0" applyFont="1" applyBorder="1" applyAlignment="1">
      <alignment horizontal="center" vertical="top" wrapText="1"/>
    </xf>
    <xf numFmtId="0" fontId="69" fillId="0" borderId="0" xfId="0" applyFont="1" applyAlignment="1">
      <alignment horizontal="center" vertical="top" wrapText="1"/>
    </xf>
    <xf numFmtId="0" fontId="69" fillId="0" borderId="0" xfId="0" applyFont="1"/>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4" fillId="0" borderId="0" xfId="112" applyAlignment="1">
      <alignment horizontal="center" vertical="top" wrapText="1"/>
    </xf>
    <xf numFmtId="0" fontId="4" fillId="0" borderId="0" xfId="0" applyFont="1" applyAlignment="1">
      <alignment horizontal="left" vertical="top"/>
    </xf>
    <xf numFmtId="0" fontId="7" fillId="0" borderId="0" xfId="112" applyFont="1" applyAlignment="1">
      <alignment horizontal="center" vertical="top"/>
    </xf>
    <xf numFmtId="0" fontId="7" fillId="0" borderId="0" xfId="0" applyFont="1" applyAlignment="1">
      <alignment vertical="top" wrapText="1"/>
    </xf>
    <xf numFmtId="0" fontId="4" fillId="0" borderId="0" xfId="112" applyAlignment="1">
      <alignment horizontal="left" vertical="top"/>
    </xf>
    <xf numFmtId="0" fontId="74" fillId="0" borderId="0" xfId="0" applyFont="1" applyAlignment="1">
      <alignment horizontal="center" vertical="top"/>
    </xf>
    <xf numFmtId="0" fontId="7" fillId="0" borderId="0" xfId="112" applyFont="1" applyAlignment="1">
      <alignment horizontal="left" vertical="top"/>
    </xf>
    <xf numFmtId="0" fontId="4" fillId="0" borderId="0" xfId="112"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7" fillId="0" borderId="9" xfId="0" applyFont="1" applyBorder="1" applyAlignment="1">
      <alignment horizontal="center" vertical="top"/>
    </xf>
    <xf numFmtId="0" fontId="52" fillId="0" borderId="9" xfId="0" applyFont="1" applyBorder="1" applyAlignment="1">
      <alignment horizontal="center" vertical="top"/>
    </xf>
    <xf numFmtId="0" fontId="52" fillId="0" borderId="9" xfId="0" applyFont="1" applyBorder="1" applyAlignment="1">
      <alignment horizontal="center" vertical="top" wrapText="1"/>
    </xf>
    <xf numFmtId="0" fontId="52" fillId="0" borderId="0" xfId="0" applyFont="1" applyAlignment="1">
      <alignment horizontal="center" vertical="top"/>
    </xf>
    <xf numFmtId="0" fontId="75" fillId="0" borderId="0" xfId="0" applyFont="1" applyAlignment="1">
      <alignment horizontal="center" vertical="top"/>
    </xf>
    <xf numFmtId="0" fontId="4" fillId="0" borderId="9" xfId="0" applyFont="1" applyBorder="1" applyAlignment="1">
      <alignment horizontal="center" vertical="top"/>
    </xf>
    <xf numFmtId="0" fontId="0" fillId="0" borderId="9" xfId="0" applyBorder="1" applyAlignment="1">
      <alignment vertical="top"/>
    </xf>
    <xf numFmtId="43" fontId="69" fillId="3" borderId="9" xfId="8" applyFont="1" applyFill="1" applyBorder="1" applyAlignment="1" applyProtection="1">
      <alignment horizontal="right" vertical="top" wrapText="1"/>
      <protection locked="0"/>
    </xf>
    <xf numFmtId="43"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43" fontId="69" fillId="0" borderId="0" xfId="0" applyNumberFormat="1" applyFont="1" applyAlignment="1">
      <alignment horizontal="center" vertical="top"/>
    </xf>
    <xf numFmtId="43" fontId="70" fillId="11" borderId="9" xfId="0" applyNumberFormat="1" applyFont="1" applyFill="1" applyBorder="1" applyAlignment="1">
      <alignment vertical="top"/>
    </xf>
    <xf numFmtId="0" fontId="70" fillId="11" borderId="9" xfId="0" applyFont="1" applyFill="1" applyBorder="1" applyAlignment="1">
      <alignment vertical="top"/>
    </xf>
    <xf numFmtId="4" fontId="7" fillId="11" borderId="9" xfId="8" applyNumberFormat="1" applyFont="1" applyFill="1" applyBorder="1" applyAlignment="1" applyProtection="1">
      <alignment horizontal="right" vertical="top"/>
    </xf>
    <xf numFmtId="4" fontId="7" fillId="11" borderId="0" xfId="8" applyNumberFormat="1" applyFont="1" applyFill="1" applyBorder="1" applyAlignment="1" applyProtection="1">
      <alignment horizontal="right" vertical="top"/>
    </xf>
    <xf numFmtId="43" fontId="69" fillId="0" borderId="0" xfId="8" applyFont="1" applyBorder="1" applyAlignment="1">
      <alignment horizontal="right" vertical="top"/>
    </xf>
    <xf numFmtId="43" fontId="70" fillId="0" borderId="0" xfId="8" applyFont="1" applyBorder="1" applyAlignment="1">
      <alignment horizontal="right" vertical="top"/>
    </xf>
    <xf numFmtId="43" fontId="69" fillId="0" borderId="0" xfId="8" applyFont="1" applyBorder="1" applyAlignment="1" applyProtection="1">
      <alignment horizontal="right" vertical="top"/>
      <protection locked="0"/>
    </xf>
    <xf numFmtId="4" fontId="70" fillId="0" borderId="0" xfId="8" applyNumberFormat="1" applyFont="1" applyBorder="1" applyAlignment="1" applyProtection="1">
      <alignment horizontal="right" vertical="top"/>
      <protection locked="0"/>
    </xf>
    <xf numFmtId="43" fontId="70" fillId="0" borderId="0" xfId="8" applyFont="1" applyBorder="1" applyAlignment="1" applyProtection="1">
      <alignment horizontal="right" vertical="top"/>
      <protection locked="0"/>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0" fontId="0" fillId="0" borderId="9" xfId="0" applyBorder="1" applyAlignment="1">
      <alignment horizontal="left" vertical="top" wrapText="1"/>
    </xf>
    <xf numFmtId="0" fontId="68" fillId="0" borderId="9" xfId="0" applyFont="1" applyBorder="1" applyAlignment="1">
      <alignment horizontal="right" vertical="center" wrapText="1"/>
    </xf>
    <xf numFmtId="0" fontId="70" fillId="0" borderId="9" xfId="0" applyFont="1" applyBorder="1" applyAlignment="1">
      <alignment horizontal="center" vertical="center" wrapText="1"/>
    </xf>
    <xf numFmtId="0" fontId="22" fillId="0" borderId="0" xfId="0" applyFont="1" applyAlignment="1">
      <alignment horizontal="left" vertical="center" wrapText="1"/>
    </xf>
    <xf numFmtId="2" fontId="32" fillId="10" borderId="14" xfId="0" applyNumberFormat="1" applyFont="1" applyFill="1" applyBorder="1" applyAlignment="1">
      <alignment horizontal="right" vertical="center" wrapText="1"/>
    </xf>
    <xf numFmtId="9" fontId="69" fillId="0" borderId="9" xfId="0" applyNumberFormat="1" applyFont="1" applyBorder="1" applyAlignment="1">
      <alignment horizontal="center" vertical="top" wrapText="1"/>
    </xf>
    <xf numFmtId="9" fontId="68" fillId="0" borderId="9" xfId="0" applyNumberFormat="1" applyFont="1" applyBorder="1" applyAlignment="1">
      <alignment horizontal="right"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2" fillId="0" borderId="30" xfId="111" applyFont="1" applyBorder="1" applyAlignment="1" applyProtection="1">
      <alignment horizontal="center" vertical="center" wrapText="1"/>
      <protection hidden="1"/>
    </xf>
    <xf numFmtId="0" fontId="72" fillId="0" borderId="59" xfId="111" applyFont="1" applyBorder="1" applyAlignment="1" applyProtection="1">
      <alignment horizontal="center" vertical="center" wrapText="1"/>
      <protection hidden="1"/>
    </xf>
    <xf numFmtId="0" fontId="72"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73" fillId="0" borderId="0" xfId="0" applyFont="1" applyAlignment="1">
      <alignment horizontal="left" vertical="top"/>
    </xf>
    <xf numFmtId="0" fontId="73"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7" fillId="0" borderId="0" xfId="112" applyFont="1" applyAlignment="1">
      <alignment horizontal="left" vertical="top"/>
    </xf>
    <xf numFmtId="0" fontId="7" fillId="14" borderId="0" xfId="0" applyFont="1" applyFill="1" applyAlignment="1">
      <alignment horizontal="left" vertical="top" wrapText="1"/>
    </xf>
    <xf numFmtId="0" fontId="69" fillId="0" borderId="0" xfId="0" applyFont="1" applyAlignment="1">
      <alignment horizontal="left" vertical="top"/>
    </xf>
    <xf numFmtId="0" fontId="70" fillId="9" borderId="0" xfId="107" applyFont="1" applyFill="1" applyAlignment="1">
      <alignment horizontal="left" vertical="top" wrapText="1"/>
    </xf>
    <xf numFmtId="0" fontId="7" fillId="0" borderId="0" xfId="0" applyFont="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70" fillId="11" borderId="24" xfId="0" applyFont="1" applyFill="1" applyBorder="1" applyAlignment="1">
      <alignment horizontal="center" vertical="top"/>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165" fontId="1" fillId="0" borderId="0" xfId="0" applyNumberFormat="1" applyFont="1" applyAlignment="1">
      <alignment horizontal="left" vertical="center"/>
    </xf>
    <xf numFmtId="0" fontId="70" fillId="0" borderId="0" xfId="0" applyFont="1" applyAlignment="1">
      <alignment horizontal="left" vertical="center"/>
    </xf>
    <xf numFmtId="0" fontId="70" fillId="9" borderId="0" xfId="107" applyFont="1" applyFill="1" applyAlignment="1">
      <alignment horizontal="left" vertical="center" wrapText="1"/>
    </xf>
    <xf numFmtId="1" fontId="70" fillId="9" borderId="0" xfId="107" applyNumberFormat="1" applyFont="1" applyFill="1" applyAlignment="1">
      <alignment horizontal="left" vertical="center" wrapText="1"/>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4">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8">
    <dxf>
      <fill>
        <patternFill>
          <bgColor rgb="FFCCFFCC"/>
        </patternFill>
      </fill>
    </dxf>
    <dxf>
      <font>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0</xdr:colOff>
      <xdr:row>1</xdr:row>
      <xdr:rowOff>0</xdr:rowOff>
    </xdr:from>
    <xdr:to>
      <xdr:col>22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452036" y="285750"/>
          <a:ext cx="0"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drawing" Target="../drawings/drawing5.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drawing" Target="../drawings/drawing6.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drawing" Target="../drawings/drawing7.xml"/><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drawing" Target="../drawings/drawing8.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6" Type="http://schemas.openxmlformats.org/officeDocument/2006/relationships/drawing" Target="../drawings/drawing9.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drawing" Target="../drawings/drawing10.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drawing" Target="../drawings/drawing11.xml"/><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drawing" Target="../drawings/drawing12.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5" Type="http://schemas.openxmlformats.org/officeDocument/2006/relationships/printerSettings" Target="../printerSettings/printerSettings261.bin"/><Relationship Id="rId10" Type="http://schemas.openxmlformats.org/officeDocument/2006/relationships/printerSettings" Target="../printerSettings/printerSettings266.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0" sqref="B10"/>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19</v>
      </c>
      <c r="B1" s="545" t="s">
        <v>1004</v>
      </c>
      <c r="C1" s="26"/>
      <c r="D1" s="26"/>
      <c r="E1" s="26"/>
      <c r="F1" s="26"/>
      <c r="G1" s="26"/>
      <c r="H1" s="26"/>
    </row>
    <row r="2" spans="1:9">
      <c r="B2" s="28"/>
      <c r="I2" s="27" t="s">
        <v>184</v>
      </c>
    </row>
    <row r="3" spans="1:9">
      <c r="A3" s="27" t="s">
        <v>20</v>
      </c>
      <c r="B3" s="543" t="s">
        <v>1005</v>
      </c>
      <c r="I3" s="27" t="s">
        <v>185</v>
      </c>
    </row>
    <row r="5" spans="1:9">
      <c r="A5" s="27" t="s">
        <v>396</v>
      </c>
      <c r="B5" s="544" t="s">
        <v>1006</v>
      </c>
      <c r="C5" s="26"/>
      <c r="D5" s="26"/>
      <c r="E5" s="26"/>
      <c r="F5" s="26"/>
      <c r="G5" s="26"/>
      <c r="H5" s="26"/>
    </row>
  </sheetData>
  <sheetProtection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 guid="{4F01D3D3-0F6F-4B38-B472-612F1BF0C05C}" hiddenColumns="1" state="hidden">
      <selection activeCell="B13" sqref="B13"/>
      <pageMargins left="0.75" right="0.75" top="1" bottom="1" header="0.5" footer="0.5"/>
      <pageSetup orientation="portrait" r:id="rId14"/>
      <headerFooter alignWithMargins="0"/>
    </customSheetView>
    <customSheetView guid="{A72856ED-BB93-4C5F-905E-F80A88930FF4}" hiddenColumns="1" state="hidden">
      <selection activeCell="B13" sqref="B13"/>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L18" sqref="L18"/>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14"/>
      <c r="C1" s="615"/>
      <c r="D1" s="615"/>
      <c r="E1" s="616"/>
      <c r="F1" s="30"/>
      <c r="G1" s="31"/>
      <c r="H1" s="31"/>
      <c r="I1" s="31"/>
      <c r="J1" s="32"/>
    </row>
    <row r="2" spans="1:10" ht="46.5" customHeight="1">
      <c r="A2" s="617" t="s">
        <v>21</v>
      </c>
      <c r="B2" s="620" t="str">
        <f>Basic!B1</f>
        <v>Loss Reduction work under RDSS in Pulwama District</v>
      </c>
      <c r="C2" s="621"/>
      <c r="D2" s="621"/>
      <c r="E2" s="622"/>
      <c r="F2" s="623" t="str">
        <f>Basic!B3</f>
        <v>Package:Loss Reduction work under RDSS in Pulwama District</v>
      </c>
      <c r="G2" s="31"/>
      <c r="H2" s="31"/>
      <c r="I2" s="31"/>
      <c r="J2" s="32"/>
    </row>
    <row r="3" spans="1:10" ht="23.25" customHeight="1">
      <c r="A3" s="618"/>
      <c r="B3" s="626" t="str">
        <f>Basic!B5</f>
        <v>NIT/RFB No.: CC/NT/W-DMS/DOM/A02/23/01288</v>
      </c>
      <c r="C3" s="627"/>
      <c r="D3" s="627"/>
      <c r="E3" s="628"/>
      <c r="F3" s="624"/>
      <c r="G3" s="31"/>
      <c r="H3" s="31"/>
      <c r="I3" s="31"/>
      <c r="J3" s="32"/>
    </row>
    <row r="4" spans="1:10" ht="39.950000000000003" customHeight="1">
      <c r="A4" s="618"/>
      <c r="B4" s="34">
        <v>1</v>
      </c>
      <c r="C4" s="629" t="s">
        <v>397</v>
      </c>
      <c r="D4" s="629"/>
      <c r="E4" s="630"/>
      <c r="F4" s="624"/>
      <c r="G4" s="35"/>
      <c r="H4" s="36" t="s">
        <v>22</v>
      </c>
      <c r="I4" s="31"/>
      <c r="J4" s="32"/>
    </row>
    <row r="5" spans="1:10" ht="30" customHeight="1">
      <c r="A5" s="618"/>
      <c r="B5" s="34">
        <v>2</v>
      </c>
      <c r="C5" s="629" t="s">
        <v>398</v>
      </c>
      <c r="D5" s="629"/>
      <c r="E5" s="630"/>
      <c r="F5" s="624"/>
      <c r="G5" s="31"/>
      <c r="H5" s="31"/>
      <c r="I5" s="31"/>
      <c r="J5" s="32"/>
    </row>
    <row r="6" spans="1:10" s="37" customFormat="1" ht="30" customHeight="1">
      <c r="A6" s="618"/>
      <c r="B6" s="34">
        <v>3</v>
      </c>
      <c r="C6" s="629" t="s">
        <v>23</v>
      </c>
      <c r="D6" s="629"/>
      <c r="E6" s="630"/>
      <c r="F6" s="624"/>
      <c r="G6" s="31"/>
      <c r="H6" s="31"/>
      <c r="I6" s="31"/>
      <c r="J6" s="31"/>
    </row>
    <row r="7" spans="1:10" ht="5.25" customHeight="1">
      <c r="A7" s="618"/>
      <c r="B7" s="34"/>
      <c r="C7" s="629"/>
      <c r="D7" s="629"/>
      <c r="E7" s="630"/>
      <c r="F7" s="624"/>
      <c r="G7" s="31"/>
      <c r="H7" s="31"/>
      <c r="I7" s="31"/>
      <c r="J7" s="32"/>
    </row>
    <row r="8" spans="1:10" ht="15.95" customHeight="1">
      <c r="A8" s="619"/>
      <c r="B8" s="631"/>
      <c r="C8" s="632"/>
      <c r="D8" s="632"/>
      <c r="E8" s="40"/>
      <c r="F8" s="625"/>
      <c r="G8" s="31"/>
      <c r="H8" s="31"/>
      <c r="I8" s="31"/>
      <c r="J8" s="32"/>
    </row>
    <row r="9" spans="1:10" ht="24" customHeight="1">
      <c r="A9" s="608"/>
      <c r="B9" s="609"/>
      <c r="C9" s="610"/>
      <c r="D9" s="610"/>
      <c r="E9" s="39"/>
      <c r="F9" s="611"/>
      <c r="G9" s="41"/>
      <c r="H9" s="41"/>
      <c r="I9" s="41"/>
      <c r="J9" s="41"/>
    </row>
    <row r="10" spans="1:10" ht="15.95" customHeight="1">
      <c r="A10" s="608"/>
      <c r="B10" s="612"/>
      <c r="C10" s="613"/>
      <c r="D10" s="613"/>
      <c r="E10" s="42"/>
      <c r="F10" s="611"/>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dG9aAkbfDXjgIc6bZhp7aMq+4yZptTjkYP9A6LwxzKmZpJMh2tow2/3NrDncJxfQk/juBjeZQ4bd6gL2cyG9tQ==" saltValue="iENGKZ64Z1GpRxmw/z1YOQ==" spinCount="100000" sheet="1" selectLockedCells="1"/>
  <customSheetViews>
    <customSheetView guid="{CCA37BAE-906F-43D5-9FD9-B13563E4B9D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01D3D3-0F6F-4B38-B472-612F1BF0C05C}" showGridLines="0">
      <selection activeCell="D20" sqref="D2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2856ED-BB93-4C5F-905E-F80A88930FF4}" showGridLines="0">
      <selection activeCell="D20" sqref="D2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37" t="s">
        <v>242</v>
      </c>
      <c r="B1" s="637"/>
      <c r="C1" s="637"/>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35" t="s">
        <v>40</v>
      </c>
      <c r="C12" s="635"/>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35" t="s">
        <v>42</v>
      </c>
      <c r="C14" s="635"/>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35" t="s">
        <v>50</v>
      </c>
      <c r="C21" s="635"/>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35" t="s">
        <v>56</v>
      </c>
      <c r="C27" s="635"/>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35" t="s">
        <v>57</v>
      </c>
      <c r="C30" s="635"/>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35" t="s">
        <v>58</v>
      </c>
      <c r="C33" s="635"/>
      <c r="D33" s="56"/>
    </row>
    <row r="34" spans="2:11" ht="18" customHeight="1">
      <c r="B34" s="58" t="s">
        <v>43</v>
      </c>
      <c r="C34" s="55" t="s">
        <v>59</v>
      </c>
      <c r="D34" s="52"/>
    </row>
    <row r="35" spans="2:11" ht="18" customHeight="1">
      <c r="B35" s="635" t="s">
        <v>60</v>
      </c>
      <c r="C35" s="635"/>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35" t="s">
        <v>66</v>
      </c>
      <c r="C41" s="635"/>
    </row>
    <row r="42" spans="2:11" ht="38.1" customHeight="1">
      <c r="B42" s="58" t="s">
        <v>43</v>
      </c>
      <c r="C42" s="55" t="s">
        <v>67</v>
      </c>
    </row>
    <row r="43" spans="2:11" ht="18" customHeight="1">
      <c r="B43" s="58" t="s">
        <v>43</v>
      </c>
      <c r="C43" s="60" t="s">
        <v>68</v>
      </c>
    </row>
    <row r="44" spans="2:11" ht="18" customHeight="1">
      <c r="B44" s="635" t="s">
        <v>69</v>
      </c>
      <c r="C44" s="635"/>
    </row>
    <row r="45" spans="2:11" ht="38.1" customHeight="1">
      <c r="B45" s="58" t="s">
        <v>43</v>
      </c>
      <c r="C45" s="55" t="s">
        <v>70</v>
      </c>
    </row>
    <row r="46" spans="2:11" ht="18" customHeight="1">
      <c r="B46" s="58" t="s">
        <v>43</v>
      </c>
      <c r="C46" s="60" t="s">
        <v>68</v>
      </c>
    </row>
    <row r="47" spans="2:11" ht="18" customHeight="1">
      <c r="B47" s="635" t="s">
        <v>71</v>
      </c>
      <c r="C47" s="635" t="s">
        <v>72</v>
      </c>
    </row>
    <row r="48" spans="2:11" ht="48" customHeight="1">
      <c r="B48" s="58" t="s">
        <v>43</v>
      </c>
      <c r="C48" s="55" t="s">
        <v>73</v>
      </c>
    </row>
    <row r="49" spans="1:11" ht="18" customHeight="1">
      <c r="B49" s="58" t="s">
        <v>43</v>
      </c>
      <c r="C49" s="60" t="s">
        <v>68</v>
      </c>
    </row>
    <row r="50" spans="1:11" ht="18" customHeight="1">
      <c r="B50" s="635" t="s">
        <v>74</v>
      </c>
      <c r="C50" s="635"/>
    </row>
    <row r="51" spans="1:11" ht="38.1" customHeight="1">
      <c r="B51" s="58" t="s">
        <v>43</v>
      </c>
      <c r="C51" s="55" t="s">
        <v>75</v>
      </c>
    </row>
    <row r="52" spans="1:11" ht="38.1" customHeight="1">
      <c r="B52" s="58" t="s">
        <v>43</v>
      </c>
      <c r="C52" s="55" t="s">
        <v>76</v>
      </c>
    </row>
    <row r="53" spans="1:11" ht="18" customHeight="1">
      <c r="B53" s="635" t="s">
        <v>77</v>
      </c>
      <c r="C53" s="635"/>
    </row>
    <row r="54" spans="1:11" ht="18" customHeight="1">
      <c r="B54" s="58" t="s">
        <v>43</v>
      </c>
      <c r="C54" s="61" t="s">
        <v>78</v>
      </c>
    </row>
    <row r="55" spans="1:11" ht="18" customHeight="1">
      <c r="B55" s="58" t="s">
        <v>43</v>
      </c>
      <c r="C55" s="61" t="s">
        <v>79</v>
      </c>
    </row>
    <row r="56" spans="1:11" ht="18" customHeight="1">
      <c r="B56" s="635" t="s">
        <v>80</v>
      </c>
      <c r="C56" s="635"/>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36"/>
      <c r="B62" s="636"/>
      <c r="C62" s="636"/>
      <c r="D62" s="63"/>
    </row>
    <row r="63" spans="1:11" ht="18" customHeight="1">
      <c r="A63" s="633" t="s">
        <v>85</v>
      </c>
      <c r="B63" s="633"/>
      <c r="C63" s="633"/>
      <c r="D63" s="63"/>
    </row>
    <row r="64" spans="1:11" ht="36" customHeight="1">
      <c r="A64" s="634" t="s">
        <v>86</v>
      </c>
      <c r="B64" s="634"/>
      <c r="C64" s="634"/>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01D3D3-0F6F-4B38-B472-612F1BF0C05C}"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A72856ED-BB93-4C5F-905E-F80A88930FF4}" showGridLines="0" printArea="1"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tabSelected="1" view="pageBreakPreview" zoomScaleSheetLayoutView="100" workbookViewId="0">
      <selection activeCell="L18" sqref="L18"/>
    </sheetView>
  </sheetViews>
  <sheetFormatPr defaultColWidth="9.140625" defaultRowHeight="15.75"/>
  <cols>
    <col min="1" max="1" width="3.7109375" style="322" customWidth="1"/>
    <col min="2" max="2" width="32.5703125" style="319" customWidth="1"/>
    <col min="3" max="3" width="10.140625" style="319" customWidth="1"/>
    <col min="4" max="5" width="6.42578125" style="319" customWidth="1"/>
    <col min="6" max="6" width="5.5703125" style="322" customWidth="1"/>
    <col min="7" max="7" width="34.42578125" style="322" customWidth="1"/>
    <col min="8" max="8" width="11.85546875" style="322" hidden="1" customWidth="1"/>
    <col min="9" max="10" width="11.85546875" style="322" customWidth="1"/>
    <col min="11" max="11" width="11.85546875" style="322" hidden="1" customWidth="1"/>
    <col min="12" max="25" width="11.85546875" style="322" customWidth="1"/>
    <col min="26" max="26" width="9.140625" style="322" customWidth="1"/>
    <col min="27" max="27" width="15.28515625" style="322" customWidth="1"/>
    <col min="28" max="16384" width="9.140625" style="322"/>
  </cols>
  <sheetData>
    <row r="1" spans="2:29" s="319" customFormat="1" ht="25.5" customHeight="1">
      <c r="B1" s="641" t="str">
        <f>Cover!$B$2</f>
        <v>Loss Reduction work under RDSS in Pulwama District</v>
      </c>
      <c r="C1" s="641"/>
      <c r="D1" s="641"/>
      <c r="E1" s="641"/>
      <c r="F1" s="641"/>
      <c r="G1" s="641"/>
      <c r="H1" s="320"/>
      <c r="I1" s="320"/>
      <c r="J1" s="320"/>
      <c r="K1" s="320"/>
      <c r="L1" s="320"/>
      <c r="M1" s="320"/>
      <c r="N1" s="320"/>
      <c r="O1" s="320"/>
      <c r="P1" s="320"/>
      <c r="Q1" s="320"/>
      <c r="R1" s="320"/>
      <c r="S1" s="320"/>
      <c r="T1" s="320"/>
      <c r="U1" s="320"/>
      <c r="V1" s="320"/>
      <c r="W1" s="320"/>
      <c r="X1" s="320"/>
      <c r="Y1" s="320"/>
      <c r="AA1" s="321"/>
      <c r="AB1" s="321"/>
      <c r="AC1" s="321"/>
    </row>
    <row r="2" spans="2:29" ht="16.5" customHeight="1">
      <c r="B2" s="642" t="str">
        <f>Cover!B3</f>
        <v>NIT/RFB No.: CC/NT/W-DMS/DOM/A02/23/01288</v>
      </c>
      <c r="C2" s="642"/>
      <c r="D2" s="642"/>
      <c r="E2" s="642"/>
      <c r="F2" s="642"/>
      <c r="G2" s="642"/>
      <c r="H2" s="319"/>
      <c r="I2" s="319"/>
      <c r="J2" s="319"/>
      <c r="K2" s="319"/>
      <c r="L2" s="319"/>
      <c r="M2" s="319"/>
      <c r="N2" s="319"/>
      <c r="O2" s="319"/>
      <c r="P2" s="319"/>
      <c r="Q2" s="319"/>
      <c r="R2" s="319"/>
      <c r="S2" s="319"/>
      <c r="T2" s="319"/>
      <c r="U2" s="319"/>
      <c r="V2" s="319"/>
      <c r="W2" s="319"/>
      <c r="X2" s="319"/>
      <c r="Y2" s="319"/>
      <c r="AA2" s="322" t="s">
        <v>87</v>
      </c>
      <c r="AB2" s="323">
        <v>1</v>
      </c>
      <c r="AC2" s="324"/>
    </row>
    <row r="3" spans="2:29" ht="6" customHeight="1">
      <c r="B3" s="325"/>
      <c r="C3" s="325"/>
      <c r="D3" s="325"/>
      <c r="E3" s="325"/>
      <c r="F3" s="319"/>
      <c r="G3" s="319"/>
      <c r="H3" s="319"/>
      <c r="I3" s="319"/>
      <c r="J3" s="319"/>
      <c r="K3" s="319"/>
      <c r="L3" s="319"/>
      <c r="M3" s="319"/>
      <c r="N3" s="319"/>
      <c r="O3" s="319"/>
      <c r="P3" s="319"/>
      <c r="Q3" s="319"/>
      <c r="R3" s="319"/>
      <c r="S3" s="319"/>
      <c r="T3" s="319"/>
      <c r="U3" s="319"/>
      <c r="V3" s="319"/>
      <c r="W3" s="319"/>
      <c r="X3" s="319"/>
      <c r="Y3" s="319"/>
      <c r="AA3" s="322" t="s">
        <v>88</v>
      </c>
      <c r="AB3" s="323" t="s">
        <v>89</v>
      </c>
      <c r="AC3" s="324"/>
    </row>
    <row r="4" spans="2:29" ht="20.100000000000001" customHeight="1">
      <c r="B4" s="643" t="s">
        <v>90</v>
      </c>
      <c r="C4" s="643"/>
      <c r="D4" s="643"/>
      <c r="E4" s="643"/>
      <c r="F4" s="643"/>
      <c r="G4" s="643"/>
      <c r="H4" s="319"/>
      <c r="I4" s="319"/>
      <c r="J4" s="319"/>
      <c r="K4" s="319"/>
      <c r="L4" s="319"/>
      <c r="M4" s="319"/>
      <c r="N4" s="319"/>
      <c r="O4" s="319"/>
      <c r="P4" s="319"/>
      <c r="Q4" s="319"/>
      <c r="R4" s="319"/>
      <c r="S4" s="319"/>
      <c r="T4" s="319"/>
      <c r="U4" s="319"/>
      <c r="V4" s="319"/>
      <c r="W4" s="319"/>
      <c r="X4" s="319"/>
      <c r="Y4" s="319"/>
      <c r="AB4" s="323"/>
      <c r="AC4" s="324"/>
    </row>
    <row r="5" spans="2:29" ht="5.25" customHeight="1">
      <c r="B5" s="326"/>
      <c r="C5" s="326"/>
      <c r="F5" s="319"/>
      <c r="G5" s="319"/>
      <c r="H5" s="319"/>
      <c r="I5" s="319"/>
      <c r="J5" s="319"/>
      <c r="K5" s="319"/>
      <c r="L5" s="319"/>
      <c r="M5" s="319"/>
      <c r="N5" s="319"/>
      <c r="O5" s="319"/>
      <c r="P5" s="319"/>
      <c r="Q5" s="319"/>
      <c r="R5" s="319"/>
      <c r="S5" s="319"/>
      <c r="T5" s="319"/>
      <c r="U5" s="319"/>
      <c r="V5" s="319"/>
      <c r="W5" s="319"/>
      <c r="X5" s="319"/>
      <c r="Y5" s="319"/>
      <c r="AA5" s="324"/>
      <c r="AB5" s="324"/>
      <c r="AC5" s="324"/>
    </row>
    <row r="6" spans="2:29" s="319" customFormat="1" ht="50.25" customHeight="1">
      <c r="B6" s="648" t="s">
        <v>244</v>
      </c>
      <c r="C6" s="648"/>
      <c r="D6" s="644" t="s">
        <v>87</v>
      </c>
      <c r="E6" s="644"/>
      <c r="F6" s="644"/>
      <c r="G6" s="644"/>
      <c r="H6" s="327"/>
      <c r="I6" s="327"/>
      <c r="J6" s="327"/>
      <c r="K6" s="346">
        <f>IF(D6="Sole Bidder", 1,2)</f>
        <v>1</v>
      </c>
      <c r="L6" s="327"/>
      <c r="M6" s="327"/>
      <c r="N6" s="327"/>
      <c r="O6" s="327"/>
      <c r="P6" s="327"/>
      <c r="Q6" s="327"/>
      <c r="R6" s="327"/>
      <c r="S6" s="327"/>
      <c r="U6" s="327"/>
      <c r="V6" s="327"/>
      <c r="W6" s="327"/>
      <c r="X6" s="327"/>
      <c r="Y6" s="327"/>
      <c r="AA6" s="328">
        <f>IF(D6= "Sole Bidder", 0, D7)</f>
        <v>0</v>
      </c>
      <c r="AB6" s="321"/>
      <c r="AC6" s="321"/>
    </row>
    <row r="7" spans="2:29" ht="50.1" customHeight="1">
      <c r="B7" s="329" t="str">
        <f>IF(D6= "JV (Joint Venture)", "Total Nos. of  Partners in the JV [excluding the Lead Partner]", "")</f>
        <v/>
      </c>
      <c r="C7" s="330"/>
      <c r="D7" s="645" t="s">
        <v>89</v>
      </c>
      <c r="E7" s="646"/>
      <c r="F7" s="646"/>
      <c r="G7" s="647"/>
      <c r="AA7" s="324"/>
      <c r="AB7" s="324"/>
      <c r="AC7" s="324"/>
    </row>
    <row r="8" spans="2:29" ht="19.5" customHeight="1">
      <c r="B8" s="331"/>
      <c r="C8" s="331"/>
      <c r="D8" s="327"/>
    </row>
    <row r="9" spans="2:29" ht="20.100000000000001" customHeight="1">
      <c r="B9" s="332" t="str">
        <f>IF(D6= "Sole Bidder", "Name of Sole Bidder", "Name of Lead Partner")</f>
        <v>Name of Sole Bidder</v>
      </c>
      <c r="C9" s="333"/>
      <c r="D9" s="638"/>
      <c r="E9" s="639"/>
      <c r="F9" s="639"/>
      <c r="G9" s="640"/>
    </row>
    <row r="10" spans="2:29" ht="20.100000000000001" customHeight="1">
      <c r="B10" s="334" t="str">
        <f>IF(D6= "Sole Bidder", "Address of Sole Bidder", "Address of Lead Partner")</f>
        <v>Address of Sole Bidder</v>
      </c>
      <c r="C10" s="335"/>
      <c r="D10" s="638"/>
      <c r="E10" s="639"/>
      <c r="F10" s="639"/>
      <c r="G10" s="640"/>
    </row>
    <row r="11" spans="2:29" ht="20.100000000000001" customHeight="1">
      <c r="B11" s="336"/>
      <c r="C11" s="337"/>
      <c r="D11" s="638"/>
      <c r="E11" s="639"/>
      <c r="F11" s="639"/>
      <c r="G11" s="640"/>
    </row>
    <row r="12" spans="2:29" ht="20.100000000000001" customHeight="1">
      <c r="B12" s="338"/>
      <c r="C12" s="339"/>
      <c r="D12" s="638"/>
      <c r="E12" s="639"/>
      <c r="F12" s="639"/>
      <c r="G12" s="640"/>
    </row>
    <row r="13" spans="2:29" ht="20.100000000000001" customHeight="1"/>
    <row r="14" spans="2:29" ht="20.100000000000001" customHeight="1">
      <c r="B14" s="332" t="str">
        <f>IF(D6="JV (Joint Venture)", "Name of other Partner","Name of other Partner - 1")</f>
        <v>Name of other Partner - 1</v>
      </c>
      <c r="C14" s="333"/>
      <c r="D14" s="638"/>
      <c r="E14" s="639"/>
      <c r="F14" s="639"/>
      <c r="G14" s="640"/>
    </row>
    <row r="15" spans="2:29" ht="20.100000000000001" customHeight="1">
      <c r="B15" s="334" t="str">
        <f>IF(D6="JV (Joint Venture)", "Address of other Partner","Address of other Partner - 1")</f>
        <v>Address of other Partner - 1</v>
      </c>
      <c r="C15" s="335"/>
      <c r="D15" s="652"/>
      <c r="E15" s="653"/>
      <c r="F15" s="653"/>
      <c r="G15" s="654"/>
    </row>
    <row r="16" spans="2:29" ht="20.100000000000001" customHeight="1">
      <c r="B16" s="336"/>
      <c r="C16" s="337"/>
      <c r="D16" s="652"/>
      <c r="E16" s="653"/>
      <c r="F16" s="653"/>
      <c r="G16" s="654"/>
    </row>
    <row r="17" spans="2:8" ht="20.100000000000001" customHeight="1">
      <c r="B17" s="338"/>
      <c r="C17" s="339"/>
      <c r="D17" s="652"/>
      <c r="E17" s="653"/>
      <c r="F17" s="653"/>
      <c r="G17" s="654"/>
    </row>
    <row r="18" spans="2:8" ht="20.100000000000001" customHeight="1"/>
    <row r="19" spans="2:8" ht="20.100000000000001" hidden="1" customHeight="1">
      <c r="B19" s="332" t="s">
        <v>92</v>
      </c>
      <c r="C19" s="333"/>
      <c r="D19" s="638" t="s">
        <v>91</v>
      </c>
      <c r="E19" s="639"/>
      <c r="F19" s="639"/>
      <c r="G19" s="640"/>
    </row>
    <row r="20" spans="2:8" ht="20.100000000000001" hidden="1" customHeight="1">
      <c r="B20" s="334" t="s">
        <v>93</v>
      </c>
      <c r="C20" s="335"/>
      <c r="D20" s="638" t="s">
        <v>91</v>
      </c>
      <c r="E20" s="639"/>
      <c r="F20" s="639"/>
      <c r="G20" s="640"/>
    </row>
    <row r="21" spans="2:8" ht="20.100000000000001" hidden="1" customHeight="1">
      <c r="B21" s="336"/>
      <c r="C21" s="337"/>
      <c r="D21" s="638" t="s">
        <v>91</v>
      </c>
      <c r="E21" s="639"/>
      <c r="F21" s="639"/>
      <c r="G21" s="640"/>
    </row>
    <row r="22" spans="2:8" ht="20.100000000000001" hidden="1" customHeight="1">
      <c r="B22" s="338"/>
      <c r="C22" s="339"/>
      <c r="D22" s="638" t="s">
        <v>91</v>
      </c>
      <c r="E22" s="639"/>
      <c r="F22" s="639"/>
      <c r="G22" s="640"/>
    </row>
    <row r="23" spans="2:8" ht="20.100000000000001" customHeight="1"/>
    <row r="24" spans="2:8" ht="21" customHeight="1">
      <c r="B24" s="340" t="s">
        <v>94</v>
      </c>
      <c r="C24" s="341"/>
      <c r="D24" s="649"/>
      <c r="E24" s="650"/>
      <c r="F24" s="650"/>
      <c r="G24" s="651"/>
    </row>
    <row r="25" spans="2:8" ht="21" customHeight="1">
      <c r="B25" s="340" t="s">
        <v>95</v>
      </c>
      <c r="C25" s="341"/>
      <c r="D25" s="638"/>
      <c r="E25" s="655"/>
      <c r="F25" s="655"/>
      <c r="G25" s="656"/>
    </row>
    <row r="26" spans="2:8" ht="21" customHeight="1">
      <c r="B26" s="342"/>
      <c r="C26" s="342"/>
      <c r="D26" s="342"/>
    </row>
    <row r="27" spans="2:8" s="319" customFormat="1" ht="21" customHeight="1">
      <c r="B27" s="340" t="s">
        <v>96</v>
      </c>
      <c r="C27" s="341"/>
      <c r="D27" s="343"/>
      <c r="E27" s="345"/>
      <c r="F27" s="343"/>
      <c r="G27" s="344" t="str">
        <f>IF(D27&gt;H27, "Invalid Date !", "")</f>
        <v/>
      </c>
      <c r="H27" s="321">
        <f>IF(E27="Feb",28,IF(OR(E27="Apr", E27="Jun", E27="Sep", E27="Nov"),30,31))</f>
        <v>31</v>
      </c>
    </row>
    <row r="28" spans="2:8" ht="21" customHeight="1">
      <c r="B28" s="340" t="s">
        <v>97</v>
      </c>
      <c r="C28" s="341"/>
      <c r="D28" s="638"/>
      <c r="E28" s="655"/>
      <c r="F28" s="655"/>
      <c r="G28" s="656"/>
    </row>
    <row r="29" spans="2:8">
      <c r="E29" s="322"/>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topLeftCell="A4">
      <selection activeCell="D11" sqref="D11:G11"/>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 guid="{4F01D3D3-0F6F-4B38-B472-612F1BF0C05C}" showGridLines="0" printArea="1" hiddenRows="1" hiddenColumns="1" view="pageBreakPreview">
      <selection activeCell="F27" sqref="F27"/>
      <pageMargins left="0.75" right="0.75" top="0.69" bottom="0.7" header="0.4" footer="0.37"/>
      <pageSetup scale="86" orientation="portrait" r:id="rId14"/>
      <headerFooter alignWithMargins="0"/>
    </customSheetView>
    <customSheetView guid="{A72856ED-BB93-4C5F-905E-F80A88930FF4}" showGridLines="0" printArea="1" hiddenRows="1" hiddenColumns="1" view="pageBreakPreview">
      <selection activeCell="F27" sqref="F27"/>
      <pageMargins left="0.75" right="0.75" top="0.69" bottom="0.7" header="0.4" footer="0.37"/>
      <pageSetup scale="86" orientation="portrait" r:id="rId15"/>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B7:G7">
    <cfRule type="expression" dxfId="5" priority="5" stopIfTrue="1">
      <formula>$D$6="Sole Bidder"</formula>
    </cfRule>
  </conditionalFormatting>
  <conditionalFormatting sqref="D14:G17">
    <cfRule type="expression" dxfId="4" priority="2" stopIfTrue="1">
      <formula>$AA$6&lt;1</formula>
    </cfRule>
  </conditionalFormatting>
  <conditionalFormatting sqref="D19:G22">
    <cfRule type="expression" dxfId="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B544"/>
  <sheetViews>
    <sheetView view="pageBreakPreview" zoomScale="70" zoomScaleNormal="92" zoomScaleSheetLayoutView="70" workbookViewId="0">
      <selection activeCell="L18" sqref="L18"/>
    </sheetView>
  </sheetViews>
  <sheetFormatPr defaultColWidth="9.140625" defaultRowHeight="16.5"/>
  <cols>
    <col min="1" max="2" width="19.5703125" style="557" customWidth="1"/>
    <col min="3" max="3" width="16.85546875" style="557" customWidth="1"/>
    <col min="4" max="4" width="8.5703125" style="557" customWidth="1"/>
    <col min="5" max="5" width="21.140625" style="548" customWidth="1"/>
    <col min="6" max="6" width="14.42578125" style="557" customWidth="1"/>
    <col min="7" max="7" width="15.42578125" style="557" customWidth="1"/>
    <col min="8" max="8" width="107" style="548" customWidth="1"/>
    <col min="9" max="9" width="7.140625" style="557" customWidth="1"/>
    <col min="10" max="10" width="18.28515625" style="557" customWidth="1"/>
    <col min="11" max="11" width="16.7109375" style="557" customWidth="1"/>
    <col min="12" max="12" width="21.28515625" style="557" customWidth="1"/>
    <col min="13" max="13" width="16.7109375" style="557" customWidth="1"/>
    <col min="14" max="16" width="21.28515625" style="557" customWidth="1"/>
    <col min="17" max="17" width="17.7109375" style="557" hidden="1" customWidth="1"/>
    <col min="18" max="20" width="12.140625" style="557" hidden="1" customWidth="1"/>
    <col min="21" max="21" width="14" style="557" hidden="1" customWidth="1"/>
    <col min="22" max="22" width="16.85546875" style="557" hidden="1" customWidth="1"/>
    <col min="23" max="23" width="13" style="557" hidden="1" customWidth="1"/>
    <col min="24" max="24" width="20.140625" style="557" hidden="1" customWidth="1"/>
    <col min="25" max="25" width="16.140625" style="557" hidden="1" customWidth="1"/>
    <col min="26" max="26" width="15" style="557" hidden="1" customWidth="1"/>
    <col min="27" max="27" width="9.140625" style="557" hidden="1" customWidth="1"/>
    <col min="28" max="28" width="25.140625" style="557" hidden="1" customWidth="1"/>
    <col min="29" max="29" width="33" style="557" hidden="1" customWidth="1"/>
    <col min="30" max="30" width="19.7109375" style="557" hidden="1" customWidth="1"/>
    <col min="31" max="31" width="14.140625" style="557" customWidth="1"/>
    <col min="32" max="32" width="18.140625" style="557" customWidth="1"/>
    <col min="33" max="33" width="15.5703125" style="557" customWidth="1"/>
    <col min="34" max="34" width="28.85546875" style="557" customWidth="1"/>
    <col min="35" max="36" width="23.42578125" style="557" customWidth="1"/>
    <col min="37" max="43" width="9.140625" style="557" customWidth="1"/>
    <col min="44" max="44" width="0.28515625" style="557" customWidth="1"/>
    <col min="45" max="50" width="9.140625" style="557" customWidth="1"/>
    <col min="51" max="16384" width="9.140625" style="557"/>
  </cols>
  <sheetData>
    <row r="1" spans="1:262" ht="22.5" customHeight="1">
      <c r="A1" s="553" t="str">
        <f>Basic!B5</f>
        <v>NIT/RFB No.: CC/NT/W-DMS/DOM/A02/23/01288</v>
      </c>
      <c r="B1" s="553"/>
      <c r="C1" s="554"/>
      <c r="D1" s="554"/>
      <c r="E1" s="555"/>
      <c r="F1" s="554"/>
      <c r="G1" s="554"/>
      <c r="H1" s="556"/>
      <c r="I1" s="554"/>
      <c r="J1" s="554"/>
      <c r="K1" s="554"/>
      <c r="L1" s="554"/>
      <c r="M1" s="554"/>
      <c r="N1" s="554"/>
      <c r="O1" s="554"/>
      <c r="P1" s="554" t="s">
        <v>360</v>
      </c>
      <c r="Q1" s="554"/>
      <c r="R1" s="554"/>
      <c r="S1" s="554"/>
      <c r="T1" s="554"/>
    </row>
    <row r="2" spans="1:262">
      <c r="A2" s="558"/>
      <c r="B2" s="558"/>
      <c r="C2" s="558"/>
      <c r="D2" s="558"/>
      <c r="E2" s="556"/>
      <c r="F2" s="558"/>
      <c r="G2" s="558"/>
      <c r="H2" s="556"/>
      <c r="I2" s="558"/>
      <c r="J2" s="558"/>
      <c r="K2" s="558"/>
      <c r="L2" s="558"/>
      <c r="M2" s="558"/>
      <c r="N2" s="558"/>
      <c r="O2" s="558"/>
      <c r="P2" s="558"/>
      <c r="Q2" s="558"/>
      <c r="R2" s="558"/>
      <c r="S2" s="558"/>
      <c r="T2" s="558"/>
    </row>
    <row r="3" spans="1:262" ht="21" customHeight="1">
      <c r="A3" s="657" t="str">
        <f>Cover!$B$2</f>
        <v>Loss Reduction work under RDSS in Pulwama District</v>
      </c>
      <c r="B3" s="657"/>
      <c r="C3" s="657"/>
      <c r="D3" s="657"/>
      <c r="E3" s="657"/>
      <c r="F3" s="657"/>
      <c r="G3" s="657"/>
      <c r="H3" s="657"/>
      <c r="I3" s="657"/>
      <c r="J3" s="657"/>
      <c r="K3" s="657"/>
      <c r="L3" s="657"/>
      <c r="M3" s="657"/>
      <c r="N3" s="657"/>
      <c r="O3" s="657"/>
      <c r="P3" s="657"/>
      <c r="Q3" s="559"/>
      <c r="R3" s="559"/>
      <c r="S3" s="559"/>
      <c r="T3" s="559"/>
    </row>
    <row r="4" spans="1:262">
      <c r="A4" s="658" t="s">
        <v>0</v>
      </c>
      <c r="B4" s="658"/>
      <c r="C4" s="658"/>
      <c r="D4" s="658"/>
      <c r="E4" s="658"/>
      <c r="F4" s="658"/>
      <c r="G4" s="658"/>
      <c r="H4" s="658"/>
      <c r="I4" s="658"/>
      <c r="J4" s="658"/>
      <c r="K4" s="658"/>
      <c r="L4" s="658"/>
      <c r="M4" s="658"/>
      <c r="N4" s="658"/>
      <c r="O4" s="658"/>
      <c r="P4" s="658"/>
      <c r="Q4" s="560"/>
      <c r="R4" s="560"/>
      <c r="S4" s="560"/>
      <c r="T4" s="560"/>
    </row>
    <row r="5" spans="1:262" ht="27" customHeight="1">
      <c r="A5" s="561"/>
      <c r="B5" s="561"/>
      <c r="C5" s="561"/>
      <c r="D5" s="561"/>
      <c r="E5" s="561"/>
      <c r="F5" s="561"/>
      <c r="G5" s="561"/>
      <c r="H5" s="561"/>
      <c r="I5" s="561"/>
      <c r="J5" s="561"/>
      <c r="K5" s="561"/>
      <c r="L5" s="561"/>
      <c r="M5" s="561"/>
      <c r="N5" s="561"/>
      <c r="O5" s="561"/>
      <c r="P5" s="561"/>
      <c r="Q5" s="561"/>
      <c r="R5" s="561"/>
      <c r="S5" s="561"/>
      <c r="T5" s="561"/>
    </row>
    <row r="6" spans="1:262" ht="23.25" customHeight="1">
      <c r="A6" s="659" t="s">
        <v>243</v>
      </c>
      <c r="B6" s="659"/>
      <c r="C6" s="659"/>
      <c r="D6" s="558"/>
      <c r="E6" s="556"/>
      <c r="F6" s="558"/>
      <c r="G6" s="558"/>
      <c r="H6" s="556"/>
      <c r="I6" s="558"/>
      <c r="J6" s="558"/>
      <c r="K6" s="558"/>
      <c r="L6" s="558"/>
      <c r="M6" s="558"/>
      <c r="N6" s="558"/>
      <c r="O6" s="558"/>
      <c r="P6" s="558"/>
      <c r="Q6" s="558"/>
      <c r="R6" s="558"/>
      <c r="S6" s="558"/>
      <c r="T6" s="558"/>
    </row>
    <row r="7" spans="1:262" ht="24" customHeight="1">
      <c r="A7" s="663">
        <f>IF(AF7=1,AF8,"JOINT VENTURE OF "&amp;AF8&amp;" &amp; "&amp;AF9)</f>
        <v>0</v>
      </c>
      <c r="B7" s="663"/>
      <c r="C7" s="663"/>
      <c r="D7" s="663"/>
      <c r="E7" s="663"/>
      <c r="F7" s="663"/>
      <c r="G7" s="663"/>
      <c r="H7" s="562"/>
      <c r="I7" s="563"/>
      <c r="J7" s="564"/>
      <c r="L7" s="558"/>
      <c r="N7" s="558"/>
      <c r="O7" s="558"/>
      <c r="P7" s="558"/>
      <c r="Q7" s="558"/>
      <c r="R7" s="558"/>
      <c r="S7" s="558"/>
      <c r="T7" s="558"/>
      <c r="AF7" s="557">
        <f>'Names of Bidder'!K6</f>
        <v>1</v>
      </c>
    </row>
    <row r="8" spans="1:262" ht="64.5" hidden="1" customHeight="1">
      <c r="A8" s="660" t="str">
        <f>"Bidder’s Name and Address  (" &amp; MID('Names of Bidder'!B9,9, 20) &amp; ") :"</f>
        <v>Bidder’s Name and Address  (Sole Bidder) :</v>
      </c>
      <c r="B8" s="660"/>
      <c r="C8" s="660"/>
      <c r="D8" s="660"/>
      <c r="E8" s="660"/>
      <c r="F8" s="660"/>
      <c r="G8" s="565"/>
      <c r="H8" s="565"/>
      <c r="I8" s="566"/>
      <c r="J8" s="565"/>
      <c r="L8" s="558"/>
      <c r="N8" s="558"/>
      <c r="O8" s="558"/>
      <c r="P8" s="558"/>
      <c r="Q8" s="558"/>
      <c r="R8" s="558"/>
      <c r="S8" s="558"/>
      <c r="T8" s="558"/>
      <c r="AA8" s="567"/>
      <c r="AF8" s="665">
        <f>'Names of Bidder'!D9</f>
        <v>0</v>
      </c>
      <c r="AG8" s="665"/>
      <c r="AH8" s="665"/>
      <c r="AI8" s="665"/>
      <c r="AJ8" s="665"/>
      <c r="AK8" s="665"/>
      <c r="AL8" s="665"/>
      <c r="AM8" s="665"/>
      <c r="AN8" s="665"/>
      <c r="AO8" s="665"/>
      <c r="AP8" s="665"/>
      <c r="AQ8" s="665"/>
      <c r="AR8" s="665"/>
    </row>
    <row r="9" spans="1:262" ht="24" hidden="1" customHeight="1">
      <c r="A9" s="568" t="s">
        <v>11</v>
      </c>
      <c r="B9" s="568"/>
      <c r="C9" s="564"/>
      <c r="D9" s="663" t="str">
        <f>IF('Names of Bidder'!D9=0, "", 'Names of Bidder'!D9)</f>
        <v/>
      </c>
      <c r="E9" s="663"/>
      <c r="F9" s="663"/>
      <c r="G9" s="569"/>
      <c r="H9" s="562"/>
      <c r="I9" s="566"/>
      <c r="L9" s="558"/>
      <c r="N9" s="558"/>
      <c r="O9" s="558"/>
      <c r="P9" s="558"/>
      <c r="Q9" s="558"/>
      <c r="R9" s="558"/>
      <c r="S9" s="558"/>
      <c r="T9" s="558"/>
      <c r="AA9" s="567"/>
      <c r="AF9" s="665">
        <f>'Names of Bidder'!D14</f>
        <v>0</v>
      </c>
      <c r="AG9" s="665"/>
      <c r="AH9" s="665"/>
      <c r="AI9" s="665"/>
      <c r="AJ9" s="665"/>
      <c r="AK9" s="665"/>
      <c r="AL9" s="665"/>
      <c r="AM9" s="665"/>
      <c r="AN9" s="665"/>
      <c r="AO9" s="665"/>
      <c r="AP9" s="665"/>
      <c r="AQ9" s="665"/>
      <c r="AR9" s="665"/>
    </row>
    <row r="10" spans="1:262" ht="24" hidden="1" customHeight="1">
      <c r="A10" s="568" t="s">
        <v>10</v>
      </c>
      <c r="B10" s="568"/>
      <c r="C10" s="564"/>
      <c r="D10" s="662" t="str">
        <f>IF('Names of Bidder'!D10=0, "", 'Names of Bidder'!D10)</f>
        <v/>
      </c>
      <c r="E10" s="662"/>
      <c r="F10" s="662"/>
      <c r="G10" s="569"/>
      <c r="H10" s="562"/>
      <c r="I10" s="566"/>
      <c r="L10" s="558"/>
      <c r="N10" s="558"/>
      <c r="O10" s="558"/>
      <c r="P10" s="558"/>
      <c r="Q10" s="558"/>
      <c r="R10" s="558"/>
      <c r="S10" s="558"/>
      <c r="T10" s="558"/>
      <c r="AF10" s="665" t="str">
        <f>"JOINT VENTURE OF "&amp;AF8&amp;" &amp; "&amp;AF9</f>
        <v>JOINT VENTURE OF 0 &amp; 0</v>
      </c>
      <c r="AG10" s="665"/>
      <c r="AH10" s="665"/>
      <c r="AI10" s="665"/>
      <c r="AJ10" s="665"/>
      <c r="AK10" s="665"/>
      <c r="AL10" s="665"/>
      <c r="AM10" s="665"/>
      <c r="AN10" s="665"/>
      <c r="AO10" s="665"/>
      <c r="AP10" s="665"/>
      <c r="AQ10" s="665"/>
      <c r="AR10" s="665"/>
    </row>
    <row r="11" spans="1:262" ht="24" customHeight="1">
      <c r="A11" s="569"/>
      <c r="B11" s="569"/>
      <c r="C11" s="569"/>
      <c r="D11" s="662" t="str">
        <f>IF('Names of Bidder'!D11=0, "", 'Names of Bidder'!D11)</f>
        <v/>
      </c>
      <c r="E11" s="662"/>
      <c r="F11" s="662"/>
      <c r="G11" s="569"/>
      <c r="H11" s="562"/>
      <c r="I11" s="566"/>
      <c r="L11" s="558"/>
      <c r="N11" s="558"/>
      <c r="O11" s="558"/>
      <c r="P11" s="558"/>
      <c r="Q11" s="558"/>
      <c r="R11" s="558"/>
      <c r="S11" s="558"/>
      <c r="T11" s="558"/>
    </row>
    <row r="12" spans="1:262" ht="24" customHeight="1">
      <c r="A12" s="569"/>
      <c r="B12" s="569"/>
      <c r="C12" s="569"/>
      <c r="D12" s="662" t="str">
        <f>IF('Names of Bidder'!D12=0, "", 'Names of Bidder'!D12)</f>
        <v/>
      </c>
      <c r="E12" s="662"/>
      <c r="F12" s="662"/>
      <c r="G12" s="569"/>
      <c r="H12" s="562"/>
      <c r="I12" s="566"/>
      <c r="L12" s="558"/>
      <c r="N12" s="558"/>
      <c r="O12" s="558"/>
      <c r="P12" s="558"/>
      <c r="Q12" s="558"/>
      <c r="R12" s="558"/>
      <c r="S12" s="558"/>
      <c r="T12" s="558"/>
    </row>
    <row r="13" spans="1:262" s="571" customFormat="1" ht="26.25" customHeight="1">
      <c r="A13" s="664" t="s">
        <v>399</v>
      </c>
      <c r="B13" s="664"/>
      <c r="C13" s="664"/>
      <c r="D13" s="664"/>
      <c r="E13" s="664"/>
      <c r="F13" s="664"/>
      <c r="G13" s="664"/>
      <c r="H13" s="664"/>
      <c r="I13" s="664"/>
      <c r="J13" s="664"/>
      <c r="K13" s="664"/>
      <c r="L13" s="664"/>
      <c r="M13" s="664"/>
      <c r="N13" s="664"/>
      <c r="O13" s="664"/>
      <c r="P13" s="664"/>
      <c r="Q13" s="570"/>
      <c r="R13" s="570"/>
      <c r="S13" s="570"/>
      <c r="T13" s="570"/>
    </row>
    <row r="14" spans="1:262" ht="15.75" customHeight="1">
      <c r="A14" s="558"/>
      <c r="B14" s="558"/>
      <c r="C14" s="558"/>
      <c r="D14" s="558"/>
      <c r="E14" s="556"/>
      <c r="F14" s="558"/>
      <c r="G14" s="558"/>
      <c r="H14" s="556"/>
      <c r="I14" s="661" t="s">
        <v>246</v>
      </c>
      <c r="J14" s="661"/>
      <c r="K14" s="661"/>
      <c r="L14" s="661"/>
      <c r="M14" s="661"/>
      <c r="N14" s="661"/>
      <c r="O14" s="661"/>
      <c r="P14" s="661"/>
      <c r="Q14" s="572"/>
      <c r="R14" s="572"/>
      <c r="S14" s="572"/>
      <c r="T14" s="572"/>
    </row>
    <row r="15" spans="1:262" ht="194.25" customHeight="1">
      <c r="A15" s="573" t="s">
        <v>7</v>
      </c>
      <c r="B15" s="573" t="s">
        <v>984</v>
      </c>
      <c r="C15" s="573" t="s">
        <v>186</v>
      </c>
      <c r="D15" s="573" t="s">
        <v>197</v>
      </c>
      <c r="E15" s="573" t="s">
        <v>199</v>
      </c>
      <c r="F15" s="573" t="s">
        <v>12</v>
      </c>
      <c r="G15" s="573" t="s">
        <v>400</v>
      </c>
      <c r="H15" s="573" t="s">
        <v>402</v>
      </c>
      <c r="I15" s="574" t="s">
        <v>8</v>
      </c>
      <c r="J15" s="574" t="s">
        <v>9</v>
      </c>
      <c r="K15" s="573" t="s">
        <v>405</v>
      </c>
      <c r="L15" s="573" t="s">
        <v>245</v>
      </c>
      <c r="M15" s="573" t="s">
        <v>406</v>
      </c>
      <c r="N15" s="573" t="s">
        <v>401</v>
      </c>
      <c r="O15" s="573" t="s">
        <v>403</v>
      </c>
      <c r="P15" s="573" t="s">
        <v>404</v>
      </c>
      <c r="Q15" s="555"/>
      <c r="R15" s="555"/>
      <c r="S15" s="555"/>
      <c r="T15" s="555"/>
      <c r="V15" s="557" t="str">
        <f>IF(OR(N17&gt;0,L17&gt;0), "INCLUDED", IF(ISERROR(N17*K17), N17, N17*K17))</f>
        <v>INCLUDED</v>
      </c>
    </row>
    <row r="16" spans="1:262" s="578" customFormat="1" ht="15">
      <c r="A16" s="575">
        <v>1</v>
      </c>
      <c r="B16" s="575"/>
      <c r="C16" s="575">
        <v>2</v>
      </c>
      <c r="D16" s="575">
        <v>3</v>
      </c>
      <c r="E16" s="576">
        <v>4</v>
      </c>
      <c r="F16" s="575">
        <v>5</v>
      </c>
      <c r="G16" s="575">
        <v>6</v>
      </c>
      <c r="H16" s="576">
        <v>7</v>
      </c>
      <c r="I16" s="575">
        <v>8</v>
      </c>
      <c r="J16" s="575">
        <v>9</v>
      </c>
      <c r="K16" s="575">
        <v>10</v>
      </c>
      <c r="L16" s="575" t="s">
        <v>982</v>
      </c>
      <c r="M16" s="575">
        <v>12</v>
      </c>
      <c r="N16" s="575" t="s">
        <v>983</v>
      </c>
      <c r="O16" s="575" t="s">
        <v>1002</v>
      </c>
      <c r="P16" s="575" t="s">
        <v>1003</v>
      </c>
      <c r="Q16" s="577"/>
      <c r="R16" s="577"/>
      <c r="S16" s="577"/>
      <c r="T16" s="577"/>
      <c r="JB16" s="578">
        <f>SUM(A16:JA16)</f>
        <v>67</v>
      </c>
    </row>
    <row r="17" spans="1:36" ht="47.25" customHeight="1">
      <c r="A17" s="579">
        <v>1</v>
      </c>
      <c r="B17" s="580" t="s">
        <v>1013</v>
      </c>
      <c r="C17" s="547" t="s">
        <v>1007</v>
      </c>
      <c r="D17" s="547" t="s">
        <v>686</v>
      </c>
      <c r="E17" s="547" t="s">
        <v>891</v>
      </c>
      <c r="F17" s="547" t="s">
        <v>907</v>
      </c>
      <c r="G17" s="606">
        <v>0.18</v>
      </c>
      <c r="H17" s="601" t="s">
        <v>1041</v>
      </c>
      <c r="I17" s="580" t="s">
        <v>976</v>
      </c>
      <c r="J17" s="580">
        <v>132</v>
      </c>
      <c r="K17" s="581"/>
      <c r="L17" s="582" t="str">
        <f>IF(K17=0, "INCLUDED", IF(ISERROR(K17*J17), K17, K17*J17))</f>
        <v>INCLUDED</v>
      </c>
      <c r="M17" s="581"/>
      <c r="N17" s="582" t="str">
        <f>IF(M17=0, "INCLUDED", IF(ISERROR(M17*J17), M17, M17*J17))</f>
        <v>INCLUDED</v>
      </c>
      <c r="O17" s="582">
        <f>IF(G17="","INCLUDED",Q17+R17)</f>
        <v>0</v>
      </c>
      <c r="P17" s="582" t="str">
        <f>IF(K17+M17=0,"INCLUDED",Q17+R17+S17+T17)</f>
        <v>INCLUDED</v>
      </c>
      <c r="Q17" s="582" t="str">
        <f>IF(K17=0, "0", IF(ISERROR(G17*L17), L17, G17*L17))</f>
        <v>0</v>
      </c>
      <c r="R17" s="582" t="str">
        <f>IF(M17=0, "0", IF(ISERROR(G17*N17), N17, G17*N17))</f>
        <v>0</v>
      </c>
      <c r="S17" s="582">
        <f>+IF(L17="INCLUDED",0,L17)</f>
        <v>0</v>
      </c>
      <c r="T17" s="582">
        <f>+IF(N17="INCLUDED",0,N17)</f>
        <v>0</v>
      </c>
      <c r="U17" s="583">
        <f t="shared" ref="U17:U227" si="0">IF(P17="Included",0,P17)</f>
        <v>0</v>
      </c>
      <c r="V17" s="583">
        <f>IF( G17="",#REF!*(IF(P17="Included",0,P17))/100,G17*(IF(P17="Included",0,P17)))</f>
        <v>0</v>
      </c>
      <c r="W17" s="584">
        <f>Discount!$H$36</f>
        <v>0</v>
      </c>
      <c r="X17" s="584">
        <f t="shared" ref="X17:X227" si="1">W17*U17</f>
        <v>0</v>
      </c>
      <c r="Y17" s="584">
        <f>IF(G17="",#REF!*X17/100,G17*X17)</f>
        <v>0</v>
      </c>
      <c r="Z17" s="585">
        <f t="shared" ref="Z17:Z227" si="2">M17*J17</f>
        <v>0</v>
      </c>
      <c r="AB17" s="586">
        <f t="shared" ref="AB17:AB227" si="3">ROUND(M17,2)</f>
        <v>0</v>
      </c>
      <c r="AC17" s="585">
        <f t="shared" ref="AC17:AC227" si="4">J17*AB17</f>
        <v>0</v>
      </c>
      <c r="AD17" s="585">
        <f>IF(G17="",#REF!/100,G17)</f>
        <v>0.18</v>
      </c>
      <c r="AE17" s="585">
        <f t="shared" ref="AE17:AE227" si="5">IF(AD17=0.12,0.12,0)</f>
        <v>0</v>
      </c>
      <c r="AF17" s="585">
        <f t="shared" ref="AF17:AF227" si="6">IF(AD17=0.18,0.18,0)</f>
        <v>0.18</v>
      </c>
      <c r="AG17" s="585">
        <f t="shared" ref="AG17:AG227" si="7">IF(AD17=0.28,0.28,0)</f>
        <v>0</v>
      </c>
      <c r="AH17" s="557">
        <f t="shared" ref="AH17:AH227" si="8">AC17*AE17</f>
        <v>0</v>
      </c>
      <c r="AI17" s="557">
        <f t="shared" ref="AI17:AI227" si="9">AC17*AF17</f>
        <v>0</v>
      </c>
      <c r="AJ17" s="557">
        <f t="shared" ref="AJ17:AJ227" si="10">AC17*AG17</f>
        <v>0</v>
      </c>
    </row>
    <row r="18" spans="1:36" ht="47.25" customHeight="1">
      <c r="A18" s="579">
        <v>2</v>
      </c>
      <c r="B18" s="580" t="s">
        <v>1013</v>
      </c>
      <c r="C18" s="547" t="s">
        <v>1007</v>
      </c>
      <c r="D18" s="547" t="s">
        <v>422</v>
      </c>
      <c r="E18" s="547" t="s">
        <v>891</v>
      </c>
      <c r="F18" s="547" t="s">
        <v>908</v>
      </c>
      <c r="G18" s="606">
        <v>0.18</v>
      </c>
      <c r="H18" s="601" t="s">
        <v>1042</v>
      </c>
      <c r="I18" s="580" t="s">
        <v>977</v>
      </c>
      <c r="J18" s="580">
        <v>19.8</v>
      </c>
      <c r="K18" s="581"/>
      <c r="L18" s="582" t="str">
        <f t="shared" ref="L18:L81" si="11">IF(K18=0, "INCLUDED", IF(ISERROR(K18*J18), K18, K18*J18))</f>
        <v>INCLUDED</v>
      </c>
      <c r="M18" s="581"/>
      <c r="N18" s="582" t="str">
        <f t="shared" ref="N18:N81" si="12">IF(M18=0, "INCLUDED", IF(ISERROR(M18*J18), M18, M18*J18))</f>
        <v>INCLUDED</v>
      </c>
      <c r="O18" s="582">
        <f t="shared" ref="O18:O81" si="13">IF(G18="","INCLUDED",Q18+R18)</f>
        <v>0</v>
      </c>
      <c r="P18" s="582" t="str">
        <f t="shared" ref="P18:P81" si="14">IF(K18+M18=0,"INCLUDED",Q18+R18+S18+T18)</f>
        <v>INCLUDED</v>
      </c>
      <c r="Q18" s="582" t="str">
        <f t="shared" ref="Q18:Q81" si="15">IF(K18=0, "0", IF(ISERROR(G18*L18), L18, G18*L18))</f>
        <v>0</v>
      </c>
      <c r="R18" s="582" t="str">
        <f t="shared" ref="R18:R81" si="16">IF(M18=0, "0", IF(ISERROR(G18*N18), N18, G18*N18))</f>
        <v>0</v>
      </c>
      <c r="S18" s="582">
        <f t="shared" ref="S18:S81" si="17">+IF(L18="INCLUDED",0,L18)</f>
        <v>0</v>
      </c>
      <c r="T18" s="582">
        <f t="shared" ref="T18:T81" si="18">+IF(N18="INCLUDED",0,N18)</f>
        <v>0</v>
      </c>
      <c r="U18" s="583"/>
      <c r="V18" s="583"/>
      <c r="W18" s="584"/>
      <c r="X18" s="584"/>
      <c r="Y18" s="584"/>
      <c r="Z18" s="585"/>
      <c r="AB18" s="586"/>
      <c r="AC18" s="585"/>
      <c r="AD18" s="585"/>
      <c r="AE18" s="585"/>
      <c r="AF18" s="585"/>
      <c r="AG18" s="585"/>
    </row>
    <row r="19" spans="1:36" ht="47.25" customHeight="1">
      <c r="A19" s="579">
        <v>3</v>
      </c>
      <c r="B19" s="580" t="s">
        <v>1013</v>
      </c>
      <c r="C19" s="547" t="s">
        <v>1007</v>
      </c>
      <c r="D19" s="547" t="s">
        <v>423</v>
      </c>
      <c r="E19" s="547" t="s">
        <v>891</v>
      </c>
      <c r="F19" s="547" t="s">
        <v>909</v>
      </c>
      <c r="G19" s="606">
        <v>0.18</v>
      </c>
      <c r="H19" s="601" t="s">
        <v>1043</v>
      </c>
      <c r="I19" s="580" t="s">
        <v>977</v>
      </c>
      <c r="J19" s="580">
        <v>0.53</v>
      </c>
      <c r="K19" s="581"/>
      <c r="L19" s="582" t="str">
        <f t="shared" si="11"/>
        <v>INCLUDED</v>
      </c>
      <c r="M19" s="581"/>
      <c r="N19" s="582" t="str">
        <f t="shared" si="12"/>
        <v>INCLUDED</v>
      </c>
      <c r="O19" s="582">
        <f t="shared" si="13"/>
        <v>0</v>
      </c>
      <c r="P19" s="582" t="str">
        <f t="shared" si="14"/>
        <v>INCLUDED</v>
      </c>
      <c r="Q19" s="582" t="str">
        <f t="shared" si="15"/>
        <v>0</v>
      </c>
      <c r="R19" s="582" t="str">
        <f t="shared" si="16"/>
        <v>0</v>
      </c>
      <c r="S19" s="582">
        <f t="shared" si="17"/>
        <v>0</v>
      </c>
      <c r="T19" s="582">
        <f t="shared" si="18"/>
        <v>0</v>
      </c>
      <c r="U19" s="583"/>
      <c r="V19" s="583"/>
      <c r="W19" s="584"/>
      <c r="X19" s="584"/>
      <c r="Y19" s="584"/>
      <c r="Z19" s="585"/>
      <c r="AB19" s="586"/>
      <c r="AC19" s="585"/>
      <c r="AD19" s="585"/>
      <c r="AE19" s="585"/>
      <c r="AF19" s="585"/>
      <c r="AG19" s="585"/>
    </row>
    <row r="20" spans="1:36" ht="47.25" customHeight="1">
      <c r="A20" s="579">
        <v>4</v>
      </c>
      <c r="B20" s="580" t="s">
        <v>1013</v>
      </c>
      <c r="C20" s="547" t="s">
        <v>1007</v>
      </c>
      <c r="D20" s="547" t="s">
        <v>424</v>
      </c>
      <c r="E20" s="547" t="s">
        <v>891</v>
      </c>
      <c r="F20" s="547" t="s">
        <v>910</v>
      </c>
      <c r="G20" s="606">
        <v>0.18</v>
      </c>
      <c r="H20" s="601" t="s">
        <v>1044</v>
      </c>
      <c r="I20" s="580" t="s">
        <v>976</v>
      </c>
      <c r="J20" s="580">
        <v>66</v>
      </c>
      <c r="K20" s="581"/>
      <c r="L20" s="582" t="str">
        <f t="shared" si="11"/>
        <v>INCLUDED</v>
      </c>
      <c r="M20" s="581"/>
      <c r="N20" s="582" t="str">
        <f t="shared" si="12"/>
        <v>INCLUDED</v>
      </c>
      <c r="O20" s="582">
        <f t="shared" si="13"/>
        <v>0</v>
      </c>
      <c r="P20" s="582" t="str">
        <f t="shared" si="14"/>
        <v>INCLUDED</v>
      </c>
      <c r="Q20" s="582" t="str">
        <f t="shared" si="15"/>
        <v>0</v>
      </c>
      <c r="R20" s="582" t="str">
        <f t="shared" si="16"/>
        <v>0</v>
      </c>
      <c r="S20" s="582">
        <f t="shared" si="17"/>
        <v>0</v>
      </c>
      <c r="T20" s="582">
        <f t="shared" si="18"/>
        <v>0</v>
      </c>
      <c r="U20" s="583"/>
      <c r="V20" s="583"/>
      <c r="W20" s="584"/>
      <c r="X20" s="584"/>
      <c r="Y20" s="584"/>
      <c r="Z20" s="585"/>
      <c r="AB20" s="586"/>
      <c r="AC20" s="585"/>
      <c r="AD20" s="585"/>
      <c r="AE20" s="585"/>
      <c r="AF20" s="585"/>
      <c r="AG20" s="585"/>
    </row>
    <row r="21" spans="1:36" ht="47.25" customHeight="1">
      <c r="A21" s="579">
        <v>5</v>
      </c>
      <c r="B21" s="580" t="s">
        <v>1013</v>
      </c>
      <c r="C21" s="547" t="s">
        <v>1007</v>
      </c>
      <c r="D21" s="547" t="s">
        <v>425</v>
      </c>
      <c r="E21" s="547" t="s">
        <v>891</v>
      </c>
      <c r="F21" s="547" t="s">
        <v>911</v>
      </c>
      <c r="G21" s="606">
        <v>0.18</v>
      </c>
      <c r="H21" s="601" t="s">
        <v>411</v>
      </c>
      <c r="I21" s="580" t="s">
        <v>976</v>
      </c>
      <c r="J21" s="580">
        <v>66</v>
      </c>
      <c r="K21" s="581"/>
      <c r="L21" s="582" t="str">
        <f t="shared" si="11"/>
        <v>INCLUDED</v>
      </c>
      <c r="M21" s="581"/>
      <c r="N21" s="582" t="str">
        <f t="shared" si="12"/>
        <v>INCLUDED</v>
      </c>
      <c r="O21" s="582">
        <f t="shared" si="13"/>
        <v>0</v>
      </c>
      <c r="P21" s="582" t="str">
        <f t="shared" si="14"/>
        <v>INCLUDED</v>
      </c>
      <c r="Q21" s="582" t="str">
        <f t="shared" si="15"/>
        <v>0</v>
      </c>
      <c r="R21" s="582" t="str">
        <f t="shared" si="16"/>
        <v>0</v>
      </c>
      <c r="S21" s="582">
        <f t="shared" si="17"/>
        <v>0</v>
      </c>
      <c r="T21" s="582">
        <f t="shared" si="18"/>
        <v>0</v>
      </c>
      <c r="U21" s="583"/>
      <c r="V21" s="583"/>
      <c r="W21" s="584"/>
      <c r="X21" s="584"/>
      <c r="Y21" s="584"/>
      <c r="Z21" s="585"/>
      <c r="AB21" s="586"/>
      <c r="AC21" s="585"/>
      <c r="AD21" s="585"/>
      <c r="AE21" s="585"/>
      <c r="AF21" s="585"/>
      <c r="AG21" s="585"/>
    </row>
    <row r="22" spans="1:36" ht="47.25" customHeight="1">
      <c r="A22" s="579">
        <v>6</v>
      </c>
      <c r="B22" s="580" t="s">
        <v>1013</v>
      </c>
      <c r="C22" s="547" t="s">
        <v>1007</v>
      </c>
      <c r="D22" s="547" t="s">
        <v>426</v>
      </c>
      <c r="E22" s="547" t="s">
        <v>891</v>
      </c>
      <c r="F22" s="547" t="s">
        <v>912</v>
      </c>
      <c r="G22" s="606">
        <v>0.18</v>
      </c>
      <c r="H22" s="601" t="s">
        <v>1045</v>
      </c>
      <c r="I22" s="580" t="s">
        <v>976</v>
      </c>
      <c r="J22" s="580">
        <v>396</v>
      </c>
      <c r="K22" s="581"/>
      <c r="L22" s="582" t="str">
        <f t="shared" si="11"/>
        <v>INCLUDED</v>
      </c>
      <c r="M22" s="581"/>
      <c r="N22" s="582" t="str">
        <f t="shared" si="12"/>
        <v>INCLUDED</v>
      </c>
      <c r="O22" s="582">
        <f t="shared" si="13"/>
        <v>0</v>
      </c>
      <c r="P22" s="582" t="str">
        <f t="shared" si="14"/>
        <v>INCLUDED</v>
      </c>
      <c r="Q22" s="582" t="str">
        <f t="shared" si="15"/>
        <v>0</v>
      </c>
      <c r="R22" s="582" t="str">
        <f t="shared" si="16"/>
        <v>0</v>
      </c>
      <c r="S22" s="582">
        <f t="shared" si="17"/>
        <v>0</v>
      </c>
      <c r="T22" s="582">
        <f t="shared" si="18"/>
        <v>0</v>
      </c>
      <c r="U22" s="583"/>
      <c r="V22" s="583"/>
      <c r="W22" s="584"/>
      <c r="X22" s="584"/>
      <c r="Y22" s="584"/>
      <c r="Z22" s="585"/>
      <c r="AB22" s="586"/>
      <c r="AC22" s="585"/>
      <c r="AD22" s="585"/>
      <c r="AE22" s="585"/>
      <c r="AF22" s="585"/>
      <c r="AG22" s="585"/>
    </row>
    <row r="23" spans="1:36" ht="47.25" customHeight="1">
      <c r="A23" s="579">
        <v>7</v>
      </c>
      <c r="B23" s="580" t="s">
        <v>1013</v>
      </c>
      <c r="C23" s="547" t="s">
        <v>1007</v>
      </c>
      <c r="D23" s="547" t="s">
        <v>427</v>
      </c>
      <c r="E23" s="547" t="s">
        <v>891</v>
      </c>
      <c r="F23" s="547" t="s">
        <v>913</v>
      </c>
      <c r="G23" s="606">
        <v>0.18</v>
      </c>
      <c r="H23" s="601" t="s">
        <v>1046</v>
      </c>
      <c r="I23" s="580" t="s">
        <v>976</v>
      </c>
      <c r="J23" s="580">
        <v>66</v>
      </c>
      <c r="K23" s="581"/>
      <c r="L23" s="582" t="str">
        <f t="shared" si="11"/>
        <v>INCLUDED</v>
      </c>
      <c r="M23" s="581"/>
      <c r="N23" s="582" t="str">
        <f t="shared" si="12"/>
        <v>INCLUDED</v>
      </c>
      <c r="O23" s="582">
        <f t="shared" si="13"/>
        <v>0</v>
      </c>
      <c r="P23" s="582" t="str">
        <f t="shared" si="14"/>
        <v>INCLUDED</v>
      </c>
      <c r="Q23" s="582" t="str">
        <f t="shared" si="15"/>
        <v>0</v>
      </c>
      <c r="R23" s="582" t="str">
        <f t="shared" si="16"/>
        <v>0</v>
      </c>
      <c r="S23" s="582">
        <f t="shared" si="17"/>
        <v>0</v>
      </c>
      <c r="T23" s="582">
        <f t="shared" si="18"/>
        <v>0</v>
      </c>
      <c r="U23" s="583"/>
      <c r="V23" s="583"/>
      <c r="W23" s="584"/>
      <c r="X23" s="584"/>
      <c r="Y23" s="584"/>
      <c r="Z23" s="585"/>
      <c r="AB23" s="586"/>
      <c r="AC23" s="585"/>
      <c r="AD23" s="585"/>
      <c r="AE23" s="585"/>
      <c r="AF23" s="585"/>
      <c r="AG23" s="585"/>
    </row>
    <row r="24" spans="1:36" ht="47.25" customHeight="1">
      <c r="A24" s="579">
        <v>8</v>
      </c>
      <c r="B24" s="580" t="s">
        <v>1013</v>
      </c>
      <c r="C24" s="547" t="s">
        <v>1007</v>
      </c>
      <c r="D24" s="547" t="s">
        <v>428</v>
      </c>
      <c r="E24" s="547" t="s">
        <v>891</v>
      </c>
      <c r="F24" s="547" t="s">
        <v>914</v>
      </c>
      <c r="G24" s="606">
        <v>0.18</v>
      </c>
      <c r="H24" s="601" t="s">
        <v>1047</v>
      </c>
      <c r="I24" s="580" t="s">
        <v>976</v>
      </c>
      <c r="J24" s="580">
        <v>198</v>
      </c>
      <c r="K24" s="581"/>
      <c r="L24" s="582" t="str">
        <f t="shared" si="11"/>
        <v>INCLUDED</v>
      </c>
      <c r="M24" s="581"/>
      <c r="N24" s="582" t="str">
        <f t="shared" si="12"/>
        <v>INCLUDED</v>
      </c>
      <c r="O24" s="582">
        <f t="shared" si="13"/>
        <v>0</v>
      </c>
      <c r="P24" s="582" t="str">
        <f t="shared" si="14"/>
        <v>INCLUDED</v>
      </c>
      <c r="Q24" s="582" t="str">
        <f t="shared" si="15"/>
        <v>0</v>
      </c>
      <c r="R24" s="582" t="str">
        <f t="shared" si="16"/>
        <v>0</v>
      </c>
      <c r="S24" s="582">
        <f t="shared" si="17"/>
        <v>0</v>
      </c>
      <c r="T24" s="582">
        <f t="shared" si="18"/>
        <v>0</v>
      </c>
      <c r="U24" s="583"/>
      <c r="V24" s="583"/>
      <c r="W24" s="584"/>
      <c r="X24" s="584"/>
      <c r="Y24" s="584"/>
      <c r="Z24" s="585"/>
      <c r="AB24" s="586"/>
      <c r="AC24" s="585"/>
      <c r="AD24" s="585"/>
      <c r="AE24" s="585"/>
      <c r="AF24" s="585"/>
      <c r="AG24" s="585"/>
    </row>
    <row r="25" spans="1:36" ht="47.25" customHeight="1">
      <c r="A25" s="579">
        <v>9</v>
      </c>
      <c r="B25" s="580" t="s">
        <v>1013</v>
      </c>
      <c r="C25" s="547" t="s">
        <v>1007</v>
      </c>
      <c r="D25" s="547" t="s">
        <v>429</v>
      </c>
      <c r="E25" s="547" t="s">
        <v>891</v>
      </c>
      <c r="F25" s="547" t="s">
        <v>915</v>
      </c>
      <c r="G25" s="606">
        <v>0.18</v>
      </c>
      <c r="H25" s="601" t="s">
        <v>1048</v>
      </c>
      <c r="I25" s="580" t="s">
        <v>976</v>
      </c>
      <c r="J25" s="580">
        <v>198</v>
      </c>
      <c r="K25" s="581"/>
      <c r="L25" s="582" t="str">
        <f t="shared" si="11"/>
        <v>INCLUDED</v>
      </c>
      <c r="M25" s="581"/>
      <c r="N25" s="582" t="str">
        <f t="shared" si="12"/>
        <v>INCLUDED</v>
      </c>
      <c r="O25" s="582">
        <f t="shared" si="13"/>
        <v>0</v>
      </c>
      <c r="P25" s="582" t="str">
        <f t="shared" si="14"/>
        <v>INCLUDED</v>
      </c>
      <c r="Q25" s="582" t="str">
        <f t="shared" si="15"/>
        <v>0</v>
      </c>
      <c r="R25" s="582" t="str">
        <f t="shared" si="16"/>
        <v>0</v>
      </c>
      <c r="S25" s="582">
        <f t="shared" si="17"/>
        <v>0</v>
      </c>
      <c r="T25" s="582">
        <f t="shared" si="18"/>
        <v>0</v>
      </c>
      <c r="U25" s="583"/>
      <c r="V25" s="583"/>
      <c r="W25" s="584"/>
      <c r="X25" s="584"/>
      <c r="Y25" s="584"/>
      <c r="Z25" s="585"/>
      <c r="AB25" s="586"/>
      <c r="AC25" s="585"/>
      <c r="AD25" s="585"/>
      <c r="AE25" s="585"/>
      <c r="AF25" s="585"/>
      <c r="AG25" s="585"/>
    </row>
    <row r="26" spans="1:36" ht="47.25" customHeight="1">
      <c r="A26" s="579">
        <v>10</v>
      </c>
      <c r="B26" s="580" t="s">
        <v>1013</v>
      </c>
      <c r="C26" s="547" t="s">
        <v>1007</v>
      </c>
      <c r="D26" s="547" t="s">
        <v>430</v>
      </c>
      <c r="E26" s="547" t="s">
        <v>891</v>
      </c>
      <c r="F26" s="547" t="s">
        <v>916</v>
      </c>
      <c r="G26" s="606">
        <v>0.18</v>
      </c>
      <c r="H26" s="601" t="s">
        <v>413</v>
      </c>
      <c r="I26" s="580" t="s">
        <v>978</v>
      </c>
      <c r="J26" s="580">
        <v>990</v>
      </c>
      <c r="K26" s="581"/>
      <c r="L26" s="582" t="str">
        <f t="shared" si="11"/>
        <v>INCLUDED</v>
      </c>
      <c r="M26" s="581"/>
      <c r="N26" s="582" t="str">
        <f t="shared" si="12"/>
        <v>INCLUDED</v>
      </c>
      <c r="O26" s="582">
        <f t="shared" si="13"/>
        <v>0</v>
      </c>
      <c r="P26" s="582" t="str">
        <f t="shared" si="14"/>
        <v>INCLUDED</v>
      </c>
      <c r="Q26" s="582" t="str">
        <f t="shared" si="15"/>
        <v>0</v>
      </c>
      <c r="R26" s="582" t="str">
        <f t="shared" si="16"/>
        <v>0</v>
      </c>
      <c r="S26" s="582">
        <f t="shared" si="17"/>
        <v>0</v>
      </c>
      <c r="T26" s="582">
        <f t="shared" si="18"/>
        <v>0</v>
      </c>
      <c r="U26" s="583"/>
      <c r="V26" s="583"/>
      <c r="W26" s="584"/>
      <c r="X26" s="584"/>
      <c r="Y26" s="584"/>
      <c r="Z26" s="585"/>
      <c r="AB26" s="586"/>
      <c r="AC26" s="585"/>
      <c r="AD26" s="585"/>
      <c r="AE26" s="585"/>
      <c r="AF26" s="585"/>
      <c r="AG26" s="585"/>
    </row>
    <row r="27" spans="1:36" ht="47.25" customHeight="1">
      <c r="A27" s="579">
        <v>11</v>
      </c>
      <c r="B27" s="580" t="s">
        <v>1013</v>
      </c>
      <c r="C27" s="547" t="s">
        <v>1007</v>
      </c>
      <c r="D27" s="547" t="s">
        <v>431</v>
      </c>
      <c r="E27" s="547" t="s">
        <v>891</v>
      </c>
      <c r="F27" s="547" t="s">
        <v>917</v>
      </c>
      <c r="G27" s="606">
        <v>0.18</v>
      </c>
      <c r="H27" s="601" t="s">
        <v>1049</v>
      </c>
      <c r="I27" s="580" t="s">
        <v>978</v>
      </c>
      <c r="J27" s="580">
        <v>198</v>
      </c>
      <c r="K27" s="581"/>
      <c r="L27" s="582" t="str">
        <f t="shared" si="11"/>
        <v>INCLUDED</v>
      </c>
      <c r="M27" s="581"/>
      <c r="N27" s="582" t="str">
        <f t="shared" si="12"/>
        <v>INCLUDED</v>
      </c>
      <c r="O27" s="582">
        <f t="shared" si="13"/>
        <v>0</v>
      </c>
      <c r="P27" s="582" t="str">
        <f t="shared" si="14"/>
        <v>INCLUDED</v>
      </c>
      <c r="Q27" s="582" t="str">
        <f t="shared" si="15"/>
        <v>0</v>
      </c>
      <c r="R27" s="582" t="str">
        <f t="shared" si="16"/>
        <v>0</v>
      </c>
      <c r="S27" s="582">
        <f t="shared" si="17"/>
        <v>0</v>
      </c>
      <c r="T27" s="582">
        <f t="shared" si="18"/>
        <v>0</v>
      </c>
      <c r="U27" s="583"/>
      <c r="V27" s="583"/>
      <c r="W27" s="584"/>
      <c r="X27" s="584"/>
      <c r="Y27" s="584"/>
      <c r="Z27" s="585"/>
      <c r="AB27" s="586"/>
      <c r="AC27" s="585"/>
      <c r="AD27" s="585"/>
      <c r="AE27" s="585"/>
      <c r="AF27" s="585"/>
      <c r="AG27" s="585"/>
    </row>
    <row r="28" spans="1:36" ht="47.25" customHeight="1">
      <c r="A28" s="579">
        <v>12</v>
      </c>
      <c r="B28" s="580" t="s">
        <v>1013</v>
      </c>
      <c r="C28" s="547" t="s">
        <v>1007</v>
      </c>
      <c r="D28" s="547" t="s">
        <v>432</v>
      </c>
      <c r="E28" s="547" t="s">
        <v>891</v>
      </c>
      <c r="F28" s="547" t="s">
        <v>918</v>
      </c>
      <c r="G28" s="606">
        <v>0.18</v>
      </c>
      <c r="H28" s="601" t="s">
        <v>1050</v>
      </c>
      <c r="I28" s="580" t="s">
        <v>979</v>
      </c>
      <c r="J28" s="580">
        <v>2904</v>
      </c>
      <c r="K28" s="581"/>
      <c r="L28" s="582" t="str">
        <f t="shared" si="11"/>
        <v>INCLUDED</v>
      </c>
      <c r="M28" s="581"/>
      <c r="N28" s="582" t="str">
        <f t="shared" si="12"/>
        <v>INCLUDED</v>
      </c>
      <c r="O28" s="582">
        <f t="shared" si="13"/>
        <v>0</v>
      </c>
      <c r="P28" s="582" t="str">
        <f t="shared" si="14"/>
        <v>INCLUDED</v>
      </c>
      <c r="Q28" s="582" t="str">
        <f t="shared" si="15"/>
        <v>0</v>
      </c>
      <c r="R28" s="582" t="str">
        <f t="shared" si="16"/>
        <v>0</v>
      </c>
      <c r="S28" s="582">
        <f t="shared" si="17"/>
        <v>0</v>
      </c>
      <c r="T28" s="582">
        <f t="shared" si="18"/>
        <v>0</v>
      </c>
      <c r="U28" s="583"/>
      <c r="V28" s="583"/>
      <c r="W28" s="584"/>
      <c r="X28" s="584"/>
      <c r="Y28" s="584"/>
      <c r="Z28" s="585"/>
      <c r="AB28" s="586"/>
      <c r="AC28" s="585"/>
      <c r="AD28" s="585"/>
      <c r="AE28" s="585"/>
      <c r="AF28" s="585"/>
      <c r="AG28" s="585"/>
    </row>
    <row r="29" spans="1:36" ht="47.25" customHeight="1">
      <c r="A29" s="579">
        <v>13</v>
      </c>
      <c r="B29" s="580" t="s">
        <v>1013</v>
      </c>
      <c r="C29" s="547" t="s">
        <v>1007</v>
      </c>
      <c r="D29" s="547" t="s">
        <v>433</v>
      </c>
      <c r="E29" s="547" t="s">
        <v>891</v>
      </c>
      <c r="F29" s="547" t="s">
        <v>919</v>
      </c>
      <c r="G29" s="606">
        <v>0.18</v>
      </c>
      <c r="H29" s="601" t="s">
        <v>1051</v>
      </c>
      <c r="I29" s="580" t="s">
        <v>976</v>
      </c>
      <c r="J29" s="580">
        <v>198</v>
      </c>
      <c r="K29" s="581"/>
      <c r="L29" s="582" t="str">
        <f t="shared" si="11"/>
        <v>INCLUDED</v>
      </c>
      <c r="M29" s="581"/>
      <c r="N29" s="582" t="str">
        <f t="shared" si="12"/>
        <v>INCLUDED</v>
      </c>
      <c r="O29" s="582">
        <f t="shared" si="13"/>
        <v>0</v>
      </c>
      <c r="P29" s="582" t="str">
        <f t="shared" si="14"/>
        <v>INCLUDED</v>
      </c>
      <c r="Q29" s="582" t="str">
        <f t="shared" si="15"/>
        <v>0</v>
      </c>
      <c r="R29" s="582" t="str">
        <f t="shared" si="16"/>
        <v>0</v>
      </c>
      <c r="S29" s="582">
        <f t="shared" si="17"/>
        <v>0</v>
      </c>
      <c r="T29" s="582">
        <f t="shared" si="18"/>
        <v>0</v>
      </c>
      <c r="U29" s="583"/>
      <c r="V29" s="583"/>
      <c r="W29" s="584"/>
      <c r="X29" s="584"/>
      <c r="Y29" s="584"/>
      <c r="Z29" s="585"/>
      <c r="AB29" s="586"/>
      <c r="AC29" s="585"/>
      <c r="AD29" s="585"/>
      <c r="AE29" s="585"/>
      <c r="AF29" s="585"/>
      <c r="AG29" s="585"/>
    </row>
    <row r="30" spans="1:36" ht="47.25" customHeight="1">
      <c r="A30" s="579">
        <v>14</v>
      </c>
      <c r="B30" s="580" t="s">
        <v>1013</v>
      </c>
      <c r="C30" s="547" t="s">
        <v>1007</v>
      </c>
      <c r="D30" s="547" t="s">
        <v>434</v>
      </c>
      <c r="E30" s="547" t="s">
        <v>891</v>
      </c>
      <c r="F30" s="547" t="s">
        <v>920</v>
      </c>
      <c r="G30" s="606">
        <v>0.18</v>
      </c>
      <c r="H30" s="601" t="s">
        <v>1052</v>
      </c>
      <c r="I30" s="580" t="s">
        <v>218</v>
      </c>
      <c r="J30" s="580">
        <v>198</v>
      </c>
      <c r="K30" s="581"/>
      <c r="L30" s="582" t="str">
        <f t="shared" si="11"/>
        <v>INCLUDED</v>
      </c>
      <c r="M30" s="581"/>
      <c r="N30" s="582" t="str">
        <f t="shared" si="12"/>
        <v>INCLUDED</v>
      </c>
      <c r="O30" s="582">
        <f t="shared" si="13"/>
        <v>0</v>
      </c>
      <c r="P30" s="582" t="str">
        <f t="shared" si="14"/>
        <v>INCLUDED</v>
      </c>
      <c r="Q30" s="582" t="str">
        <f t="shared" si="15"/>
        <v>0</v>
      </c>
      <c r="R30" s="582" t="str">
        <f t="shared" si="16"/>
        <v>0</v>
      </c>
      <c r="S30" s="582">
        <f t="shared" si="17"/>
        <v>0</v>
      </c>
      <c r="T30" s="582">
        <f t="shared" si="18"/>
        <v>0</v>
      </c>
      <c r="U30" s="583"/>
      <c r="V30" s="583"/>
      <c r="W30" s="584"/>
      <c r="X30" s="584"/>
      <c r="Y30" s="584"/>
      <c r="Z30" s="585"/>
      <c r="AB30" s="586"/>
      <c r="AC30" s="585"/>
      <c r="AD30" s="585"/>
      <c r="AE30" s="585"/>
      <c r="AF30" s="585"/>
      <c r="AG30" s="585"/>
    </row>
    <row r="31" spans="1:36" ht="47.25" customHeight="1">
      <c r="A31" s="579">
        <v>15</v>
      </c>
      <c r="B31" s="580" t="s">
        <v>1013</v>
      </c>
      <c r="C31" s="547" t="s">
        <v>1007</v>
      </c>
      <c r="D31" s="547" t="s">
        <v>435</v>
      </c>
      <c r="E31" s="547" t="s">
        <v>891</v>
      </c>
      <c r="F31" s="547" t="s">
        <v>921</v>
      </c>
      <c r="G31" s="606">
        <v>0.18</v>
      </c>
      <c r="H31" s="601" t="s">
        <v>1053</v>
      </c>
      <c r="I31" s="580" t="s">
        <v>976</v>
      </c>
      <c r="J31" s="580">
        <v>198</v>
      </c>
      <c r="K31" s="581"/>
      <c r="L31" s="582" t="str">
        <f t="shared" si="11"/>
        <v>INCLUDED</v>
      </c>
      <c r="M31" s="581"/>
      <c r="N31" s="582" t="str">
        <f t="shared" si="12"/>
        <v>INCLUDED</v>
      </c>
      <c r="O31" s="582">
        <f t="shared" si="13"/>
        <v>0</v>
      </c>
      <c r="P31" s="582" t="str">
        <f t="shared" si="14"/>
        <v>INCLUDED</v>
      </c>
      <c r="Q31" s="582" t="str">
        <f t="shared" si="15"/>
        <v>0</v>
      </c>
      <c r="R31" s="582" t="str">
        <f t="shared" si="16"/>
        <v>0</v>
      </c>
      <c r="S31" s="582">
        <f t="shared" si="17"/>
        <v>0</v>
      </c>
      <c r="T31" s="582">
        <f t="shared" si="18"/>
        <v>0</v>
      </c>
      <c r="U31" s="583"/>
      <c r="V31" s="583"/>
      <c r="W31" s="584"/>
      <c r="X31" s="584"/>
      <c r="Y31" s="584"/>
      <c r="Z31" s="585"/>
      <c r="AB31" s="586"/>
      <c r="AC31" s="585"/>
      <c r="AD31" s="585"/>
      <c r="AE31" s="585"/>
      <c r="AF31" s="585"/>
      <c r="AG31" s="585"/>
    </row>
    <row r="32" spans="1:36" ht="47.25" customHeight="1">
      <c r="A32" s="579">
        <v>16</v>
      </c>
      <c r="B32" s="580" t="s">
        <v>1013</v>
      </c>
      <c r="C32" s="547" t="s">
        <v>1007</v>
      </c>
      <c r="D32" s="547" t="s">
        <v>985</v>
      </c>
      <c r="E32" s="547" t="s">
        <v>891</v>
      </c>
      <c r="F32" s="547" t="s">
        <v>922</v>
      </c>
      <c r="G32" s="606">
        <v>0.18</v>
      </c>
      <c r="H32" s="601" t="s">
        <v>1054</v>
      </c>
      <c r="I32" s="580" t="s">
        <v>976</v>
      </c>
      <c r="J32" s="580">
        <v>66</v>
      </c>
      <c r="K32" s="581"/>
      <c r="L32" s="582" t="str">
        <f t="shared" si="11"/>
        <v>INCLUDED</v>
      </c>
      <c r="M32" s="581"/>
      <c r="N32" s="582" t="str">
        <f t="shared" si="12"/>
        <v>INCLUDED</v>
      </c>
      <c r="O32" s="582">
        <f t="shared" si="13"/>
        <v>0</v>
      </c>
      <c r="P32" s="582" t="str">
        <f t="shared" si="14"/>
        <v>INCLUDED</v>
      </c>
      <c r="Q32" s="582" t="str">
        <f t="shared" si="15"/>
        <v>0</v>
      </c>
      <c r="R32" s="582" t="str">
        <f t="shared" si="16"/>
        <v>0</v>
      </c>
      <c r="S32" s="582">
        <f t="shared" si="17"/>
        <v>0</v>
      </c>
      <c r="T32" s="582">
        <f t="shared" si="18"/>
        <v>0</v>
      </c>
      <c r="U32" s="583"/>
      <c r="V32" s="583"/>
      <c r="W32" s="584"/>
      <c r="X32" s="584"/>
      <c r="Y32" s="584"/>
      <c r="Z32" s="585"/>
      <c r="AB32" s="586"/>
      <c r="AC32" s="585"/>
      <c r="AD32" s="585"/>
      <c r="AE32" s="585"/>
      <c r="AF32" s="585"/>
      <c r="AG32" s="585"/>
    </row>
    <row r="33" spans="1:33" ht="47.25" customHeight="1">
      <c r="A33" s="579">
        <v>17</v>
      </c>
      <c r="B33" s="580" t="s">
        <v>1013</v>
      </c>
      <c r="C33" s="547" t="s">
        <v>1007</v>
      </c>
      <c r="D33" s="547" t="s">
        <v>436</v>
      </c>
      <c r="E33" s="547" t="s">
        <v>892</v>
      </c>
      <c r="F33" s="547" t="s">
        <v>907</v>
      </c>
      <c r="G33" s="606">
        <v>0.18</v>
      </c>
      <c r="H33" s="601" t="s">
        <v>1041</v>
      </c>
      <c r="I33" s="580" t="s">
        <v>976</v>
      </c>
      <c r="J33" s="580">
        <v>190</v>
      </c>
      <c r="K33" s="581"/>
      <c r="L33" s="582" t="str">
        <f t="shared" si="11"/>
        <v>INCLUDED</v>
      </c>
      <c r="M33" s="581"/>
      <c r="N33" s="582" t="str">
        <f t="shared" si="12"/>
        <v>INCLUDED</v>
      </c>
      <c r="O33" s="582">
        <f t="shared" si="13"/>
        <v>0</v>
      </c>
      <c r="P33" s="582" t="str">
        <f t="shared" si="14"/>
        <v>INCLUDED</v>
      </c>
      <c r="Q33" s="582" t="str">
        <f t="shared" si="15"/>
        <v>0</v>
      </c>
      <c r="R33" s="582" t="str">
        <f t="shared" si="16"/>
        <v>0</v>
      </c>
      <c r="S33" s="582">
        <f t="shared" si="17"/>
        <v>0</v>
      </c>
      <c r="T33" s="582">
        <f t="shared" si="18"/>
        <v>0</v>
      </c>
      <c r="U33" s="583"/>
      <c r="V33" s="583"/>
      <c r="W33" s="584"/>
      <c r="X33" s="584"/>
      <c r="Y33" s="584"/>
      <c r="Z33" s="585"/>
      <c r="AB33" s="586"/>
      <c r="AC33" s="585"/>
      <c r="AD33" s="585"/>
      <c r="AE33" s="585"/>
      <c r="AF33" s="585"/>
      <c r="AG33" s="585"/>
    </row>
    <row r="34" spans="1:33" ht="47.25" customHeight="1">
      <c r="A34" s="579">
        <v>18</v>
      </c>
      <c r="B34" s="580" t="s">
        <v>1013</v>
      </c>
      <c r="C34" s="547" t="s">
        <v>1007</v>
      </c>
      <c r="D34" s="547" t="s">
        <v>437</v>
      </c>
      <c r="E34" s="547" t="s">
        <v>892</v>
      </c>
      <c r="F34" s="547" t="s">
        <v>908</v>
      </c>
      <c r="G34" s="606">
        <v>0.18</v>
      </c>
      <c r="H34" s="601" t="s">
        <v>1042</v>
      </c>
      <c r="I34" s="580" t="s">
        <v>977</v>
      </c>
      <c r="J34" s="580">
        <v>28.5</v>
      </c>
      <c r="K34" s="581"/>
      <c r="L34" s="582" t="str">
        <f t="shared" si="11"/>
        <v>INCLUDED</v>
      </c>
      <c r="M34" s="581"/>
      <c r="N34" s="582" t="str">
        <f t="shared" si="12"/>
        <v>INCLUDED</v>
      </c>
      <c r="O34" s="582">
        <f t="shared" si="13"/>
        <v>0</v>
      </c>
      <c r="P34" s="582" t="str">
        <f t="shared" si="14"/>
        <v>INCLUDED</v>
      </c>
      <c r="Q34" s="582" t="str">
        <f t="shared" si="15"/>
        <v>0</v>
      </c>
      <c r="R34" s="582" t="str">
        <f t="shared" si="16"/>
        <v>0</v>
      </c>
      <c r="S34" s="582">
        <f t="shared" si="17"/>
        <v>0</v>
      </c>
      <c r="T34" s="582">
        <f t="shared" si="18"/>
        <v>0</v>
      </c>
      <c r="U34" s="583"/>
      <c r="V34" s="583"/>
      <c r="W34" s="584"/>
      <c r="X34" s="584"/>
      <c r="Y34" s="584"/>
      <c r="Z34" s="585"/>
      <c r="AB34" s="586"/>
      <c r="AC34" s="585"/>
      <c r="AD34" s="585"/>
      <c r="AE34" s="585"/>
      <c r="AF34" s="585"/>
      <c r="AG34" s="585"/>
    </row>
    <row r="35" spans="1:33" ht="47.25" customHeight="1">
      <c r="A35" s="579">
        <v>19</v>
      </c>
      <c r="B35" s="580" t="s">
        <v>1013</v>
      </c>
      <c r="C35" s="547" t="s">
        <v>1007</v>
      </c>
      <c r="D35" s="547" t="s">
        <v>438</v>
      </c>
      <c r="E35" s="547" t="s">
        <v>892</v>
      </c>
      <c r="F35" s="547" t="s">
        <v>909</v>
      </c>
      <c r="G35" s="606">
        <v>0.18</v>
      </c>
      <c r="H35" s="601" t="s">
        <v>1043</v>
      </c>
      <c r="I35" s="580" t="s">
        <v>977</v>
      </c>
      <c r="J35" s="580">
        <v>0.76</v>
      </c>
      <c r="K35" s="581"/>
      <c r="L35" s="582" t="str">
        <f t="shared" si="11"/>
        <v>INCLUDED</v>
      </c>
      <c r="M35" s="581"/>
      <c r="N35" s="582" t="str">
        <f t="shared" si="12"/>
        <v>INCLUDED</v>
      </c>
      <c r="O35" s="582">
        <f t="shared" si="13"/>
        <v>0</v>
      </c>
      <c r="P35" s="582" t="str">
        <f t="shared" si="14"/>
        <v>INCLUDED</v>
      </c>
      <c r="Q35" s="582" t="str">
        <f t="shared" si="15"/>
        <v>0</v>
      </c>
      <c r="R35" s="582" t="str">
        <f t="shared" si="16"/>
        <v>0</v>
      </c>
      <c r="S35" s="582">
        <f t="shared" si="17"/>
        <v>0</v>
      </c>
      <c r="T35" s="582">
        <f t="shared" si="18"/>
        <v>0</v>
      </c>
      <c r="U35" s="583"/>
      <c r="V35" s="583"/>
      <c r="W35" s="584"/>
      <c r="X35" s="584"/>
      <c r="Y35" s="584"/>
      <c r="Z35" s="585"/>
      <c r="AB35" s="586"/>
      <c r="AC35" s="585"/>
      <c r="AD35" s="585"/>
      <c r="AE35" s="585"/>
      <c r="AF35" s="585"/>
      <c r="AG35" s="585"/>
    </row>
    <row r="36" spans="1:33" ht="47.25" customHeight="1">
      <c r="A36" s="579">
        <v>20</v>
      </c>
      <c r="B36" s="580" t="s">
        <v>1013</v>
      </c>
      <c r="C36" s="547" t="s">
        <v>1007</v>
      </c>
      <c r="D36" s="547" t="s">
        <v>439</v>
      </c>
      <c r="E36" s="547" t="s">
        <v>892</v>
      </c>
      <c r="F36" s="547" t="s">
        <v>910</v>
      </c>
      <c r="G36" s="606">
        <v>0.18</v>
      </c>
      <c r="H36" s="601" t="s">
        <v>1044</v>
      </c>
      <c r="I36" s="580" t="s">
        <v>976</v>
      </c>
      <c r="J36" s="580">
        <v>95</v>
      </c>
      <c r="K36" s="581"/>
      <c r="L36" s="582" t="str">
        <f t="shared" si="11"/>
        <v>INCLUDED</v>
      </c>
      <c r="M36" s="581"/>
      <c r="N36" s="582" t="str">
        <f t="shared" si="12"/>
        <v>INCLUDED</v>
      </c>
      <c r="O36" s="582">
        <f t="shared" si="13"/>
        <v>0</v>
      </c>
      <c r="P36" s="582" t="str">
        <f t="shared" si="14"/>
        <v>INCLUDED</v>
      </c>
      <c r="Q36" s="582" t="str">
        <f t="shared" si="15"/>
        <v>0</v>
      </c>
      <c r="R36" s="582" t="str">
        <f t="shared" si="16"/>
        <v>0</v>
      </c>
      <c r="S36" s="582">
        <f t="shared" si="17"/>
        <v>0</v>
      </c>
      <c r="T36" s="582">
        <f t="shared" si="18"/>
        <v>0</v>
      </c>
      <c r="U36" s="583"/>
      <c r="V36" s="583"/>
      <c r="W36" s="584"/>
      <c r="X36" s="584"/>
      <c r="Y36" s="584"/>
      <c r="Z36" s="585"/>
      <c r="AB36" s="586"/>
      <c r="AC36" s="585"/>
      <c r="AD36" s="585"/>
      <c r="AE36" s="585"/>
      <c r="AF36" s="585"/>
      <c r="AG36" s="585"/>
    </row>
    <row r="37" spans="1:33" ht="47.25" customHeight="1">
      <c r="A37" s="579">
        <v>21</v>
      </c>
      <c r="B37" s="580" t="s">
        <v>1013</v>
      </c>
      <c r="C37" s="547" t="s">
        <v>1007</v>
      </c>
      <c r="D37" s="547" t="s">
        <v>440</v>
      </c>
      <c r="E37" s="547" t="s">
        <v>892</v>
      </c>
      <c r="F37" s="547" t="s">
        <v>911</v>
      </c>
      <c r="G37" s="606">
        <v>0.18</v>
      </c>
      <c r="H37" s="601" t="s">
        <v>411</v>
      </c>
      <c r="I37" s="580" t="s">
        <v>976</v>
      </c>
      <c r="J37" s="580">
        <v>95</v>
      </c>
      <c r="K37" s="581"/>
      <c r="L37" s="582" t="str">
        <f t="shared" si="11"/>
        <v>INCLUDED</v>
      </c>
      <c r="M37" s="581"/>
      <c r="N37" s="582" t="str">
        <f t="shared" si="12"/>
        <v>INCLUDED</v>
      </c>
      <c r="O37" s="582">
        <f t="shared" si="13"/>
        <v>0</v>
      </c>
      <c r="P37" s="582" t="str">
        <f t="shared" si="14"/>
        <v>INCLUDED</v>
      </c>
      <c r="Q37" s="582" t="str">
        <f t="shared" si="15"/>
        <v>0</v>
      </c>
      <c r="R37" s="582" t="str">
        <f t="shared" si="16"/>
        <v>0</v>
      </c>
      <c r="S37" s="582">
        <f t="shared" si="17"/>
        <v>0</v>
      </c>
      <c r="T37" s="582">
        <f t="shared" si="18"/>
        <v>0</v>
      </c>
      <c r="U37" s="583"/>
      <c r="V37" s="583"/>
      <c r="W37" s="584"/>
      <c r="X37" s="584"/>
      <c r="Y37" s="584"/>
      <c r="Z37" s="585"/>
      <c r="AB37" s="586"/>
      <c r="AC37" s="585"/>
      <c r="AD37" s="585"/>
      <c r="AE37" s="585"/>
      <c r="AF37" s="585"/>
      <c r="AG37" s="585"/>
    </row>
    <row r="38" spans="1:33" ht="47.25" customHeight="1">
      <c r="A38" s="579">
        <v>22</v>
      </c>
      <c r="B38" s="580" t="s">
        <v>1013</v>
      </c>
      <c r="C38" s="547" t="s">
        <v>1007</v>
      </c>
      <c r="D38" s="547" t="s">
        <v>441</v>
      </c>
      <c r="E38" s="547" t="s">
        <v>892</v>
      </c>
      <c r="F38" s="547" t="s">
        <v>912</v>
      </c>
      <c r="G38" s="606">
        <v>0.18</v>
      </c>
      <c r="H38" s="601" t="s">
        <v>1045</v>
      </c>
      <c r="I38" s="580" t="s">
        <v>976</v>
      </c>
      <c r="J38" s="580">
        <v>570</v>
      </c>
      <c r="K38" s="581"/>
      <c r="L38" s="582" t="str">
        <f t="shared" si="11"/>
        <v>INCLUDED</v>
      </c>
      <c r="M38" s="581"/>
      <c r="N38" s="582" t="str">
        <f t="shared" si="12"/>
        <v>INCLUDED</v>
      </c>
      <c r="O38" s="582">
        <f t="shared" si="13"/>
        <v>0</v>
      </c>
      <c r="P38" s="582" t="str">
        <f t="shared" si="14"/>
        <v>INCLUDED</v>
      </c>
      <c r="Q38" s="582" t="str">
        <f t="shared" si="15"/>
        <v>0</v>
      </c>
      <c r="R38" s="582" t="str">
        <f t="shared" si="16"/>
        <v>0</v>
      </c>
      <c r="S38" s="582">
        <f t="shared" si="17"/>
        <v>0</v>
      </c>
      <c r="T38" s="582">
        <f t="shared" si="18"/>
        <v>0</v>
      </c>
      <c r="U38" s="583"/>
      <c r="V38" s="583"/>
      <c r="W38" s="584"/>
      <c r="X38" s="584"/>
      <c r="Y38" s="584"/>
      <c r="Z38" s="585"/>
      <c r="AB38" s="586"/>
      <c r="AC38" s="585"/>
      <c r="AD38" s="585"/>
      <c r="AE38" s="585"/>
      <c r="AF38" s="585"/>
      <c r="AG38" s="585"/>
    </row>
    <row r="39" spans="1:33" ht="47.25" customHeight="1">
      <c r="A39" s="579">
        <v>23</v>
      </c>
      <c r="B39" s="580" t="s">
        <v>1013</v>
      </c>
      <c r="C39" s="547" t="s">
        <v>1007</v>
      </c>
      <c r="D39" s="547" t="s">
        <v>442</v>
      </c>
      <c r="E39" s="547" t="s">
        <v>892</v>
      </c>
      <c r="F39" s="547" t="s">
        <v>923</v>
      </c>
      <c r="G39" s="606">
        <v>0.18</v>
      </c>
      <c r="H39" s="601" t="s">
        <v>1055</v>
      </c>
      <c r="I39" s="580" t="s">
        <v>976</v>
      </c>
      <c r="J39" s="580">
        <v>95</v>
      </c>
      <c r="K39" s="581"/>
      <c r="L39" s="582" t="str">
        <f t="shared" si="11"/>
        <v>INCLUDED</v>
      </c>
      <c r="M39" s="581"/>
      <c r="N39" s="582" t="str">
        <f t="shared" si="12"/>
        <v>INCLUDED</v>
      </c>
      <c r="O39" s="582">
        <f t="shared" si="13"/>
        <v>0</v>
      </c>
      <c r="P39" s="582" t="str">
        <f t="shared" si="14"/>
        <v>INCLUDED</v>
      </c>
      <c r="Q39" s="582" t="str">
        <f t="shared" si="15"/>
        <v>0</v>
      </c>
      <c r="R39" s="582" t="str">
        <f t="shared" si="16"/>
        <v>0</v>
      </c>
      <c r="S39" s="582">
        <f t="shared" si="17"/>
        <v>0</v>
      </c>
      <c r="T39" s="582">
        <f t="shared" si="18"/>
        <v>0</v>
      </c>
      <c r="U39" s="583"/>
      <c r="V39" s="583"/>
      <c r="W39" s="584"/>
      <c r="X39" s="584"/>
      <c r="Y39" s="584"/>
      <c r="Z39" s="585"/>
      <c r="AB39" s="586"/>
      <c r="AC39" s="585"/>
      <c r="AD39" s="585"/>
      <c r="AE39" s="585"/>
      <c r="AF39" s="585"/>
      <c r="AG39" s="585"/>
    </row>
    <row r="40" spans="1:33" ht="47.25" customHeight="1">
      <c r="A40" s="579">
        <v>24</v>
      </c>
      <c r="B40" s="580" t="s">
        <v>1013</v>
      </c>
      <c r="C40" s="547" t="s">
        <v>1007</v>
      </c>
      <c r="D40" s="547" t="s">
        <v>443</v>
      </c>
      <c r="E40" s="547" t="s">
        <v>892</v>
      </c>
      <c r="F40" s="547" t="s">
        <v>914</v>
      </c>
      <c r="G40" s="606">
        <v>0.18</v>
      </c>
      <c r="H40" s="601" t="s">
        <v>1047</v>
      </c>
      <c r="I40" s="580" t="s">
        <v>976</v>
      </c>
      <c r="J40" s="580">
        <v>285</v>
      </c>
      <c r="K40" s="581"/>
      <c r="L40" s="582" t="str">
        <f t="shared" si="11"/>
        <v>INCLUDED</v>
      </c>
      <c r="M40" s="581"/>
      <c r="N40" s="582" t="str">
        <f t="shared" si="12"/>
        <v>INCLUDED</v>
      </c>
      <c r="O40" s="582">
        <f t="shared" si="13"/>
        <v>0</v>
      </c>
      <c r="P40" s="582" t="str">
        <f t="shared" si="14"/>
        <v>INCLUDED</v>
      </c>
      <c r="Q40" s="582" t="str">
        <f t="shared" si="15"/>
        <v>0</v>
      </c>
      <c r="R40" s="582" t="str">
        <f t="shared" si="16"/>
        <v>0</v>
      </c>
      <c r="S40" s="582">
        <f t="shared" si="17"/>
        <v>0</v>
      </c>
      <c r="T40" s="582">
        <f t="shared" si="18"/>
        <v>0</v>
      </c>
      <c r="U40" s="583"/>
      <c r="V40" s="583"/>
      <c r="W40" s="584"/>
      <c r="X40" s="584"/>
      <c r="Y40" s="584"/>
      <c r="Z40" s="585"/>
      <c r="AB40" s="586"/>
      <c r="AC40" s="585"/>
      <c r="AD40" s="585"/>
      <c r="AE40" s="585"/>
      <c r="AF40" s="585"/>
      <c r="AG40" s="585"/>
    </row>
    <row r="41" spans="1:33" ht="47.25" customHeight="1">
      <c r="A41" s="579">
        <v>25</v>
      </c>
      <c r="B41" s="580" t="s">
        <v>1013</v>
      </c>
      <c r="C41" s="547" t="s">
        <v>1007</v>
      </c>
      <c r="D41" s="547" t="s">
        <v>444</v>
      </c>
      <c r="E41" s="547" t="s">
        <v>892</v>
      </c>
      <c r="F41" s="547" t="s">
        <v>915</v>
      </c>
      <c r="G41" s="606">
        <v>0.18</v>
      </c>
      <c r="H41" s="601" t="s">
        <v>1048</v>
      </c>
      <c r="I41" s="580" t="s">
        <v>976</v>
      </c>
      <c r="J41" s="580">
        <v>285</v>
      </c>
      <c r="K41" s="581"/>
      <c r="L41" s="582" t="str">
        <f t="shared" si="11"/>
        <v>INCLUDED</v>
      </c>
      <c r="M41" s="581"/>
      <c r="N41" s="582" t="str">
        <f t="shared" si="12"/>
        <v>INCLUDED</v>
      </c>
      <c r="O41" s="582">
        <f t="shared" si="13"/>
        <v>0</v>
      </c>
      <c r="P41" s="582" t="str">
        <f t="shared" si="14"/>
        <v>INCLUDED</v>
      </c>
      <c r="Q41" s="582" t="str">
        <f t="shared" si="15"/>
        <v>0</v>
      </c>
      <c r="R41" s="582" t="str">
        <f t="shared" si="16"/>
        <v>0</v>
      </c>
      <c r="S41" s="582">
        <f t="shared" si="17"/>
        <v>0</v>
      </c>
      <c r="T41" s="582">
        <f t="shared" si="18"/>
        <v>0</v>
      </c>
      <c r="U41" s="583"/>
      <c r="V41" s="583"/>
      <c r="W41" s="584"/>
      <c r="X41" s="584"/>
      <c r="Y41" s="584"/>
      <c r="Z41" s="585"/>
      <c r="AB41" s="586"/>
      <c r="AC41" s="585"/>
      <c r="AD41" s="585"/>
      <c r="AE41" s="585"/>
      <c r="AF41" s="585"/>
      <c r="AG41" s="585"/>
    </row>
    <row r="42" spans="1:33" ht="47.25" customHeight="1">
      <c r="A42" s="579">
        <v>26</v>
      </c>
      <c r="B42" s="580" t="s">
        <v>1013</v>
      </c>
      <c r="C42" s="547" t="s">
        <v>1007</v>
      </c>
      <c r="D42" s="547" t="s">
        <v>445</v>
      </c>
      <c r="E42" s="547" t="s">
        <v>892</v>
      </c>
      <c r="F42" s="547" t="s">
        <v>916</v>
      </c>
      <c r="G42" s="606">
        <v>0.18</v>
      </c>
      <c r="H42" s="601" t="s">
        <v>413</v>
      </c>
      <c r="I42" s="580" t="s">
        <v>978</v>
      </c>
      <c r="J42" s="580">
        <v>1425</v>
      </c>
      <c r="K42" s="581"/>
      <c r="L42" s="582" t="str">
        <f t="shared" si="11"/>
        <v>INCLUDED</v>
      </c>
      <c r="M42" s="581"/>
      <c r="N42" s="582" t="str">
        <f t="shared" si="12"/>
        <v>INCLUDED</v>
      </c>
      <c r="O42" s="582">
        <f t="shared" si="13"/>
        <v>0</v>
      </c>
      <c r="P42" s="582" t="str">
        <f t="shared" si="14"/>
        <v>INCLUDED</v>
      </c>
      <c r="Q42" s="582" t="str">
        <f t="shared" si="15"/>
        <v>0</v>
      </c>
      <c r="R42" s="582" t="str">
        <f t="shared" si="16"/>
        <v>0</v>
      </c>
      <c r="S42" s="582">
        <f t="shared" si="17"/>
        <v>0</v>
      </c>
      <c r="T42" s="582">
        <f t="shared" si="18"/>
        <v>0</v>
      </c>
      <c r="U42" s="583"/>
      <c r="V42" s="583"/>
      <c r="W42" s="584"/>
      <c r="X42" s="584"/>
      <c r="Y42" s="584"/>
      <c r="Z42" s="585"/>
      <c r="AB42" s="586"/>
      <c r="AC42" s="585"/>
      <c r="AD42" s="585"/>
      <c r="AE42" s="585"/>
      <c r="AF42" s="585"/>
      <c r="AG42" s="585"/>
    </row>
    <row r="43" spans="1:33" ht="47.25" customHeight="1">
      <c r="A43" s="579">
        <v>27</v>
      </c>
      <c r="B43" s="580" t="s">
        <v>1013</v>
      </c>
      <c r="C43" s="547" t="s">
        <v>1007</v>
      </c>
      <c r="D43" s="547" t="s">
        <v>446</v>
      </c>
      <c r="E43" s="547" t="s">
        <v>892</v>
      </c>
      <c r="F43" s="547" t="s">
        <v>917</v>
      </c>
      <c r="G43" s="606">
        <v>0.18</v>
      </c>
      <c r="H43" s="601" t="s">
        <v>1049</v>
      </c>
      <c r="I43" s="580" t="s">
        <v>978</v>
      </c>
      <c r="J43" s="580">
        <v>285</v>
      </c>
      <c r="K43" s="581"/>
      <c r="L43" s="582" t="str">
        <f t="shared" si="11"/>
        <v>INCLUDED</v>
      </c>
      <c r="M43" s="581"/>
      <c r="N43" s="582" t="str">
        <f t="shared" si="12"/>
        <v>INCLUDED</v>
      </c>
      <c r="O43" s="582">
        <f t="shared" si="13"/>
        <v>0</v>
      </c>
      <c r="P43" s="582" t="str">
        <f t="shared" si="14"/>
        <v>INCLUDED</v>
      </c>
      <c r="Q43" s="582" t="str">
        <f t="shared" si="15"/>
        <v>0</v>
      </c>
      <c r="R43" s="582" t="str">
        <f t="shared" si="16"/>
        <v>0</v>
      </c>
      <c r="S43" s="582">
        <f t="shared" si="17"/>
        <v>0</v>
      </c>
      <c r="T43" s="582">
        <f t="shared" si="18"/>
        <v>0</v>
      </c>
      <c r="U43" s="583"/>
      <c r="V43" s="583"/>
      <c r="W43" s="584"/>
      <c r="X43" s="584"/>
      <c r="Y43" s="584"/>
      <c r="Z43" s="585"/>
      <c r="AB43" s="586"/>
      <c r="AC43" s="585"/>
      <c r="AD43" s="585"/>
      <c r="AE43" s="585"/>
      <c r="AF43" s="585"/>
      <c r="AG43" s="585"/>
    </row>
    <row r="44" spans="1:33" ht="47.25" customHeight="1">
      <c r="A44" s="579">
        <v>28</v>
      </c>
      <c r="B44" s="580" t="s">
        <v>1013</v>
      </c>
      <c r="C44" s="547" t="s">
        <v>1007</v>
      </c>
      <c r="D44" s="547" t="s">
        <v>447</v>
      </c>
      <c r="E44" s="547" t="s">
        <v>892</v>
      </c>
      <c r="F44" s="547" t="s">
        <v>924</v>
      </c>
      <c r="G44" s="606">
        <v>0.18</v>
      </c>
      <c r="H44" s="601" t="s">
        <v>1056</v>
      </c>
      <c r="I44" s="580" t="s">
        <v>979</v>
      </c>
      <c r="J44" s="580">
        <v>4180</v>
      </c>
      <c r="K44" s="581"/>
      <c r="L44" s="582" t="str">
        <f t="shared" si="11"/>
        <v>INCLUDED</v>
      </c>
      <c r="M44" s="581"/>
      <c r="N44" s="582" t="str">
        <f t="shared" si="12"/>
        <v>INCLUDED</v>
      </c>
      <c r="O44" s="582">
        <f t="shared" si="13"/>
        <v>0</v>
      </c>
      <c r="P44" s="582" t="str">
        <f t="shared" si="14"/>
        <v>INCLUDED</v>
      </c>
      <c r="Q44" s="582" t="str">
        <f t="shared" si="15"/>
        <v>0</v>
      </c>
      <c r="R44" s="582" t="str">
        <f t="shared" si="16"/>
        <v>0</v>
      </c>
      <c r="S44" s="582">
        <f t="shared" si="17"/>
        <v>0</v>
      </c>
      <c r="T44" s="582">
        <f t="shared" si="18"/>
        <v>0</v>
      </c>
      <c r="U44" s="583"/>
      <c r="V44" s="583"/>
      <c r="W44" s="584"/>
      <c r="X44" s="584"/>
      <c r="Y44" s="584"/>
      <c r="Z44" s="585"/>
      <c r="AB44" s="586"/>
      <c r="AC44" s="585"/>
      <c r="AD44" s="585"/>
      <c r="AE44" s="585"/>
      <c r="AF44" s="585"/>
      <c r="AG44" s="585"/>
    </row>
    <row r="45" spans="1:33" ht="47.25" customHeight="1">
      <c r="A45" s="579">
        <v>29</v>
      </c>
      <c r="B45" s="580" t="s">
        <v>1013</v>
      </c>
      <c r="C45" s="547" t="s">
        <v>1007</v>
      </c>
      <c r="D45" s="547" t="s">
        <v>448</v>
      </c>
      <c r="E45" s="547" t="s">
        <v>892</v>
      </c>
      <c r="F45" s="547" t="s">
        <v>919</v>
      </c>
      <c r="G45" s="606">
        <v>0.18</v>
      </c>
      <c r="H45" s="601" t="s">
        <v>1051</v>
      </c>
      <c r="I45" s="580" t="s">
        <v>976</v>
      </c>
      <c r="J45" s="580">
        <v>285</v>
      </c>
      <c r="K45" s="581"/>
      <c r="L45" s="582" t="str">
        <f t="shared" si="11"/>
        <v>INCLUDED</v>
      </c>
      <c r="M45" s="581"/>
      <c r="N45" s="582" t="str">
        <f t="shared" si="12"/>
        <v>INCLUDED</v>
      </c>
      <c r="O45" s="582">
        <f t="shared" si="13"/>
        <v>0</v>
      </c>
      <c r="P45" s="582" t="str">
        <f t="shared" si="14"/>
        <v>INCLUDED</v>
      </c>
      <c r="Q45" s="582" t="str">
        <f t="shared" si="15"/>
        <v>0</v>
      </c>
      <c r="R45" s="582" t="str">
        <f t="shared" si="16"/>
        <v>0</v>
      </c>
      <c r="S45" s="582">
        <f t="shared" si="17"/>
        <v>0</v>
      </c>
      <c r="T45" s="582">
        <f t="shared" si="18"/>
        <v>0</v>
      </c>
      <c r="U45" s="583"/>
      <c r="V45" s="583"/>
      <c r="W45" s="584"/>
      <c r="X45" s="584"/>
      <c r="Y45" s="584"/>
      <c r="Z45" s="585"/>
      <c r="AB45" s="586"/>
      <c r="AC45" s="585"/>
      <c r="AD45" s="585"/>
      <c r="AE45" s="585"/>
      <c r="AF45" s="585"/>
      <c r="AG45" s="585"/>
    </row>
    <row r="46" spans="1:33" ht="47.25" customHeight="1">
      <c r="A46" s="579">
        <v>30</v>
      </c>
      <c r="B46" s="580" t="s">
        <v>1013</v>
      </c>
      <c r="C46" s="547" t="s">
        <v>1007</v>
      </c>
      <c r="D46" s="547" t="s">
        <v>449</v>
      </c>
      <c r="E46" s="547" t="s">
        <v>892</v>
      </c>
      <c r="F46" s="547" t="s">
        <v>920</v>
      </c>
      <c r="G46" s="606">
        <v>0.18</v>
      </c>
      <c r="H46" s="601" t="s">
        <v>1052</v>
      </c>
      <c r="I46" s="580" t="s">
        <v>218</v>
      </c>
      <c r="J46" s="580">
        <v>285</v>
      </c>
      <c r="K46" s="581"/>
      <c r="L46" s="582" t="str">
        <f t="shared" si="11"/>
        <v>INCLUDED</v>
      </c>
      <c r="M46" s="581"/>
      <c r="N46" s="582" t="str">
        <f t="shared" si="12"/>
        <v>INCLUDED</v>
      </c>
      <c r="O46" s="582">
        <f t="shared" si="13"/>
        <v>0</v>
      </c>
      <c r="P46" s="582" t="str">
        <f t="shared" si="14"/>
        <v>INCLUDED</v>
      </c>
      <c r="Q46" s="582" t="str">
        <f t="shared" si="15"/>
        <v>0</v>
      </c>
      <c r="R46" s="582" t="str">
        <f t="shared" si="16"/>
        <v>0</v>
      </c>
      <c r="S46" s="582">
        <f t="shared" si="17"/>
        <v>0</v>
      </c>
      <c r="T46" s="582">
        <f t="shared" si="18"/>
        <v>0</v>
      </c>
      <c r="U46" s="583"/>
      <c r="V46" s="583"/>
      <c r="W46" s="584"/>
      <c r="X46" s="584"/>
      <c r="Y46" s="584"/>
      <c r="Z46" s="585"/>
      <c r="AB46" s="586"/>
      <c r="AC46" s="585"/>
      <c r="AD46" s="585"/>
      <c r="AE46" s="585"/>
      <c r="AF46" s="585"/>
      <c r="AG46" s="585"/>
    </row>
    <row r="47" spans="1:33" ht="47.25" customHeight="1">
      <c r="A47" s="579">
        <v>31</v>
      </c>
      <c r="B47" s="580" t="s">
        <v>1013</v>
      </c>
      <c r="C47" s="547" t="s">
        <v>1007</v>
      </c>
      <c r="D47" s="547" t="s">
        <v>450</v>
      </c>
      <c r="E47" s="547" t="s">
        <v>892</v>
      </c>
      <c r="F47" s="547" t="s">
        <v>921</v>
      </c>
      <c r="G47" s="606">
        <v>0.18</v>
      </c>
      <c r="H47" s="601" t="s">
        <v>1053</v>
      </c>
      <c r="I47" s="580" t="s">
        <v>976</v>
      </c>
      <c r="J47" s="580">
        <v>285</v>
      </c>
      <c r="K47" s="581"/>
      <c r="L47" s="582" t="str">
        <f t="shared" si="11"/>
        <v>INCLUDED</v>
      </c>
      <c r="M47" s="581"/>
      <c r="N47" s="582" t="str">
        <f t="shared" si="12"/>
        <v>INCLUDED</v>
      </c>
      <c r="O47" s="582">
        <f t="shared" si="13"/>
        <v>0</v>
      </c>
      <c r="P47" s="582" t="str">
        <f t="shared" si="14"/>
        <v>INCLUDED</v>
      </c>
      <c r="Q47" s="582" t="str">
        <f t="shared" si="15"/>
        <v>0</v>
      </c>
      <c r="R47" s="582" t="str">
        <f t="shared" si="16"/>
        <v>0</v>
      </c>
      <c r="S47" s="582">
        <f t="shared" si="17"/>
        <v>0</v>
      </c>
      <c r="T47" s="582">
        <f t="shared" si="18"/>
        <v>0</v>
      </c>
      <c r="U47" s="583"/>
      <c r="V47" s="583"/>
      <c r="W47" s="584"/>
      <c r="X47" s="584"/>
      <c r="Y47" s="584"/>
      <c r="Z47" s="585"/>
      <c r="AB47" s="586"/>
      <c r="AC47" s="585"/>
      <c r="AD47" s="585"/>
      <c r="AE47" s="585"/>
      <c r="AF47" s="585"/>
      <c r="AG47" s="585"/>
    </row>
    <row r="48" spans="1:33" ht="47.25" customHeight="1">
      <c r="A48" s="579">
        <v>32</v>
      </c>
      <c r="B48" s="580" t="s">
        <v>1013</v>
      </c>
      <c r="C48" s="547" t="s">
        <v>1008</v>
      </c>
      <c r="D48" s="547" t="s">
        <v>686</v>
      </c>
      <c r="E48" s="547" t="s">
        <v>892</v>
      </c>
      <c r="F48" s="547" t="s">
        <v>925</v>
      </c>
      <c r="G48" s="606">
        <v>0.18</v>
      </c>
      <c r="H48" s="601" t="s">
        <v>1057</v>
      </c>
      <c r="I48" s="580" t="s">
        <v>976</v>
      </c>
      <c r="J48" s="580">
        <v>95</v>
      </c>
      <c r="K48" s="581"/>
      <c r="L48" s="582" t="str">
        <f t="shared" si="11"/>
        <v>INCLUDED</v>
      </c>
      <c r="M48" s="581"/>
      <c r="N48" s="582" t="str">
        <f t="shared" si="12"/>
        <v>INCLUDED</v>
      </c>
      <c r="O48" s="582">
        <f t="shared" si="13"/>
        <v>0</v>
      </c>
      <c r="P48" s="582" t="str">
        <f t="shared" si="14"/>
        <v>INCLUDED</v>
      </c>
      <c r="Q48" s="582" t="str">
        <f t="shared" si="15"/>
        <v>0</v>
      </c>
      <c r="R48" s="582" t="str">
        <f t="shared" si="16"/>
        <v>0</v>
      </c>
      <c r="S48" s="582">
        <f t="shared" si="17"/>
        <v>0</v>
      </c>
      <c r="T48" s="582">
        <f t="shared" si="18"/>
        <v>0</v>
      </c>
      <c r="U48" s="583"/>
      <c r="V48" s="583"/>
      <c r="W48" s="584"/>
      <c r="X48" s="584"/>
      <c r="Y48" s="584"/>
      <c r="Z48" s="585"/>
      <c r="AB48" s="586"/>
      <c r="AC48" s="585"/>
      <c r="AD48" s="585"/>
      <c r="AE48" s="585"/>
      <c r="AF48" s="585"/>
      <c r="AG48" s="585"/>
    </row>
    <row r="49" spans="1:33" ht="47.25" customHeight="1">
      <c r="A49" s="579">
        <v>33</v>
      </c>
      <c r="B49" s="580" t="s">
        <v>1013</v>
      </c>
      <c r="C49" s="547" t="s">
        <v>1007</v>
      </c>
      <c r="D49" s="547" t="s">
        <v>451</v>
      </c>
      <c r="E49" s="547" t="s">
        <v>893</v>
      </c>
      <c r="F49" s="547" t="s">
        <v>907</v>
      </c>
      <c r="G49" s="606">
        <v>0.18</v>
      </c>
      <c r="H49" s="601" t="s">
        <v>1041</v>
      </c>
      <c r="I49" s="580" t="s">
        <v>976</v>
      </c>
      <c r="J49" s="580">
        <v>134</v>
      </c>
      <c r="K49" s="581"/>
      <c r="L49" s="582" t="str">
        <f t="shared" si="11"/>
        <v>INCLUDED</v>
      </c>
      <c r="M49" s="581"/>
      <c r="N49" s="582" t="str">
        <f t="shared" si="12"/>
        <v>INCLUDED</v>
      </c>
      <c r="O49" s="582">
        <f t="shared" si="13"/>
        <v>0</v>
      </c>
      <c r="P49" s="582" t="str">
        <f t="shared" si="14"/>
        <v>INCLUDED</v>
      </c>
      <c r="Q49" s="582" t="str">
        <f t="shared" si="15"/>
        <v>0</v>
      </c>
      <c r="R49" s="582" t="str">
        <f t="shared" si="16"/>
        <v>0</v>
      </c>
      <c r="S49" s="582">
        <f t="shared" si="17"/>
        <v>0</v>
      </c>
      <c r="T49" s="582">
        <f t="shared" si="18"/>
        <v>0</v>
      </c>
      <c r="U49" s="583"/>
      <c r="V49" s="583"/>
      <c r="W49" s="584"/>
      <c r="X49" s="584"/>
      <c r="Y49" s="584"/>
      <c r="Z49" s="585"/>
      <c r="AB49" s="586"/>
      <c r="AC49" s="585"/>
      <c r="AD49" s="585"/>
      <c r="AE49" s="585"/>
      <c r="AF49" s="585"/>
      <c r="AG49" s="585"/>
    </row>
    <row r="50" spans="1:33" ht="47.25" customHeight="1">
      <c r="A50" s="579">
        <v>34</v>
      </c>
      <c r="B50" s="580" t="s">
        <v>1013</v>
      </c>
      <c r="C50" s="547" t="s">
        <v>1007</v>
      </c>
      <c r="D50" s="547" t="s">
        <v>452</v>
      </c>
      <c r="E50" s="547" t="s">
        <v>893</v>
      </c>
      <c r="F50" s="547" t="s">
        <v>908</v>
      </c>
      <c r="G50" s="606">
        <v>0.18</v>
      </c>
      <c r="H50" s="601" t="s">
        <v>1042</v>
      </c>
      <c r="I50" s="580" t="s">
        <v>977</v>
      </c>
      <c r="J50" s="580">
        <v>20.100000000000001</v>
      </c>
      <c r="K50" s="581"/>
      <c r="L50" s="582" t="str">
        <f t="shared" si="11"/>
        <v>INCLUDED</v>
      </c>
      <c r="M50" s="581"/>
      <c r="N50" s="582" t="str">
        <f t="shared" si="12"/>
        <v>INCLUDED</v>
      </c>
      <c r="O50" s="582">
        <f t="shared" si="13"/>
        <v>0</v>
      </c>
      <c r="P50" s="582" t="str">
        <f t="shared" si="14"/>
        <v>INCLUDED</v>
      </c>
      <c r="Q50" s="582" t="str">
        <f t="shared" si="15"/>
        <v>0</v>
      </c>
      <c r="R50" s="582" t="str">
        <f t="shared" si="16"/>
        <v>0</v>
      </c>
      <c r="S50" s="582">
        <f t="shared" si="17"/>
        <v>0</v>
      </c>
      <c r="T50" s="582">
        <f t="shared" si="18"/>
        <v>0</v>
      </c>
      <c r="U50" s="583"/>
      <c r="V50" s="583"/>
      <c r="W50" s="584"/>
      <c r="X50" s="584"/>
      <c r="Y50" s="584"/>
      <c r="Z50" s="585"/>
      <c r="AB50" s="586"/>
      <c r="AC50" s="585"/>
      <c r="AD50" s="585"/>
      <c r="AE50" s="585"/>
      <c r="AF50" s="585"/>
      <c r="AG50" s="585"/>
    </row>
    <row r="51" spans="1:33" ht="47.25" customHeight="1">
      <c r="A51" s="579">
        <v>35</v>
      </c>
      <c r="B51" s="580" t="s">
        <v>1013</v>
      </c>
      <c r="C51" s="547" t="s">
        <v>1007</v>
      </c>
      <c r="D51" s="547" t="s">
        <v>453</v>
      </c>
      <c r="E51" s="547" t="s">
        <v>893</v>
      </c>
      <c r="F51" s="547" t="s">
        <v>909</v>
      </c>
      <c r="G51" s="606">
        <v>0.18</v>
      </c>
      <c r="H51" s="601" t="s">
        <v>1043</v>
      </c>
      <c r="I51" s="580" t="s">
        <v>977</v>
      </c>
      <c r="J51" s="580">
        <v>0.54</v>
      </c>
      <c r="K51" s="581"/>
      <c r="L51" s="582" t="str">
        <f t="shared" si="11"/>
        <v>INCLUDED</v>
      </c>
      <c r="M51" s="581"/>
      <c r="N51" s="582" t="str">
        <f t="shared" si="12"/>
        <v>INCLUDED</v>
      </c>
      <c r="O51" s="582">
        <f t="shared" si="13"/>
        <v>0</v>
      </c>
      <c r="P51" s="582" t="str">
        <f t="shared" si="14"/>
        <v>INCLUDED</v>
      </c>
      <c r="Q51" s="582" t="str">
        <f t="shared" si="15"/>
        <v>0</v>
      </c>
      <c r="R51" s="582" t="str">
        <f t="shared" si="16"/>
        <v>0</v>
      </c>
      <c r="S51" s="582">
        <f t="shared" si="17"/>
        <v>0</v>
      </c>
      <c r="T51" s="582">
        <f t="shared" si="18"/>
        <v>0</v>
      </c>
      <c r="U51" s="583"/>
      <c r="V51" s="583"/>
      <c r="W51" s="584"/>
      <c r="X51" s="584"/>
      <c r="Y51" s="584"/>
      <c r="Z51" s="585"/>
      <c r="AB51" s="586"/>
      <c r="AC51" s="585"/>
      <c r="AD51" s="585"/>
      <c r="AE51" s="585"/>
      <c r="AF51" s="585"/>
      <c r="AG51" s="585"/>
    </row>
    <row r="52" spans="1:33" ht="47.25" customHeight="1">
      <c r="A52" s="579">
        <v>36</v>
      </c>
      <c r="B52" s="580" t="s">
        <v>1013</v>
      </c>
      <c r="C52" s="547" t="s">
        <v>1007</v>
      </c>
      <c r="D52" s="547" t="s">
        <v>454</v>
      </c>
      <c r="E52" s="547" t="s">
        <v>893</v>
      </c>
      <c r="F52" s="547" t="s">
        <v>910</v>
      </c>
      <c r="G52" s="606">
        <v>0.18</v>
      </c>
      <c r="H52" s="601" t="s">
        <v>1044</v>
      </c>
      <c r="I52" s="580" t="s">
        <v>976</v>
      </c>
      <c r="J52" s="580">
        <v>67</v>
      </c>
      <c r="K52" s="581"/>
      <c r="L52" s="582" t="str">
        <f t="shared" si="11"/>
        <v>INCLUDED</v>
      </c>
      <c r="M52" s="581"/>
      <c r="N52" s="582" t="str">
        <f t="shared" si="12"/>
        <v>INCLUDED</v>
      </c>
      <c r="O52" s="582">
        <f t="shared" si="13"/>
        <v>0</v>
      </c>
      <c r="P52" s="582" t="str">
        <f t="shared" si="14"/>
        <v>INCLUDED</v>
      </c>
      <c r="Q52" s="582" t="str">
        <f t="shared" si="15"/>
        <v>0</v>
      </c>
      <c r="R52" s="582" t="str">
        <f t="shared" si="16"/>
        <v>0</v>
      </c>
      <c r="S52" s="582">
        <f t="shared" si="17"/>
        <v>0</v>
      </c>
      <c r="T52" s="582">
        <f t="shared" si="18"/>
        <v>0</v>
      </c>
      <c r="U52" s="583"/>
      <c r="V52" s="583"/>
      <c r="W52" s="584"/>
      <c r="X52" s="584"/>
      <c r="Y52" s="584"/>
      <c r="Z52" s="585"/>
      <c r="AB52" s="586"/>
      <c r="AC52" s="585"/>
      <c r="AD52" s="585"/>
      <c r="AE52" s="585"/>
      <c r="AF52" s="585"/>
      <c r="AG52" s="585"/>
    </row>
    <row r="53" spans="1:33" ht="47.25" customHeight="1">
      <c r="A53" s="579">
        <v>37</v>
      </c>
      <c r="B53" s="580" t="s">
        <v>1013</v>
      </c>
      <c r="C53" s="547" t="s">
        <v>1007</v>
      </c>
      <c r="D53" s="547" t="s">
        <v>455</v>
      </c>
      <c r="E53" s="547" t="s">
        <v>893</v>
      </c>
      <c r="F53" s="547" t="s">
        <v>911</v>
      </c>
      <c r="G53" s="606">
        <v>0.18</v>
      </c>
      <c r="H53" s="601" t="s">
        <v>411</v>
      </c>
      <c r="I53" s="580" t="s">
        <v>976</v>
      </c>
      <c r="J53" s="580">
        <v>67</v>
      </c>
      <c r="K53" s="581"/>
      <c r="L53" s="582" t="str">
        <f t="shared" si="11"/>
        <v>INCLUDED</v>
      </c>
      <c r="M53" s="581"/>
      <c r="N53" s="582" t="str">
        <f t="shared" si="12"/>
        <v>INCLUDED</v>
      </c>
      <c r="O53" s="582">
        <f t="shared" si="13"/>
        <v>0</v>
      </c>
      <c r="P53" s="582" t="str">
        <f t="shared" si="14"/>
        <v>INCLUDED</v>
      </c>
      <c r="Q53" s="582" t="str">
        <f t="shared" si="15"/>
        <v>0</v>
      </c>
      <c r="R53" s="582" t="str">
        <f t="shared" si="16"/>
        <v>0</v>
      </c>
      <c r="S53" s="582">
        <f t="shared" si="17"/>
        <v>0</v>
      </c>
      <c r="T53" s="582">
        <f t="shared" si="18"/>
        <v>0</v>
      </c>
      <c r="U53" s="583"/>
      <c r="V53" s="583"/>
      <c r="W53" s="584"/>
      <c r="X53" s="584"/>
      <c r="Y53" s="584"/>
      <c r="Z53" s="585"/>
      <c r="AB53" s="586"/>
      <c r="AC53" s="585"/>
      <c r="AD53" s="585"/>
      <c r="AE53" s="585"/>
      <c r="AF53" s="585"/>
      <c r="AG53" s="585"/>
    </row>
    <row r="54" spans="1:33" ht="47.25" customHeight="1">
      <c r="A54" s="579">
        <v>38</v>
      </c>
      <c r="B54" s="580" t="s">
        <v>1013</v>
      </c>
      <c r="C54" s="547" t="s">
        <v>1007</v>
      </c>
      <c r="D54" s="547" t="s">
        <v>456</v>
      </c>
      <c r="E54" s="547" t="s">
        <v>893</v>
      </c>
      <c r="F54" s="547" t="s">
        <v>912</v>
      </c>
      <c r="G54" s="606">
        <v>0.18</v>
      </c>
      <c r="H54" s="601" t="s">
        <v>1045</v>
      </c>
      <c r="I54" s="580" t="s">
        <v>976</v>
      </c>
      <c r="J54" s="580">
        <v>402</v>
      </c>
      <c r="K54" s="581"/>
      <c r="L54" s="582" t="str">
        <f t="shared" si="11"/>
        <v>INCLUDED</v>
      </c>
      <c r="M54" s="581"/>
      <c r="N54" s="582" t="str">
        <f t="shared" si="12"/>
        <v>INCLUDED</v>
      </c>
      <c r="O54" s="582">
        <f t="shared" si="13"/>
        <v>0</v>
      </c>
      <c r="P54" s="582" t="str">
        <f t="shared" si="14"/>
        <v>INCLUDED</v>
      </c>
      <c r="Q54" s="582" t="str">
        <f t="shared" si="15"/>
        <v>0</v>
      </c>
      <c r="R54" s="582" t="str">
        <f t="shared" si="16"/>
        <v>0</v>
      </c>
      <c r="S54" s="582">
        <f t="shared" si="17"/>
        <v>0</v>
      </c>
      <c r="T54" s="582">
        <f t="shared" si="18"/>
        <v>0</v>
      </c>
      <c r="U54" s="583"/>
      <c r="V54" s="583"/>
      <c r="W54" s="584"/>
      <c r="X54" s="584"/>
      <c r="Y54" s="584"/>
      <c r="Z54" s="585"/>
      <c r="AB54" s="586"/>
      <c r="AC54" s="585"/>
      <c r="AD54" s="585"/>
      <c r="AE54" s="585"/>
      <c r="AF54" s="585"/>
      <c r="AG54" s="585"/>
    </row>
    <row r="55" spans="1:33" ht="47.25" customHeight="1">
      <c r="A55" s="579">
        <v>39</v>
      </c>
      <c r="B55" s="580" t="s">
        <v>1013</v>
      </c>
      <c r="C55" s="547" t="s">
        <v>1007</v>
      </c>
      <c r="D55" s="547" t="s">
        <v>457</v>
      </c>
      <c r="E55" s="547" t="s">
        <v>893</v>
      </c>
      <c r="F55" s="547" t="s">
        <v>926</v>
      </c>
      <c r="G55" s="606">
        <v>0.18</v>
      </c>
      <c r="H55" s="601" t="s">
        <v>1058</v>
      </c>
      <c r="I55" s="580" t="s">
        <v>976</v>
      </c>
      <c r="J55" s="580">
        <v>67</v>
      </c>
      <c r="K55" s="581"/>
      <c r="L55" s="582" t="str">
        <f t="shared" si="11"/>
        <v>INCLUDED</v>
      </c>
      <c r="M55" s="581"/>
      <c r="N55" s="582" t="str">
        <f t="shared" si="12"/>
        <v>INCLUDED</v>
      </c>
      <c r="O55" s="582">
        <f t="shared" si="13"/>
        <v>0</v>
      </c>
      <c r="P55" s="582" t="str">
        <f t="shared" si="14"/>
        <v>INCLUDED</v>
      </c>
      <c r="Q55" s="582" t="str">
        <f t="shared" si="15"/>
        <v>0</v>
      </c>
      <c r="R55" s="582" t="str">
        <f t="shared" si="16"/>
        <v>0</v>
      </c>
      <c r="S55" s="582">
        <f t="shared" si="17"/>
        <v>0</v>
      </c>
      <c r="T55" s="582">
        <f t="shared" si="18"/>
        <v>0</v>
      </c>
      <c r="U55" s="583"/>
      <c r="V55" s="583"/>
      <c r="W55" s="584"/>
      <c r="X55" s="584"/>
      <c r="Y55" s="584"/>
      <c r="Z55" s="585"/>
      <c r="AB55" s="586"/>
      <c r="AC55" s="585"/>
      <c r="AD55" s="585"/>
      <c r="AE55" s="585"/>
      <c r="AF55" s="585"/>
      <c r="AG55" s="585"/>
    </row>
    <row r="56" spans="1:33" ht="47.25" customHeight="1">
      <c r="A56" s="579">
        <v>40</v>
      </c>
      <c r="B56" s="580" t="s">
        <v>1013</v>
      </c>
      <c r="C56" s="547" t="s">
        <v>1007</v>
      </c>
      <c r="D56" s="547" t="s">
        <v>458</v>
      </c>
      <c r="E56" s="547" t="s">
        <v>893</v>
      </c>
      <c r="F56" s="547" t="s">
        <v>914</v>
      </c>
      <c r="G56" s="606">
        <v>0.18</v>
      </c>
      <c r="H56" s="601" t="s">
        <v>1047</v>
      </c>
      <c r="I56" s="580" t="s">
        <v>976</v>
      </c>
      <c r="J56" s="580">
        <v>201</v>
      </c>
      <c r="K56" s="581"/>
      <c r="L56" s="582" t="str">
        <f t="shared" si="11"/>
        <v>INCLUDED</v>
      </c>
      <c r="M56" s="581"/>
      <c r="N56" s="582" t="str">
        <f t="shared" si="12"/>
        <v>INCLUDED</v>
      </c>
      <c r="O56" s="582">
        <f t="shared" si="13"/>
        <v>0</v>
      </c>
      <c r="P56" s="582" t="str">
        <f t="shared" si="14"/>
        <v>INCLUDED</v>
      </c>
      <c r="Q56" s="582" t="str">
        <f t="shared" si="15"/>
        <v>0</v>
      </c>
      <c r="R56" s="582" t="str">
        <f t="shared" si="16"/>
        <v>0</v>
      </c>
      <c r="S56" s="582">
        <f t="shared" si="17"/>
        <v>0</v>
      </c>
      <c r="T56" s="582">
        <f t="shared" si="18"/>
        <v>0</v>
      </c>
      <c r="U56" s="583"/>
      <c r="V56" s="583"/>
      <c r="W56" s="584"/>
      <c r="X56" s="584"/>
      <c r="Y56" s="584"/>
      <c r="Z56" s="585"/>
      <c r="AB56" s="586"/>
      <c r="AC56" s="585"/>
      <c r="AD56" s="585"/>
      <c r="AE56" s="585"/>
      <c r="AF56" s="585"/>
      <c r="AG56" s="585"/>
    </row>
    <row r="57" spans="1:33" ht="47.25" customHeight="1">
      <c r="A57" s="579">
        <v>41</v>
      </c>
      <c r="B57" s="580" t="s">
        <v>1013</v>
      </c>
      <c r="C57" s="547" t="s">
        <v>1007</v>
      </c>
      <c r="D57" s="547" t="s">
        <v>459</v>
      </c>
      <c r="E57" s="547" t="s">
        <v>893</v>
      </c>
      <c r="F57" s="547" t="s">
        <v>915</v>
      </c>
      <c r="G57" s="606">
        <v>0.18</v>
      </c>
      <c r="H57" s="601" t="s">
        <v>1048</v>
      </c>
      <c r="I57" s="580" t="s">
        <v>976</v>
      </c>
      <c r="J57" s="580">
        <v>201</v>
      </c>
      <c r="K57" s="581"/>
      <c r="L57" s="582" t="str">
        <f t="shared" si="11"/>
        <v>INCLUDED</v>
      </c>
      <c r="M57" s="581"/>
      <c r="N57" s="582" t="str">
        <f t="shared" si="12"/>
        <v>INCLUDED</v>
      </c>
      <c r="O57" s="582">
        <f t="shared" si="13"/>
        <v>0</v>
      </c>
      <c r="P57" s="582" t="str">
        <f t="shared" si="14"/>
        <v>INCLUDED</v>
      </c>
      <c r="Q57" s="582" t="str">
        <f t="shared" si="15"/>
        <v>0</v>
      </c>
      <c r="R57" s="582" t="str">
        <f t="shared" si="16"/>
        <v>0</v>
      </c>
      <c r="S57" s="582">
        <f t="shared" si="17"/>
        <v>0</v>
      </c>
      <c r="T57" s="582">
        <f t="shared" si="18"/>
        <v>0</v>
      </c>
      <c r="U57" s="583"/>
      <c r="V57" s="583"/>
      <c r="W57" s="584"/>
      <c r="X57" s="584"/>
      <c r="Y57" s="584"/>
      <c r="Z57" s="585"/>
      <c r="AB57" s="586"/>
      <c r="AC57" s="585"/>
      <c r="AD57" s="585"/>
      <c r="AE57" s="585"/>
      <c r="AF57" s="585"/>
      <c r="AG57" s="585"/>
    </row>
    <row r="58" spans="1:33" ht="47.25" customHeight="1">
      <c r="A58" s="579">
        <v>42</v>
      </c>
      <c r="B58" s="580" t="s">
        <v>1013</v>
      </c>
      <c r="C58" s="547" t="s">
        <v>1007</v>
      </c>
      <c r="D58" s="547" t="s">
        <v>460</v>
      </c>
      <c r="E58" s="547" t="s">
        <v>893</v>
      </c>
      <c r="F58" s="547" t="s">
        <v>916</v>
      </c>
      <c r="G58" s="606">
        <v>0.18</v>
      </c>
      <c r="H58" s="601" t="s">
        <v>413</v>
      </c>
      <c r="I58" s="580" t="s">
        <v>978</v>
      </c>
      <c r="J58" s="580">
        <v>1005</v>
      </c>
      <c r="K58" s="581"/>
      <c r="L58" s="582" t="str">
        <f t="shared" si="11"/>
        <v>INCLUDED</v>
      </c>
      <c r="M58" s="581"/>
      <c r="N58" s="582" t="str">
        <f t="shared" si="12"/>
        <v>INCLUDED</v>
      </c>
      <c r="O58" s="582">
        <f t="shared" si="13"/>
        <v>0</v>
      </c>
      <c r="P58" s="582" t="str">
        <f t="shared" si="14"/>
        <v>INCLUDED</v>
      </c>
      <c r="Q58" s="582" t="str">
        <f t="shared" si="15"/>
        <v>0</v>
      </c>
      <c r="R58" s="582" t="str">
        <f t="shared" si="16"/>
        <v>0</v>
      </c>
      <c r="S58" s="582">
        <f t="shared" si="17"/>
        <v>0</v>
      </c>
      <c r="T58" s="582">
        <f t="shared" si="18"/>
        <v>0</v>
      </c>
      <c r="U58" s="583"/>
      <c r="V58" s="583"/>
      <c r="W58" s="584"/>
      <c r="X58" s="584"/>
      <c r="Y58" s="584"/>
      <c r="Z58" s="585"/>
      <c r="AB58" s="586"/>
      <c r="AC58" s="585"/>
      <c r="AD58" s="585"/>
      <c r="AE58" s="585"/>
      <c r="AF58" s="585"/>
      <c r="AG58" s="585"/>
    </row>
    <row r="59" spans="1:33" ht="47.25" customHeight="1">
      <c r="A59" s="579">
        <v>43</v>
      </c>
      <c r="B59" s="580" t="s">
        <v>1013</v>
      </c>
      <c r="C59" s="547" t="s">
        <v>1007</v>
      </c>
      <c r="D59" s="547" t="s">
        <v>461</v>
      </c>
      <c r="E59" s="547" t="s">
        <v>893</v>
      </c>
      <c r="F59" s="547" t="s">
        <v>917</v>
      </c>
      <c r="G59" s="606">
        <v>0.18</v>
      </c>
      <c r="H59" s="601" t="s">
        <v>1049</v>
      </c>
      <c r="I59" s="580" t="s">
        <v>978</v>
      </c>
      <c r="J59" s="580">
        <v>201</v>
      </c>
      <c r="K59" s="581"/>
      <c r="L59" s="582" t="str">
        <f t="shared" si="11"/>
        <v>INCLUDED</v>
      </c>
      <c r="M59" s="581"/>
      <c r="N59" s="582" t="str">
        <f t="shared" si="12"/>
        <v>INCLUDED</v>
      </c>
      <c r="O59" s="582">
        <f t="shared" si="13"/>
        <v>0</v>
      </c>
      <c r="P59" s="582" t="str">
        <f t="shared" si="14"/>
        <v>INCLUDED</v>
      </c>
      <c r="Q59" s="582" t="str">
        <f t="shared" si="15"/>
        <v>0</v>
      </c>
      <c r="R59" s="582" t="str">
        <f t="shared" si="16"/>
        <v>0</v>
      </c>
      <c r="S59" s="582">
        <f t="shared" si="17"/>
        <v>0</v>
      </c>
      <c r="T59" s="582">
        <f t="shared" si="18"/>
        <v>0</v>
      </c>
      <c r="U59" s="583"/>
      <c r="V59" s="583"/>
      <c r="W59" s="584"/>
      <c r="X59" s="584"/>
      <c r="Y59" s="584"/>
      <c r="Z59" s="585"/>
      <c r="AB59" s="586"/>
      <c r="AC59" s="585"/>
      <c r="AD59" s="585"/>
      <c r="AE59" s="585"/>
      <c r="AF59" s="585"/>
      <c r="AG59" s="585"/>
    </row>
    <row r="60" spans="1:33" ht="47.25" customHeight="1">
      <c r="A60" s="579">
        <v>44</v>
      </c>
      <c r="B60" s="580" t="s">
        <v>1013</v>
      </c>
      <c r="C60" s="547" t="s">
        <v>1007</v>
      </c>
      <c r="D60" s="547" t="s">
        <v>462</v>
      </c>
      <c r="E60" s="547" t="s">
        <v>893</v>
      </c>
      <c r="F60" s="547" t="s">
        <v>927</v>
      </c>
      <c r="G60" s="606">
        <v>0.18</v>
      </c>
      <c r="H60" s="601" t="s">
        <v>1059</v>
      </c>
      <c r="I60" s="580" t="s">
        <v>979</v>
      </c>
      <c r="J60" s="580">
        <v>2948</v>
      </c>
      <c r="K60" s="581"/>
      <c r="L60" s="582" t="str">
        <f t="shared" si="11"/>
        <v>INCLUDED</v>
      </c>
      <c r="M60" s="581"/>
      <c r="N60" s="582" t="str">
        <f t="shared" si="12"/>
        <v>INCLUDED</v>
      </c>
      <c r="O60" s="582">
        <f t="shared" si="13"/>
        <v>0</v>
      </c>
      <c r="P60" s="582" t="str">
        <f t="shared" si="14"/>
        <v>INCLUDED</v>
      </c>
      <c r="Q60" s="582" t="str">
        <f t="shared" si="15"/>
        <v>0</v>
      </c>
      <c r="R60" s="582" t="str">
        <f t="shared" si="16"/>
        <v>0</v>
      </c>
      <c r="S60" s="582">
        <f t="shared" si="17"/>
        <v>0</v>
      </c>
      <c r="T60" s="582">
        <f t="shared" si="18"/>
        <v>0</v>
      </c>
      <c r="U60" s="583"/>
      <c r="V60" s="583"/>
      <c r="W60" s="584"/>
      <c r="X60" s="584"/>
      <c r="Y60" s="584"/>
      <c r="Z60" s="585"/>
      <c r="AB60" s="586"/>
      <c r="AC60" s="585"/>
      <c r="AD60" s="585"/>
      <c r="AE60" s="585"/>
      <c r="AF60" s="585"/>
      <c r="AG60" s="585"/>
    </row>
    <row r="61" spans="1:33" ht="47.25" customHeight="1">
      <c r="A61" s="579">
        <v>45</v>
      </c>
      <c r="B61" s="580" t="s">
        <v>1013</v>
      </c>
      <c r="C61" s="547" t="s">
        <v>1007</v>
      </c>
      <c r="D61" s="547" t="s">
        <v>463</v>
      </c>
      <c r="E61" s="547" t="s">
        <v>893</v>
      </c>
      <c r="F61" s="547" t="s">
        <v>919</v>
      </c>
      <c r="G61" s="606">
        <v>0.18</v>
      </c>
      <c r="H61" s="601" t="s">
        <v>1051</v>
      </c>
      <c r="I61" s="580" t="s">
        <v>976</v>
      </c>
      <c r="J61" s="580">
        <v>201</v>
      </c>
      <c r="K61" s="581"/>
      <c r="L61" s="582" t="str">
        <f t="shared" si="11"/>
        <v>INCLUDED</v>
      </c>
      <c r="M61" s="581"/>
      <c r="N61" s="582" t="str">
        <f t="shared" si="12"/>
        <v>INCLUDED</v>
      </c>
      <c r="O61" s="582">
        <f t="shared" si="13"/>
        <v>0</v>
      </c>
      <c r="P61" s="582" t="str">
        <f t="shared" si="14"/>
        <v>INCLUDED</v>
      </c>
      <c r="Q61" s="582" t="str">
        <f t="shared" si="15"/>
        <v>0</v>
      </c>
      <c r="R61" s="582" t="str">
        <f t="shared" si="16"/>
        <v>0</v>
      </c>
      <c r="S61" s="582">
        <f t="shared" si="17"/>
        <v>0</v>
      </c>
      <c r="T61" s="582">
        <f t="shared" si="18"/>
        <v>0</v>
      </c>
      <c r="U61" s="583"/>
      <c r="V61" s="583"/>
      <c r="W61" s="584"/>
      <c r="X61" s="584"/>
      <c r="Y61" s="584"/>
      <c r="Z61" s="585"/>
      <c r="AB61" s="586"/>
      <c r="AC61" s="585"/>
      <c r="AD61" s="585"/>
      <c r="AE61" s="585"/>
      <c r="AF61" s="585"/>
      <c r="AG61" s="585"/>
    </row>
    <row r="62" spans="1:33" ht="47.25" customHeight="1">
      <c r="A62" s="579">
        <v>46</v>
      </c>
      <c r="B62" s="580" t="s">
        <v>1013</v>
      </c>
      <c r="C62" s="547" t="s">
        <v>1007</v>
      </c>
      <c r="D62" s="547" t="s">
        <v>464</v>
      </c>
      <c r="E62" s="547" t="s">
        <v>893</v>
      </c>
      <c r="F62" s="547" t="s">
        <v>920</v>
      </c>
      <c r="G62" s="606">
        <v>0.18</v>
      </c>
      <c r="H62" s="601" t="s">
        <v>1052</v>
      </c>
      <c r="I62" s="580" t="s">
        <v>218</v>
      </c>
      <c r="J62" s="580">
        <v>201</v>
      </c>
      <c r="K62" s="581"/>
      <c r="L62" s="582" t="str">
        <f t="shared" si="11"/>
        <v>INCLUDED</v>
      </c>
      <c r="M62" s="581"/>
      <c r="N62" s="582" t="str">
        <f t="shared" si="12"/>
        <v>INCLUDED</v>
      </c>
      <c r="O62" s="582">
        <f t="shared" si="13"/>
        <v>0</v>
      </c>
      <c r="P62" s="582" t="str">
        <f t="shared" si="14"/>
        <v>INCLUDED</v>
      </c>
      <c r="Q62" s="582" t="str">
        <f t="shared" si="15"/>
        <v>0</v>
      </c>
      <c r="R62" s="582" t="str">
        <f t="shared" si="16"/>
        <v>0</v>
      </c>
      <c r="S62" s="582">
        <f t="shared" si="17"/>
        <v>0</v>
      </c>
      <c r="T62" s="582">
        <f t="shared" si="18"/>
        <v>0</v>
      </c>
      <c r="U62" s="583"/>
      <c r="V62" s="583"/>
      <c r="W62" s="584"/>
      <c r="X62" s="584"/>
      <c r="Y62" s="584"/>
      <c r="Z62" s="585"/>
      <c r="AB62" s="586"/>
      <c r="AC62" s="585"/>
      <c r="AD62" s="585"/>
      <c r="AE62" s="585"/>
      <c r="AF62" s="585"/>
      <c r="AG62" s="585"/>
    </row>
    <row r="63" spans="1:33" ht="47.25" customHeight="1">
      <c r="A63" s="579">
        <v>47</v>
      </c>
      <c r="B63" s="580" t="s">
        <v>1013</v>
      </c>
      <c r="C63" s="547" t="s">
        <v>1007</v>
      </c>
      <c r="D63" s="547" t="s">
        <v>465</v>
      </c>
      <c r="E63" s="547" t="s">
        <v>893</v>
      </c>
      <c r="F63" s="547" t="s">
        <v>921</v>
      </c>
      <c r="G63" s="606">
        <v>0.18</v>
      </c>
      <c r="H63" s="601" t="s">
        <v>1053</v>
      </c>
      <c r="I63" s="580" t="s">
        <v>976</v>
      </c>
      <c r="J63" s="580">
        <v>201</v>
      </c>
      <c r="K63" s="581"/>
      <c r="L63" s="582" t="str">
        <f t="shared" si="11"/>
        <v>INCLUDED</v>
      </c>
      <c r="M63" s="581"/>
      <c r="N63" s="582" t="str">
        <f t="shared" si="12"/>
        <v>INCLUDED</v>
      </c>
      <c r="O63" s="582">
        <f t="shared" si="13"/>
        <v>0</v>
      </c>
      <c r="P63" s="582" t="str">
        <f t="shared" si="14"/>
        <v>INCLUDED</v>
      </c>
      <c r="Q63" s="582" t="str">
        <f t="shared" si="15"/>
        <v>0</v>
      </c>
      <c r="R63" s="582" t="str">
        <f t="shared" si="16"/>
        <v>0</v>
      </c>
      <c r="S63" s="582">
        <f t="shared" si="17"/>
        <v>0</v>
      </c>
      <c r="T63" s="582">
        <f t="shared" si="18"/>
        <v>0</v>
      </c>
      <c r="U63" s="583"/>
      <c r="V63" s="583"/>
      <c r="W63" s="584"/>
      <c r="X63" s="584"/>
      <c r="Y63" s="584"/>
      <c r="Z63" s="585"/>
      <c r="AB63" s="586"/>
      <c r="AC63" s="585"/>
      <c r="AD63" s="585"/>
      <c r="AE63" s="585"/>
      <c r="AF63" s="585"/>
      <c r="AG63" s="585"/>
    </row>
    <row r="64" spans="1:33" ht="47.25" customHeight="1">
      <c r="A64" s="579">
        <v>48</v>
      </c>
      <c r="B64" s="580" t="s">
        <v>1013</v>
      </c>
      <c r="C64" s="547" t="s">
        <v>1007</v>
      </c>
      <c r="D64" s="547" t="s">
        <v>986</v>
      </c>
      <c r="E64" s="547" t="s">
        <v>893</v>
      </c>
      <c r="F64" s="547" t="s">
        <v>928</v>
      </c>
      <c r="G64" s="606">
        <v>0.18</v>
      </c>
      <c r="H64" s="601" t="s">
        <v>1060</v>
      </c>
      <c r="I64" s="580" t="s">
        <v>976</v>
      </c>
      <c r="J64" s="580">
        <v>67</v>
      </c>
      <c r="K64" s="581"/>
      <c r="L64" s="582" t="str">
        <f t="shared" si="11"/>
        <v>INCLUDED</v>
      </c>
      <c r="M64" s="581"/>
      <c r="N64" s="582" t="str">
        <f t="shared" si="12"/>
        <v>INCLUDED</v>
      </c>
      <c r="O64" s="582">
        <f t="shared" si="13"/>
        <v>0</v>
      </c>
      <c r="P64" s="582" t="str">
        <f t="shared" si="14"/>
        <v>INCLUDED</v>
      </c>
      <c r="Q64" s="582" t="str">
        <f t="shared" si="15"/>
        <v>0</v>
      </c>
      <c r="R64" s="582" t="str">
        <f t="shared" si="16"/>
        <v>0</v>
      </c>
      <c r="S64" s="582">
        <f t="shared" si="17"/>
        <v>0</v>
      </c>
      <c r="T64" s="582">
        <f t="shared" si="18"/>
        <v>0</v>
      </c>
      <c r="U64" s="583"/>
      <c r="V64" s="583"/>
      <c r="W64" s="584"/>
      <c r="X64" s="584"/>
      <c r="Y64" s="584"/>
      <c r="Z64" s="585"/>
      <c r="AB64" s="586"/>
      <c r="AC64" s="585"/>
      <c r="AD64" s="585"/>
      <c r="AE64" s="585"/>
      <c r="AF64" s="585"/>
      <c r="AG64" s="585"/>
    </row>
    <row r="65" spans="1:33" ht="47.25" customHeight="1">
      <c r="A65" s="579">
        <v>49</v>
      </c>
      <c r="B65" s="580" t="s">
        <v>1013</v>
      </c>
      <c r="C65" s="547" t="s">
        <v>1007</v>
      </c>
      <c r="D65" s="547" t="s">
        <v>466</v>
      </c>
      <c r="E65" s="547" t="s">
        <v>894</v>
      </c>
      <c r="F65" s="547" t="s">
        <v>929</v>
      </c>
      <c r="G65" s="606">
        <v>0.18</v>
      </c>
      <c r="H65" s="601" t="s">
        <v>1061</v>
      </c>
      <c r="I65" s="580" t="s">
        <v>980</v>
      </c>
      <c r="J65" s="580">
        <v>483.38</v>
      </c>
      <c r="K65" s="581"/>
      <c r="L65" s="582" t="str">
        <f t="shared" si="11"/>
        <v>INCLUDED</v>
      </c>
      <c r="M65" s="581"/>
      <c r="N65" s="582" t="str">
        <f t="shared" si="12"/>
        <v>INCLUDED</v>
      </c>
      <c r="O65" s="582">
        <f t="shared" si="13"/>
        <v>0</v>
      </c>
      <c r="P65" s="582" t="str">
        <f t="shared" si="14"/>
        <v>INCLUDED</v>
      </c>
      <c r="Q65" s="582" t="str">
        <f t="shared" si="15"/>
        <v>0</v>
      </c>
      <c r="R65" s="582" t="str">
        <f t="shared" si="16"/>
        <v>0</v>
      </c>
      <c r="S65" s="582">
        <f t="shared" si="17"/>
        <v>0</v>
      </c>
      <c r="T65" s="582">
        <f t="shared" si="18"/>
        <v>0</v>
      </c>
      <c r="U65" s="583"/>
      <c r="V65" s="583"/>
      <c r="W65" s="584"/>
      <c r="X65" s="584"/>
      <c r="Y65" s="584"/>
      <c r="Z65" s="585"/>
      <c r="AB65" s="586"/>
      <c r="AC65" s="585"/>
      <c r="AD65" s="585"/>
      <c r="AE65" s="585"/>
      <c r="AF65" s="585"/>
      <c r="AG65" s="585"/>
    </row>
    <row r="66" spans="1:33" ht="47.25" customHeight="1">
      <c r="A66" s="579">
        <v>50</v>
      </c>
      <c r="B66" s="580" t="s">
        <v>1013</v>
      </c>
      <c r="C66" s="547" t="s">
        <v>1007</v>
      </c>
      <c r="D66" s="547" t="s">
        <v>467</v>
      </c>
      <c r="E66" s="547" t="s">
        <v>894</v>
      </c>
      <c r="F66" s="547" t="s">
        <v>930</v>
      </c>
      <c r="G66" s="606">
        <v>0.18</v>
      </c>
      <c r="H66" s="601" t="s">
        <v>1062</v>
      </c>
      <c r="I66" s="580" t="s">
        <v>976</v>
      </c>
      <c r="J66" s="580">
        <v>1841</v>
      </c>
      <c r="K66" s="581"/>
      <c r="L66" s="582" t="str">
        <f t="shared" si="11"/>
        <v>INCLUDED</v>
      </c>
      <c r="M66" s="581"/>
      <c r="N66" s="582" t="str">
        <f t="shared" si="12"/>
        <v>INCLUDED</v>
      </c>
      <c r="O66" s="582">
        <f t="shared" si="13"/>
        <v>0</v>
      </c>
      <c r="P66" s="582" t="str">
        <f t="shared" si="14"/>
        <v>INCLUDED</v>
      </c>
      <c r="Q66" s="582" t="str">
        <f t="shared" si="15"/>
        <v>0</v>
      </c>
      <c r="R66" s="582" t="str">
        <f t="shared" si="16"/>
        <v>0</v>
      </c>
      <c r="S66" s="582">
        <f t="shared" si="17"/>
        <v>0</v>
      </c>
      <c r="T66" s="582">
        <f t="shared" si="18"/>
        <v>0</v>
      </c>
      <c r="U66" s="583"/>
      <c r="V66" s="583"/>
      <c r="W66" s="584"/>
      <c r="X66" s="584"/>
      <c r="Y66" s="584"/>
      <c r="Z66" s="585"/>
      <c r="AB66" s="586"/>
      <c r="AC66" s="585"/>
      <c r="AD66" s="585"/>
      <c r="AE66" s="585"/>
      <c r="AF66" s="585"/>
      <c r="AG66" s="585"/>
    </row>
    <row r="67" spans="1:33" ht="47.25" customHeight="1">
      <c r="A67" s="579">
        <v>51</v>
      </c>
      <c r="B67" s="580" t="s">
        <v>1013</v>
      </c>
      <c r="C67" s="547" t="s">
        <v>1007</v>
      </c>
      <c r="D67" s="547" t="s">
        <v>468</v>
      </c>
      <c r="E67" s="547" t="s">
        <v>894</v>
      </c>
      <c r="F67" s="547" t="s">
        <v>931</v>
      </c>
      <c r="G67" s="606">
        <v>0.18</v>
      </c>
      <c r="H67" s="601" t="s">
        <v>1063</v>
      </c>
      <c r="I67" s="580" t="s">
        <v>981</v>
      </c>
      <c r="J67" s="580">
        <v>9207</v>
      </c>
      <c r="K67" s="581"/>
      <c r="L67" s="582" t="str">
        <f t="shared" si="11"/>
        <v>INCLUDED</v>
      </c>
      <c r="M67" s="581"/>
      <c r="N67" s="582" t="str">
        <f t="shared" si="12"/>
        <v>INCLUDED</v>
      </c>
      <c r="O67" s="582">
        <f t="shared" si="13"/>
        <v>0</v>
      </c>
      <c r="P67" s="582" t="str">
        <f t="shared" si="14"/>
        <v>INCLUDED</v>
      </c>
      <c r="Q67" s="582" t="str">
        <f t="shared" si="15"/>
        <v>0</v>
      </c>
      <c r="R67" s="582" t="str">
        <f t="shared" si="16"/>
        <v>0</v>
      </c>
      <c r="S67" s="582">
        <f t="shared" si="17"/>
        <v>0</v>
      </c>
      <c r="T67" s="582">
        <f t="shared" si="18"/>
        <v>0</v>
      </c>
      <c r="U67" s="583"/>
      <c r="V67" s="583"/>
      <c r="W67" s="584"/>
      <c r="X67" s="584"/>
      <c r="Y67" s="584"/>
      <c r="Z67" s="585"/>
      <c r="AB67" s="586"/>
      <c r="AC67" s="585"/>
      <c r="AD67" s="585"/>
      <c r="AE67" s="585"/>
      <c r="AF67" s="585"/>
      <c r="AG67" s="585"/>
    </row>
    <row r="68" spans="1:33" ht="47.25" customHeight="1">
      <c r="A68" s="579">
        <v>52</v>
      </c>
      <c r="B68" s="580" t="s">
        <v>1013</v>
      </c>
      <c r="C68" s="547" t="s">
        <v>1007</v>
      </c>
      <c r="D68" s="547" t="s">
        <v>469</v>
      </c>
      <c r="E68" s="547" t="s">
        <v>894</v>
      </c>
      <c r="F68" s="547" t="s">
        <v>932</v>
      </c>
      <c r="G68" s="606">
        <v>0.18</v>
      </c>
      <c r="H68" s="601" t="s">
        <v>1064</v>
      </c>
      <c r="I68" s="580" t="s">
        <v>976</v>
      </c>
      <c r="J68" s="580">
        <v>460</v>
      </c>
      <c r="K68" s="581"/>
      <c r="L68" s="582" t="str">
        <f t="shared" si="11"/>
        <v>INCLUDED</v>
      </c>
      <c r="M68" s="581"/>
      <c r="N68" s="582" t="str">
        <f t="shared" si="12"/>
        <v>INCLUDED</v>
      </c>
      <c r="O68" s="582">
        <f t="shared" si="13"/>
        <v>0</v>
      </c>
      <c r="P68" s="582" t="str">
        <f t="shared" si="14"/>
        <v>INCLUDED</v>
      </c>
      <c r="Q68" s="582" t="str">
        <f t="shared" si="15"/>
        <v>0</v>
      </c>
      <c r="R68" s="582" t="str">
        <f t="shared" si="16"/>
        <v>0</v>
      </c>
      <c r="S68" s="582">
        <f t="shared" si="17"/>
        <v>0</v>
      </c>
      <c r="T68" s="582">
        <f t="shared" si="18"/>
        <v>0</v>
      </c>
      <c r="U68" s="583"/>
      <c r="V68" s="583"/>
      <c r="W68" s="584"/>
      <c r="X68" s="584"/>
      <c r="Y68" s="584"/>
      <c r="Z68" s="585"/>
      <c r="AB68" s="586"/>
      <c r="AC68" s="585"/>
      <c r="AD68" s="585"/>
      <c r="AE68" s="585"/>
      <c r="AF68" s="585"/>
      <c r="AG68" s="585"/>
    </row>
    <row r="69" spans="1:33" ht="47.25" customHeight="1">
      <c r="A69" s="579">
        <v>53</v>
      </c>
      <c r="B69" s="580" t="s">
        <v>1013</v>
      </c>
      <c r="C69" s="547" t="s">
        <v>1007</v>
      </c>
      <c r="D69" s="547" t="s">
        <v>470</v>
      </c>
      <c r="E69" s="547" t="s">
        <v>894</v>
      </c>
      <c r="F69" s="547" t="s">
        <v>933</v>
      </c>
      <c r="G69" s="606">
        <v>0.18</v>
      </c>
      <c r="H69" s="601" t="s">
        <v>1065</v>
      </c>
      <c r="I69" s="580" t="s">
        <v>976</v>
      </c>
      <c r="J69" s="580">
        <v>9668</v>
      </c>
      <c r="K69" s="581"/>
      <c r="L69" s="582" t="str">
        <f t="shared" si="11"/>
        <v>INCLUDED</v>
      </c>
      <c r="M69" s="581"/>
      <c r="N69" s="582" t="str">
        <f t="shared" si="12"/>
        <v>INCLUDED</v>
      </c>
      <c r="O69" s="582">
        <f t="shared" si="13"/>
        <v>0</v>
      </c>
      <c r="P69" s="582" t="str">
        <f t="shared" si="14"/>
        <v>INCLUDED</v>
      </c>
      <c r="Q69" s="582" t="str">
        <f t="shared" si="15"/>
        <v>0</v>
      </c>
      <c r="R69" s="582" t="str">
        <f t="shared" si="16"/>
        <v>0</v>
      </c>
      <c r="S69" s="582">
        <f t="shared" si="17"/>
        <v>0</v>
      </c>
      <c r="T69" s="582">
        <f t="shared" si="18"/>
        <v>0</v>
      </c>
      <c r="U69" s="583"/>
      <c r="V69" s="583"/>
      <c r="W69" s="584"/>
      <c r="X69" s="584"/>
      <c r="Y69" s="584"/>
      <c r="Z69" s="585"/>
      <c r="AB69" s="586"/>
      <c r="AC69" s="585"/>
      <c r="AD69" s="585"/>
      <c r="AE69" s="585"/>
      <c r="AF69" s="585"/>
      <c r="AG69" s="585"/>
    </row>
    <row r="70" spans="1:33" ht="47.25" customHeight="1">
      <c r="A70" s="579">
        <v>54</v>
      </c>
      <c r="B70" s="580" t="s">
        <v>1013</v>
      </c>
      <c r="C70" s="547" t="s">
        <v>1007</v>
      </c>
      <c r="D70" s="547" t="s">
        <v>471</v>
      </c>
      <c r="E70" s="547" t="s">
        <v>894</v>
      </c>
      <c r="F70" s="547" t="s">
        <v>934</v>
      </c>
      <c r="G70" s="606">
        <v>0.18</v>
      </c>
      <c r="H70" s="601" t="s">
        <v>1066</v>
      </c>
      <c r="I70" s="580" t="s">
        <v>977</v>
      </c>
      <c r="J70" s="580">
        <v>36.829000000000001</v>
      </c>
      <c r="K70" s="581"/>
      <c r="L70" s="582" t="str">
        <f t="shared" si="11"/>
        <v>INCLUDED</v>
      </c>
      <c r="M70" s="581"/>
      <c r="N70" s="582" t="str">
        <f t="shared" si="12"/>
        <v>INCLUDED</v>
      </c>
      <c r="O70" s="582">
        <f t="shared" si="13"/>
        <v>0</v>
      </c>
      <c r="P70" s="582" t="str">
        <f t="shared" si="14"/>
        <v>INCLUDED</v>
      </c>
      <c r="Q70" s="582" t="str">
        <f t="shared" si="15"/>
        <v>0</v>
      </c>
      <c r="R70" s="582" t="str">
        <f t="shared" si="16"/>
        <v>0</v>
      </c>
      <c r="S70" s="582">
        <f t="shared" si="17"/>
        <v>0</v>
      </c>
      <c r="T70" s="582">
        <f t="shared" si="18"/>
        <v>0</v>
      </c>
      <c r="U70" s="583"/>
      <c r="V70" s="583"/>
      <c r="W70" s="584"/>
      <c r="X70" s="584"/>
      <c r="Y70" s="584"/>
      <c r="Z70" s="585"/>
      <c r="AB70" s="586"/>
      <c r="AC70" s="585"/>
      <c r="AD70" s="585"/>
      <c r="AE70" s="585"/>
      <c r="AF70" s="585"/>
      <c r="AG70" s="585"/>
    </row>
    <row r="71" spans="1:33" ht="47.25" customHeight="1">
      <c r="A71" s="579">
        <v>55</v>
      </c>
      <c r="B71" s="580" t="s">
        <v>1013</v>
      </c>
      <c r="C71" s="547" t="s">
        <v>1007</v>
      </c>
      <c r="D71" s="547" t="s">
        <v>472</v>
      </c>
      <c r="E71" s="547" t="s">
        <v>894</v>
      </c>
      <c r="F71" s="547" t="s">
        <v>909</v>
      </c>
      <c r="G71" s="606">
        <v>0.18</v>
      </c>
      <c r="H71" s="601" t="s">
        <v>1043</v>
      </c>
      <c r="I71" s="580" t="s">
        <v>977</v>
      </c>
      <c r="J71" s="580">
        <v>4.5999999999999996</v>
      </c>
      <c r="K71" s="581"/>
      <c r="L71" s="582" t="str">
        <f t="shared" si="11"/>
        <v>INCLUDED</v>
      </c>
      <c r="M71" s="581"/>
      <c r="N71" s="582" t="str">
        <f t="shared" si="12"/>
        <v>INCLUDED</v>
      </c>
      <c r="O71" s="582">
        <f t="shared" si="13"/>
        <v>0</v>
      </c>
      <c r="P71" s="582" t="str">
        <f t="shared" si="14"/>
        <v>INCLUDED</v>
      </c>
      <c r="Q71" s="582" t="str">
        <f t="shared" si="15"/>
        <v>0</v>
      </c>
      <c r="R71" s="582" t="str">
        <f t="shared" si="16"/>
        <v>0</v>
      </c>
      <c r="S71" s="582">
        <f t="shared" si="17"/>
        <v>0</v>
      </c>
      <c r="T71" s="582">
        <f t="shared" si="18"/>
        <v>0</v>
      </c>
      <c r="U71" s="583"/>
      <c r="V71" s="583"/>
      <c r="W71" s="584"/>
      <c r="X71" s="584"/>
      <c r="Y71" s="584"/>
      <c r="Z71" s="585"/>
      <c r="AB71" s="586"/>
      <c r="AC71" s="585"/>
      <c r="AD71" s="585"/>
      <c r="AE71" s="585"/>
      <c r="AF71" s="585"/>
      <c r="AG71" s="585"/>
    </row>
    <row r="72" spans="1:33" ht="47.25" customHeight="1">
      <c r="A72" s="579">
        <v>56</v>
      </c>
      <c r="B72" s="580" t="s">
        <v>1013</v>
      </c>
      <c r="C72" s="547" t="s">
        <v>1007</v>
      </c>
      <c r="D72" s="547" t="s">
        <v>473</v>
      </c>
      <c r="E72" s="547" t="s">
        <v>894</v>
      </c>
      <c r="F72" s="547" t="s">
        <v>935</v>
      </c>
      <c r="G72" s="606">
        <v>0.18</v>
      </c>
      <c r="H72" s="601" t="s">
        <v>1067</v>
      </c>
      <c r="I72" s="580" t="s">
        <v>218</v>
      </c>
      <c r="J72" s="580">
        <v>1841</v>
      </c>
      <c r="K72" s="581"/>
      <c r="L72" s="582" t="str">
        <f t="shared" si="11"/>
        <v>INCLUDED</v>
      </c>
      <c r="M72" s="581"/>
      <c r="N72" s="582" t="str">
        <f t="shared" si="12"/>
        <v>INCLUDED</v>
      </c>
      <c r="O72" s="582">
        <f t="shared" si="13"/>
        <v>0</v>
      </c>
      <c r="P72" s="582" t="str">
        <f t="shared" si="14"/>
        <v>INCLUDED</v>
      </c>
      <c r="Q72" s="582" t="str">
        <f t="shared" si="15"/>
        <v>0</v>
      </c>
      <c r="R72" s="582" t="str">
        <f t="shared" si="16"/>
        <v>0</v>
      </c>
      <c r="S72" s="582">
        <f t="shared" si="17"/>
        <v>0</v>
      </c>
      <c r="T72" s="582">
        <f t="shared" si="18"/>
        <v>0</v>
      </c>
      <c r="U72" s="583"/>
      <c r="V72" s="583"/>
      <c r="W72" s="584"/>
      <c r="X72" s="584"/>
      <c r="Y72" s="584"/>
      <c r="Z72" s="585"/>
      <c r="AB72" s="586"/>
      <c r="AC72" s="585"/>
      <c r="AD72" s="585"/>
      <c r="AE72" s="585"/>
      <c r="AF72" s="585"/>
      <c r="AG72" s="585"/>
    </row>
    <row r="73" spans="1:33" ht="47.25" customHeight="1">
      <c r="A73" s="579">
        <v>57</v>
      </c>
      <c r="B73" s="580" t="s">
        <v>1013</v>
      </c>
      <c r="C73" s="547" t="s">
        <v>1007</v>
      </c>
      <c r="D73" s="547" t="s">
        <v>474</v>
      </c>
      <c r="E73" s="547" t="s">
        <v>894</v>
      </c>
      <c r="F73" s="547" t="s">
        <v>936</v>
      </c>
      <c r="G73" s="606">
        <v>0.18</v>
      </c>
      <c r="H73" s="601" t="s">
        <v>1068</v>
      </c>
      <c r="I73" s="580" t="s">
        <v>218</v>
      </c>
      <c r="J73" s="580">
        <v>115</v>
      </c>
      <c r="K73" s="581"/>
      <c r="L73" s="582" t="str">
        <f t="shared" si="11"/>
        <v>INCLUDED</v>
      </c>
      <c r="M73" s="581"/>
      <c r="N73" s="582" t="str">
        <f t="shared" si="12"/>
        <v>INCLUDED</v>
      </c>
      <c r="O73" s="582">
        <f t="shared" si="13"/>
        <v>0</v>
      </c>
      <c r="P73" s="582" t="str">
        <f t="shared" si="14"/>
        <v>INCLUDED</v>
      </c>
      <c r="Q73" s="582" t="str">
        <f t="shared" si="15"/>
        <v>0</v>
      </c>
      <c r="R73" s="582" t="str">
        <f t="shared" si="16"/>
        <v>0</v>
      </c>
      <c r="S73" s="582">
        <f t="shared" si="17"/>
        <v>0</v>
      </c>
      <c r="T73" s="582">
        <f t="shared" si="18"/>
        <v>0</v>
      </c>
      <c r="U73" s="583"/>
      <c r="V73" s="583"/>
      <c r="W73" s="584"/>
      <c r="X73" s="584"/>
      <c r="Y73" s="584"/>
      <c r="Z73" s="585"/>
      <c r="AB73" s="586"/>
      <c r="AC73" s="585"/>
      <c r="AD73" s="585"/>
      <c r="AE73" s="585"/>
      <c r="AF73" s="585"/>
      <c r="AG73" s="585"/>
    </row>
    <row r="74" spans="1:33" ht="47.25" customHeight="1">
      <c r="A74" s="579">
        <v>58</v>
      </c>
      <c r="B74" s="580" t="s">
        <v>1013</v>
      </c>
      <c r="C74" s="547" t="s">
        <v>1007</v>
      </c>
      <c r="D74" s="547" t="s">
        <v>475</v>
      </c>
      <c r="E74" s="547" t="s">
        <v>894</v>
      </c>
      <c r="F74" s="547" t="s">
        <v>937</v>
      </c>
      <c r="G74" s="606">
        <v>0.18</v>
      </c>
      <c r="H74" s="601" t="s">
        <v>1069</v>
      </c>
      <c r="I74" s="580" t="s">
        <v>218</v>
      </c>
      <c r="J74" s="580">
        <v>115</v>
      </c>
      <c r="K74" s="581"/>
      <c r="L74" s="582" t="str">
        <f t="shared" si="11"/>
        <v>INCLUDED</v>
      </c>
      <c r="M74" s="581"/>
      <c r="N74" s="582" t="str">
        <f t="shared" si="12"/>
        <v>INCLUDED</v>
      </c>
      <c r="O74" s="582">
        <f t="shared" si="13"/>
        <v>0</v>
      </c>
      <c r="P74" s="582" t="str">
        <f t="shared" si="14"/>
        <v>INCLUDED</v>
      </c>
      <c r="Q74" s="582" t="str">
        <f t="shared" si="15"/>
        <v>0</v>
      </c>
      <c r="R74" s="582" t="str">
        <f t="shared" si="16"/>
        <v>0</v>
      </c>
      <c r="S74" s="582">
        <f t="shared" si="17"/>
        <v>0</v>
      </c>
      <c r="T74" s="582">
        <f t="shared" si="18"/>
        <v>0</v>
      </c>
      <c r="U74" s="583"/>
      <c r="V74" s="583"/>
      <c r="W74" s="584"/>
      <c r="X74" s="584"/>
      <c r="Y74" s="584"/>
      <c r="Z74" s="585"/>
      <c r="AB74" s="586"/>
      <c r="AC74" s="585"/>
      <c r="AD74" s="585"/>
      <c r="AE74" s="585"/>
      <c r="AF74" s="585"/>
      <c r="AG74" s="585"/>
    </row>
    <row r="75" spans="1:33" ht="47.25" customHeight="1">
      <c r="A75" s="579">
        <v>59</v>
      </c>
      <c r="B75" s="580" t="s">
        <v>1013</v>
      </c>
      <c r="C75" s="547" t="s">
        <v>1007</v>
      </c>
      <c r="D75" s="547" t="s">
        <v>476</v>
      </c>
      <c r="E75" s="547" t="s">
        <v>894</v>
      </c>
      <c r="F75" s="547" t="s">
        <v>938</v>
      </c>
      <c r="G75" s="606">
        <v>0.18</v>
      </c>
      <c r="H75" s="601" t="s">
        <v>421</v>
      </c>
      <c r="I75" s="580" t="s">
        <v>977</v>
      </c>
      <c r="J75" s="580">
        <v>0.41</v>
      </c>
      <c r="K75" s="581"/>
      <c r="L75" s="582" t="str">
        <f t="shared" si="11"/>
        <v>INCLUDED</v>
      </c>
      <c r="M75" s="581"/>
      <c r="N75" s="582" t="str">
        <f t="shared" si="12"/>
        <v>INCLUDED</v>
      </c>
      <c r="O75" s="582">
        <f t="shared" si="13"/>
        <v>0</v>
      </c>
      <c r="P75" s="582" t="str">
        <f t="shared" si="14"/>
        <v>INCLUDED</v>
      </c>
      <c r="Q75" s="582" t="str">
        <f t="shared" si="15"/>
        <v>0</v>
      </c>
      <c r="R75" s="582" t="str">
        <f t="shared" si="16"/>
        <v>0</v>
      </c>
      <c r="S75" s="582">
        <f t="shared" si="17"/>
        <v>0</v>
      </c>
      <c r="T75" s="582">
        <f t="shared" si="18"/>
        <v>0</v>
      </c>
      <c r="U75" s="583"/>
      <c r="V75" s="583"/>
      <c r="W75" s="584"/>
      <c r="X75" s="584"/>
      <c r="Y75" s="584"/>
      <c r="Z75" s="585"/>
      <c r="AB75" s="586"/>
      <c r="AC75" s="585"/>
      <c r="AD75" s="585"/>
      <c r="AE75" s="585"/>
      <c r="AF75" s="585"/>
      <c r="AG75" s="585"/>
    </row>
    <row r="76" spans="1:33" ht="47.25" customHeight="1">
      <c r="A76" s="579">
        <v>60</v>
      </c>
      <c r="B76" s="580" t="s">
        <v>1013</v>
      </c>
      <c r="C76" s="547" t="s">
        <v>1007</v>
      </c>
      <c r="D76" s="547" t="s">
        <v>477</v>
      </c>
      <c r="E76" s="547" t="s">
        <v>894</v>
      </c>
      <c r="F76" s="547" t="s">
        <v>939</v>
      </c>
      <c r="G76" s="606">
        <v>0.18</v>
      </c>
      <c r="H76" s="601" t="s">
        <v>1070</v>
      </c>
      <c r="I76" s="580" t="s">
        <v>976</v>
      </c>
      <c r="J76" s="580">
        <v>14271</v>
      </c>
      <c r="K76" s="581"/>
      <c r="L76" s="582" t="str">
        <f t="shared" si="11"/>
        <v>INCLUDED</v>
      </c>
      <c r="M76" s="581"/>
      <c r="N76" s="582" t="str">
        <f t="shared" si="12"/>
        <v>INCLUDED</v>
      </c>
      <c r="O76" s="582">
        <f t="shared" si="13"/>
        <v>0</v>
      </c>
      <c r="P76" s="582" t="str">
        <f t="shared" si="14"/>
        <v>INCLUDED</v>
      </c>
      <c r="Q76" s="582" t="str">
        <f t="shared" si="15"/>
        <v>0</v>
      </c>
      <c r="R76" s="582" t="str">
        <f t="shared" si="16"/>
        <v>0</v>
      </c>
      <c r="S76" s="582">
        <f t="shared" si="17"/>
        <v>0</v>
      </c>
      <c r="T76" s="582">
        <f t="shared" si="18"/>
        <v>0</v>
      </c>
      <c r="U76" s="583"/>
      <c r="V76" s="583"/>
      <c r="W76" s="584"/>
      <c r="X76" s="584"/>
      <c r="Y76" s="584"/>
      <c r="Z76" s="585"/>
      <c r="AB76" s="586"/>
      <c r="AC76" s="585"/>
      <c r="AD76" s="585"/>
      <c r="AE76" s="585"/>
      <c r="AF76" s="585"/>
      <c r="AG76" s="585"/>
    </row>
    <row r="77" spans="1:33" ht="47.25" customHeight="1">
      <c r="A77" s="579">
        <v>61</v>
      </c>
      <c r="B77" s="580" t="s">
        <v>1013</v>
      </c>
      <c r="C77" s="547" t="s">
        <v>1007</v>
      </c>
      <c r="D77" s="547" t="s">
        <v>478</v>
      </c>
      <c r="E77" s="547" t="s">
        <v>894</v>
      </c>
      <c r="F77" s="547" t="s">
        <v>940</v>
      </c>
      <c r="G77" s="606">
        <v>0.18</v>
      </c>
      <c r="H77" s="601" t="s">
        <v>1071</v>
      </c>
      <c r="I77" s="580" t="s">
        <v>976</v>
      </c>
      <c r="J77" s="580">
        <v>5064</v>
      </c>
      <c r="K77" s="581"/>
      <c r="L77" s="582" t="str">
        <f t="shared" si="11"/>
        <v>INCLUDED</v>
      </c>
      <c r="M77" s="581"/>
      <c r="N77" s="582" t="str">
        <f t="shared" si="12"/>
        <v>INCLUDED</v>
      </c>
      <c r="O77" s="582">
        <f t="shared" si="13"/>
        <v>0</v>
      </c>
      <c r="P77" s="582" t="str">
        <f t="shared" si="14"/>
        <v>INCLUDED</v>
      </c>
      <c r="Q77" s="582" t="str">
        <f t="shared" si="15"/>
        <v>0</v>
      </c>
      <c r="R77" s="582" t="str">
        <f t="shared" si="16"/>
        <v>0</v>
      </c>
      <c r="S77" s="582">
        <f t="shared" si="17"/>
        <v>0</v>
      </c>
      <c r="T77" s="582">
        <f t="shared" si="18"/>
        <v>0</v>
      </c>
      <c r="U77" s="583"/>
      <c r="V77" s="583"/>
      <c r="W77" s="584"/>
      <c r="X77" s="584"/>
      <c r="Y77" s="584"/>
      <c r="Z77" s="585"/>
      <c r="AB77" s="586"/>
      <c r="AC77" s="585"/>
      <c r="AD77" s="585"/>
      <c r="AE77" s="585"/>
      <c r="AF77" s="585"/>
      <c r="AG77" s="585"/>
    </row>
    <row r="78" spans="1:33" ht="47.25" customHeight="1">
      <c r="A78" s="579">
        <v>62</v>
      </c>
      <c r="B78" s="580" t="s">
        <v>1013</v>
      </c>
      <c r="C78" s="547" t="s">
        <v>1007</v>
      </c>
      <c r="D78" s="547" t="s">
        <v>479</v>
      </c>
      <c r="E78" s="547" t="s">
        <v>894</v>
      </c>
      <c r="F78" s="547" t="s">
        <v>941</v>
      </c>
      <c r="G78" s="606">
        <v>0.18</v>
      </c>
      <c r="H78" s="601" t="s">
        <v>1072</v>
      </c>
      <c r="I78" s="580" t="s">
        <v>979</v>
      </c>
      <c r="J78" s="580">
        <v>5754.56</v>
      </c>
      <c r="K78" s="581"/>
      <c r="L78" s="582" t="str">
        <f t="shared" si="11"/>
        <v>INCLUDED</v>
      </c>
      <c r="M78" s="581"/>
      <c r="N78" s="582" t="str">
        <f t="shared" si="12"/>
        <v>INCLUDED</v>
      </c>
      <c r="O78" s="582">
        <f t="shared" si="13"/>
        <v>0</v>
      </c>
      <c r="P78" s="582" t="str">
        <f t="shared" si="14"/>
        <v>INCLUDED</v>
      </c>
      <c r="Q78" s="582" t="str">
        <f t="shared" si="15"/>
        <v>0</v>
      </c>
      <c r="R78" s="582" t="str">
        <f t="shared" si="16"/>
        <v>0</v>
      </c>
      <c r="S78" s="582">
        <f t="shared" si="17"/>
        <v>0</v>
      </c>
      <c r="T78" s="582">
        <f t="shared" si="18"/>
        <v>0</v>
      </c>
      <c r="U78" s="583"/>
      <c r="V78" s="583"/>
      <c r="W78" s="584"/>
      <c r="X78" s="584"/>
      <c r="Y78" s="584"/>
      <c r="Z78" s="585"/>
      <c r="AB78" s="586"/>
      <c r="AC78" s="585"/>
      <c r="AD78" s="585"/>
      <c r="AE78" s="585"/>
      <c r="AF78" s="585"/>
      <c r="AG78" s="585"/>
    </row>
    <row r="79" spans="1:33" ht="47.25" customHeight="1">
      <c r="A79" s="579">
        <v>63</v>
      </c>
      <c r="B79" s="580" t="s">
        <v>1013</v>
      </c>
      <c r="C79" s="547" t="s">
        <v>1007</v>
      </c>
      <c r="D79" s="547" t="s">
        <v>480</v>
      </c>
      <c r="E79" s="547" t="s">
        <v>894</v>
      </c>
      <c r="F79" s="547" t="s">
        <v>942</v>
      </c>
      <c r="G79" s="606">
        <v>0.18</v>
      </c>
      <c r="H79" s="601" t="s">
        <v>1073</v>
      </c>
      <c r="I79" s="580" t="s">
        <v>976</v>
      </c>
      <c r="J79" s="580">
        <v>4604</v>
      </c>
      <c r="K79" s="581"/>
      <c r="L79" s="582" t="str">
        <f t="shared" si="11"/>
        <v>INCLUDED</v>
      </c>
      <c r="M79" s="581"/>
      <c r="N79" s="582" t="str">
        <f t="shared" si="12"/>
        <v>INCLUDED</v>
      </c>
      <c r="O79" s="582">
        <f t="shared" si="13"/>
        <v>0</v>
      </c>
      <c r="P79" s="582" t="str">
        <f t="shared" si="14"/>
        <v>INCLUDED</v>
      </c>
      <c r="Q79" s="582" t="str">
        <f t="shared" si="15"/>
        <v>0</v>
      </c>
      <c r="R79" s="582" t="str">
        <f t="shared" si="16"/>
        <v>0</v>
      </c>
      <c r="S79" s="582">
        <f t="shared" si="17"/>
        <v>0</v>
      </c>
      <c r="T79" s="582">
        <f t="shared" si="18"/>
        <v>0</v>
      </c>
      <c r="U79" s="583"/>
      <c r="V79" s="583"/>
      <c r="W79" s="584"/>
      <c r="X79" s="584"/>
      <c r="Y79" s="584"/>
      <c r="Z79" s="585"/>
      <c r="AB79" s="586"/>
      <c r="AC79" s="585"/>
      <c r="AD79" s="585"/>
      <c r="AE79" s="585"/>
      <c r="AF79" s="585"/>
      <c r="AG79" s="585"/>
    </row>
    <row r="80" spans="1:33" ht="47.25" customHeight="1">
      <c r="A80" s="579">
        <v>64</v>
      </c>
      <c r="B80" s="580" t="s">
        <v>1013</v>
      </c>
      <c r="C80" s="547" t="s">
        <v>1007</v>
      </c>
      <c r="D80" s="547" t="s">
        <v>481</v>
      </c>
      <c r="E80" s="547" t="s">
        <v>894</v>
      </c>
      <c r="F80" s="547" t="s">
        <v>943</v>
      </c>
      <c r="G80" s="606">
        <v>0.18</v>
      </c>
      <c r="H80" s="601" t="s">
        <v>1074</v>
      </c>
      <c r="I80" s="580" t="s">
        <v>979</v>
      </c>
      <c r="J80" s="580">
        <v>1150.9100000000001</v>
      </c>
      <c r="K80" s="581"/>
      <c r="L80" s="582" t="str">
        <f t="shared" si="11"/>
        <v>INCLUDED</v>
      </c>
      <c r="M80" s="581"/>
      <c r="N80" s="582" t="str">
        <f t="shared" si="12"/>
        <v>INCLUDED</v>
      </c>
      <c r="O80" s="582">
        <f t="shared" si="13"/>
        <v>0</v>
      </c>
      <c r="P80" s="582" t="str">
        <f t="shared" si="14"/>
        <v>INCLUDED</v>
      </c>
      <c r="Q80" s="582" t="str">
        <f t="shared" si="15"/>
        <v>0</v>
      </c>
      <c r="R80" s="582" t="str">
        <f t="shared" si="16"/>
        <v>0</v>
      </c>
      <c r="S80" s="582">
        <f t="shared" si="17"/>
        <v>0</v>
      </c>
      <c r="T80" s="582">
        <f t="shared" si="18"/>
        <v>0</v>
      </c>
      <c r="U80" s="583"/>
      <c r="V80" s="583"/>
      <c r="W80" s="584"/>
      <c r="X80" s="584"/>
      <c r="Y80" s="584"/>
      <c r="Z80" s="585"/>
      <c r="AB80" s="586"/>
      <c r="AC80" s="585"/>
      <c r="AD80" s="585"/>
      <c r="AE80" s="585"/>
      <c r="AF80" s="585"/>
      <c r="AG80" s="585"/>
    </row>
    <row r="81" spans="1:33" ht="47.25" customHeight="1">
      <c r="A81" s="579">
        <v>65</v>
      </c>
      <c r="B81" s="580" t="s">
        <v>1013</v>
      </c>
      <c r="C81" s="547" t="s">
        <v>1007</v>
      </c>
      <c r="D81" s="547" t="s">
        <v>482</v>
      </c>
      <c r="E81" s="547" t="s">
        <v>894</v>
      </c>
      <c r="F81" s="547" t="s">
        <v>944</v>
      </c>
      <c r="G81" s="606">
        <v>0.18</v>
      </c>
      <c r="H81" s="601" t="s">
        <v>1075</v>
      </c>
      <c r="I81" s="580" t="s">
        <v>976</v>
      </c>
      <c r="J81" s="580">
        <v>460</v>
      </c>
      <c r="K81" s="581"/>
      <c r="L81" s="582" t="str">
        <f t="shared" si="11"/>
        <v>INCLUDED</v>
      </c>
      <c r="M81" s="581"/>
      <c r="N81" s="582" t="str">
        <f t="shared" si="12"/>
        <v>INCLUDED</v>
      </c>
      <c r="O81" s="582">
        <f t="shared" si="13"/>
        <v>0</v>
      </c>
      <c r="P81" s="582" t="str">
        <f t="shared" si="14"/>
        <v>INCLUDED</v>
      </c>
      <c r="Q81" s="582" t="str">
        <f t="shared" si="15"/>
        <v>0</v>
      </c>
      <c r="R81" s="582" t="str">
        <f t="shared" si="16"/>
        <v>0</v>
      </c>
      <c r="S81" s="582">
        <f t="shared" si="17"/>
        <v>0</v>
      </c>
      <c r="T81" s="582">
        <f t="shared" si="18"/>
        <v>0</v>
      </c>
      <c r="U81" s="583"/>
      <c r="V81" s="583"/>
      <c r="W81" s="584"/>
      <c r="X81" s="584"/>
      <c r="Y81" s="584"/>
      <c r="Z81" s="585"/>
      <c r="AB81" s="586"/>
      <c r="AC81" s="585"/>
      <c r="AD81" s="585"/>
      <c r="AE81" s="585"/>
      <c r="AF81" s="585"/>
      <c r="AG81" s="585"/>
    </row>
    <row r="82" spans="1:33" ht="47.25" customHeight="1">
      <c r="A82" s="579">
        <v>66</v>
      </c>
      <c r="B82" s="580" t="s">
        <v>1013</v>
      </c>
      <c r="C82" s="547" t="s">
        <v>1007</v>
      </c>
      <c r="D82" s="547" t="s">
        <v>483</v>
      </c>
      <c r="E82" s="547" t="s">
        <v>895</v>
      </c>
      <c r="F82" s="547" t="s">
        <v>945</v>
      </c>
      <c r="G82" s="606">
        <v>0.18</v>
      </c>
      <c r="H82" s="601" t="s">
        <v>1076</v>
      </c>
      <c r="I82" s="580" t="s">
        <v>980</v>
      </c>
      <c r="J82" s="580">
        <v>187.65</v>
      </c>
      <c r="K82" s="581"/>
      <c r="L82" s="582" t="str">
        <f t="shared" ref="L82:L145" si="19">IF(K82=0, "INCLUDED", IF(ISERROR(K82*J82), K82, K82*J82))</f>
        <v>INCLUDED</v>
      </c>
      <c r="M82" s="581"/>
      <c r="N82" s="582" t="str">
        <f t="shared" ref="N82:N145" si="20">IF(M82=0, "INCLUDED", IF(ISERROR(M82*J82), M82, M82*J82))</f>
        <v>INCLUDED</v>
      </c>
      <c r="O82" s="582">
        <f t="shared" ref="O82:O145" si="21">IF(G82="","INCLUDED",Q82+R82)</f>
        <v>0</v>
      </c>
      <c r="P82" s="582" t="str">
        <f t="shared" ref="P82:P145" si="22">IF(K82+M82=0,"INCLUDED",Q82+R82+S82+T82)</f>
        <v>INCLUDED</v>
      </c>
      <c r="Q82" s="582" t="str">
        <f t="shared" ref="Q82:Q145" si="23">IF(K82=0, "0", IF(ISERROR(G82*L82), L82, G82*L82))</f>
        <v>0</v>
      </c>
      <c r="R82" s="582" t="str">
        <f t="shared" ref="R82:R145" si="24">IF(M82=0, "0", IF(ISERROR(G82*N82), N82, G82*N82))</f>
        <v>0</v>
      </c>
      <c r="S82" s="582">
        <f t="shared" ref="S82:S145" si="25">+IF(L82="INCLUDED",0,L82)</f>
        <v>0</v>
      </c>
      <c r="T82" s="582">
        <f t="shared" ref="T82:T145" si="26">+IF(N82="INCLUDED",0,N82)</f>
        <v>0</v>
      </c>
      <c r="U82" s="583"/>
      <c r="V82" s="583"/>
      <c r="W82" s="584"/>
      <c r="X82" s="584"/>
      <c r="Y82" s="584"/>
      <c r="Z82" s="585"/>
      <c r="AB82" s="586"/>
      <c r="AC82" s="585"/>
      <c r="AD82" s="585"/>
      <c r="AE82" s="585"/>
      <c r="AF82" s="585"/>
      <c r="AG82" s="585"/>
    </row>
    <row r="83" spans="1:33" ht="47.25" customHeight="1">
      <c r="A83" s="579">
        <v>67</v>
      </c>
      <c r="B83" s="580" t="s">
        <v>1013</v>
      </c>
      <c r="C83" s="547" t="s">
        <v>1007</v>
      </c>
      <c r="D83" s="547" t="s">
        <v>484</v>
      </c>
      <c r="E83" s="547" t="s">
        <v>895</v>
      </c>
      <c r="F83" s="547" t="s">
        <v>930</v>
      </c>
      <c r="G83" s="606">
        <v>0.18</v>
      </c>
      <c r="H83" s="601" t="s">
        <v>1062</v>
      </c>
      <c r="I83" s="580" t="s">
        <v>976</v>
      </c>
      <c r="J83" s="580">
        <v>715</v>
      </c>
      <c r="K83" s="581"/>
      <c r="L83" s="582" t="str">
        <f t="shared" si="19"/>
        <v>INCLUDED</v>
      </c>
      <c r="M83" s="581"/>
      <c r="N83" s="582" t="str">
        <f t="shared" si="20"/>
        <v>INCLUDED</v>
      </c>
      <c r="O83" s="582">
        <f t="shared" si="21"/>
        <v>0</v>
      </c>
      <c r="P83" s="582" t="str">
        <f t="shared" si="22"/>
        <v>INCLUDED</v>
      </c>
      <c r="Q83" s="582" t="str">
        <f t="shared" si="23"/>
        <v>0</v>
      </c>
      <c r="R83" s="582" t="str">
        <f t="shared" si="24"/>
        <v>0</v>
      </c>
      <c r="S83" s="582">
        <f t="shared" si="25"/>
        <v>0</v>
      </c>
      <c r="T83" s="582">
        <f t="shared" si="26"/>
        <v>0</v>
      </c>
      <c r="U83" s="583"/>
      <c r="V83" s="583"/>
      <c r="W83" s="584"/>
      <c r="X83" s="584"/>
      <c r="Y83" s="584"/>
      <c r="Z83" s="585"/>
      <c r="AB83" s="586"/>
      <c r="AC83" s="585"/>
      <c r="AD83" s="585"/>
      <c r="AE83" s="585"/>
      <c r="AF83" s="585"/>
      <c r="AG83" s="585"/>
    </row>
    <row r="84" spans="1:33" ht="47.25" customHeight="1">
      <c r="A84" s="579">
        <v>68</v>
      </c>
      <c r="B84" s="580" t="s">
        <v>1013</v>
      </c>
      <c r="C84" s="547" t="s">
        <v>1007</v>
      </c>
      <c r="D84" s="547" t="s">
        <v>485</v>
      </c>
      <c r="E84" s="547" t="s">
        <v>895</v>
      </c>
      <c r="F84" s="547" t="s">
        <v>946</v>
      </c>
      <c r="G84" s="606">
        <v>0.18</v>
      </c>
      <c r="H84" s="601" t="s">
        <v>1077</v>
      </c>
      <c r="I84" s="580" t="s">
        <v>976</v>
      </c>
      <c r="J84" s="580">
        <v>3574</v>
      </c>
      <c r="K84" s="581"/>
      <c r="L84" s="582" t="str">
        <f t="shared" si="19"/>
        <v>INCLUDED</v>
      </c>
      <c r="M84" s="581"/>
      <c r="N84" s="582" t="str">
        <f t="shared" si="20"/>
        <v>INCLUDED</v>
      </c>
      <c r="O84" s="582">
        <f t="shared" si="21"/>
        <v>0</v>
      </c>
      <c r="P84" s="582" t="str">
        <f t="shared" si="22"/>
        <v>INCLUDED</v>
      </c>
      <c r="Q84" s="582" t="str">
        <f t="shared" si="23"/>
        <v>0</v>
      </c>
      <c r="R84" s="582" t="str">
        <f t="shared" si="24"/>
        <v>0</v>
      </c>
      <c r="S84" s="582">
        <f t="shared" si="25"/>
        <v>0</v>
      </c>
      <c r="T84" s="582">
        <f t="shared" si="26"/>
        <v>0</v>
      </c>
      <c r="U84" s="583"/>
      <c r="V84" s="583"/>
      <c r="W84" s="584"/>
      <c r="X84" s="584"/>
      <c r="Y84" s="584"/>
      <c r="Z84" s="585"/>
      <c r="AB84" s="586"/>
      <c r="AC84" s="585"/>
      <c r="AD84" s="585"/>
      <c r="AE84" s="585"/>
      <c r="AF84" s="585"/>
      <c r="AG84" s="585"/>
    </row>
    <row r="85" spans="1:33" ht="47.25" customHeight="1">
      <c r="A85" s="579">
        <v>69</v>
      </c>
      <c r="B85" s="580" t="s">
        <v>1013</v>
      </c>
      <c r="C85" s="547" t="s">
        <v>1007</v>
      </c>
      <c r="D85" s="547" t="s">
        <v>486</v>
      </c>
      <c r="E85" s="547" t="s">
        <v>895</v>
      </c>
      <c r="F85" s="547" t="s">
        <v>947</v>
      </c>
      <c r="G85" s="606">
        <v>0.18</v>
      </c>
      <c r="H85" s="601" t="s">
        <v>1078</v>
      </c>
      <c r="I85" s="580" t="s">
        <v>976</v>
      </c>
      <c r="J85" s="580">
        <v>179</v>
      </c>
      <c r="K85" s="581"/>
      <c r="L85" s="582" t="str">
        <f t="shared" si="19"/>
        <v>INCLUDED</v>
      </c>
      <c r="M85" s="581"/>
      <c r="N85" s="582" t="str">
        <f t="shared" si="20"/>
        <v>INCLUDED</v>
      </c>
      <c r="O85" s="582">
        <f t="shared" si="21"/>
        <v>0</v>
      </c>
      <c r="P85" s="582" t="str">
        <f t="shared" si="22"/>
        <v>INCLUDED</v>
      </c>
      <c r="Q85" s="582" t="str">
        <f t="shared" si="23"/>
        <v>0</v>
      </c>
      <c r="R85" s="582" t="str">
        <f t="shared" si="24"/>
        <v>0</v>
      </c>
      <c r="S85" s="582">
        <f t="shared" si="25"/>
        <v>0</v>
      </c>
      <c r="T85" s="582">
        <f t="shared" si="26"/>
        <v>0</v>
      </c>
      <c r="U85" s="583"/>
      <c r="V85" s="583"/>
      <c r="W85" s="584"/>
      <c r="X85" s="584"/>
      <c r="Y85" s="584"/>
      <c r="Z85" s="585"/>
      <c r="AB85" s="586"/>
      <c r="AC85" s="585"/>
      <c r="AD85" s="585"/>
      <c r="AE85" s="585"/>
      <c r="AF85" s="585"/>
      <c r="AG85" s="585"/>
    </row>
    <row r="86" spans="1:33" ht="47.25" customHeight="1">
      <c r="A86" s="579">
        <v>70</v>
      </c>
      <c r="B86" s="580" t="s">
        <v>1013</v>
      </c>
      <c r="C86" s="547" t="s">
        <v>1007</v>
      </c>
      <c r="D86" s="547" t="s">
        <v>487</v>
      </c>
      <c r="E86" s="547" t="s">
        <v>895</v>
      </c>
      <c r="F86" s="547" t="s">
        <v>948</v>
      </c>
      <c r="G86" s="606">
        <v>0.18</v>
      </c>
      <c r="H86" s="601" t="s">
        <v>1079</v>
      </c>
      <c r="I86" s="580" t="s">
        <v>976</v>
      </c>
      <c r="J86" s="580">
        <v>3753</v>
      </c>
      <c r="K86" s="581"/>
      <c r="L86" s="582" t="str">
        <f t="shared" si="19"/>
        <v>INCLUDED</v>
      </c>
      <c r="M86" s="581"/>
      <c r="N86" s="582" t="str">
        <f t="shared" si="20"/>
        <v>INCLUDED</v>
      </c>
      <c r="O86" s="582">
        <f t="shared" si="21"/>
        <v>0</v>
      </c>
      <c r="P86" s="582" t="str">
        <f t="shared" si="22"/>
        <v>INCLUDED</v>
      </c>
      <c r="Q86" s="582" t="str">
        <f t="shared" si="23"/>
        <v>0</v>
      </c>
      <c r="R86" s="582" t="str">
        <f t="shared" si="24"/>
        <v>0</v>
      </c>
      <c r="S86" s="582">
        <f t="shared" si="25"/>
        <v>0</v>
      </c>
      <c r="T86" s="582">
        <f t="shared" si="26"/>
        <v>0</v>
      </c>
      <c r="U86" s="583"/>
      <c r="V86" s="583"/>
      <c r="W86" s="584"/>
      <c r="X86" s="584"/>
      <c r="Y86" s="584"/>
      <c r="Z86" s="585"/>
      <c r="AB86" s="586"/>
      <c r="AC86" s="585"/>
      <c r="AD86" s="585"/>
      <c r="AE86" s="585"/>
      <c r="AF86" s="585"/>
      <c r="AG86" s="585"/>
    </row>
    <row r="87" spans="1:33" ht="47.25" customHeight="1">
      <c r="A87" s="579">
        <v>71</v>
      </c>
      <c r="B87" s="580" t="s">
        <v>1013</v>
      </c>
      <c r="C87" s="547" t="s">
        <v>1007</v>
      </c>
      <c r="D87" s="547" t="s">
        <v>488</v>
      </c>
      <c r="E87" s="547" t="s">
        <v>895</v>
      </c>
      <c r="F87" s="547" t="s">
        <v>934</v>
      </c>
      <c r="G87" s="606">
        <v>0.18</v>
      </c>
      <c r="H87" s="601" t="s">
        <v>1066</v>
      </c>
      <c r="I87" s="580" t="s">
        <v>977</v>
      </c>
      <c r="J87" s="580">
        <v>14.297000000000001</v>
      </c>
      <c r="K87" s="581"/>
      <c r="L87" s="582" t="str">
        <f t="shared" si="19"/>
        <v>INCLUDED</v>
      </c>
      <c r="M87" s="581"/>
      <c r="N87" s="582" t="str">
        <f t="shared" si="20"/>
        <v>INCLUDED</v>
      </c>
      <c r="O87" s="582">
        <f t="shared" si="21"/>
        <v>0</v>
      </c>
      <c r="P87" s="582" t="str">
        <f t="shared" si="22"/>
        <v>INCLUDED</v>
      </c>
      <c r="Q87" s="582" t="str">
        <f t="shared" si="23"/>
        <v>0</v>
      </c>
      <c r="R87" s="582" t="str">
        <f t="shared" si="24"/>
        <v>0</v>
      </c>
      <c r="S87" s="582">
        <f t="shared" si="25"/>
        <v>0</v>
      </c>
      <c r="T87" s="582">
        <f t="shared" si="26"/>
        <v>0</v>
      </c>
      <c r="U87" s="583"/>
      <c r="V87" s="583"/>
      <c r="W87" s="584"/>
      <c r="X87" s="584"/>
      <c r="Y87" s="584"/>
      <c r="Z87" s="585"/>
      <c r="AB87" s="586"/>
      <c r="AC87" s="585"/>
      <c r="AD87" s="585"/>
      <c r="AE87" s="585"/>
      <c r="AF87" s="585"/>
      <c r="AG87" s="585"/>
    </row>
    <row r="88" spans="1:33" ht="47.25" customHeight="1">
      <c r="A88" s="579">
        <v>72</v>
      </c>
      <c r="B88" s="580" t="s">
        <v>1013</v>
      </c>
      <c r="C88" s="547" t="s">
        <v>1007</v>
      </c>
      <c r="D88" s="547" t="s">
        <v>489</v>
      </c>
      <c r="E88" s="547" t="s">
        <v>895</v>
      </c>
      <c r="F88" s="547" t="s">
        <v>909</v>
      </c>
      <c r="G88" s="606">
        <v>0.18</v>
      </c>
      <c r="H88" s="601" t="s">
        <v>1043</v>
      </c>
      <c r="I88" s="580" t="s">
        <v>977</v>
      </c>
      <c r="J88" s="580">
        <v>1.79</v>
      </c>
      <c r="K88" s="581"/>
      <c r="L88" s="582" t="str">
        <f t="shared" si="19"/>
        <v>INCLUDED</v>
      </c>
      <c r="M88" s="581"/>
      <c r="N88" s="582" t="str">
        <f t="shared" si="20"/>
        <v>INCLUDED</v>
      </c>
      <c r="O88" s="582">
        <f t="shared" si="21"/>
        <v>0</v>
      </c>
      <c r="P88" s="582" t="str">
        <f t="shared" si="22"/>
        <v>INCLUDED</v>
      </c>
      <c r="Q88" s="582" t="str">
        <f t="shared" si="23"/>
        <v>0</v>
      </c>
      <c r="R88" s="582" t="str">
        <f t="shared" si="24"/>
        <v>0</v>
      </c>
      <c r="S88" s="582">
        <f t="shared" si="25"/>
        <v>0</v>
      </c>
      <c r="T88" s="582">
        <f t="shared" si="26"/>
        <v>0</v>
      </c>
      <c r="U88" s="583"/>
      <c r="V88" s="583"/>
      <c r="W88" s="584"/>
      <c r="X88" s="584"/>
      <c r="Y88" s="584"/>
      <c r="Z88" s="585"/>
      <c r="AB88" s="586"/>
      <c r="AC88" s="585"/>
      <c r="AD88" s="585"/>
      <c r="AE88" s="585"/>
      <c r="AF88" s="585"/>
      <c r="AG88" s="585"/>
    </row>
    <row r="89" spans="1:33" ht="47.25" customHeight="1">
      <c r="A89" s="579">
        <v>73</v>
      </c>
      <c r="B89" s="580" t="s">
        <v>1013</v>
      </c>
      <c r="C89" s="547" t="s">
        <v>1007</v>
      </c>
      <c r="D89" s="547" t="s">
        <v>490</v>
      </c>
      <c r="E89" s="547" t="s">
        <v>895</v>
      </c>
      <c r="F89" s="547" t="s">
        <v>935</v>
      </c>
      <c r="G89" s="606">
        <v>0.18</v>
      </c>
      <c r="H89" s="601" t="s">
        <v>1067</v>
      </c>
      <c r="I89" s="580" t="s">
        <v>218</v>
      </c>
      <c r="J89" s="580">
        <v>715</v>
      </c>
      <c r="K89" s="581"/>
      <c r="L89" s="582" t="str">
        <f t="shared" si="19"/>
        <v>INCLUDED</v>
      </c>
      <c r="M89" s="581"/>
      <c r="N89" s="582" t="str">
        <f t="shared" si="20"/>
        <v>INCLUDED</v>
      </c>
      <c r="O89" s="582">
        <f t="shared" si="21"/>
        <v>0</v>
      </c>
      <c r="P89" s="582" t="str">
        <f t="shared" si="22"/>
        <v>INCLUDED</v>
      </c>
      <c r="Q89" s="582" t="str">
        <f t="shared" si="23"/>
        <v>0</v>
      </c>
      <c r="R89" s="582" t="str">
        <f t="shared" si="24"/>
        <v>0</v>
      </c>
      <c r="S89" s="582">
        <f t="shared" si="25"/>
        <v>0</v>
      </c>
      <c r="T89" s="582">
        <f t="shared" si="26"/>
        <v>0</v>
      </c>
      <c r="U89" s="583"/>
      <c r="V89" s="583"/>
      <c r="W89" s="584"/>
      <c r="X89" s="584"/>
      <c r="Y89" s="584"/>
      <c r="Z89" s="585"/>
      <c r="AB89" s="586"/>
      <c r="AC89" s="585"/>
      <c r="AD89" s="585"/>
      <c r="AE89" s="585"/>
      <c r="AF89" s="585"/>
      <c r="AG89" s="585"/>
    </row>
    <row r="90" spans="1:33" ht="47.25" customHeight="1">
      <c r="A90" s="579">
        <v>74</v>
      </c>
      <c r="B90" s="580" t="s">
        <v>1013</v>
      </c>
      <c r="C90" s="547" t="s">
        <v>1007</v>
      </c>
      <c r="D90" s="547" t="s">
        <v>491</v>
      </c>
      <c r="E90" s="547" t="s">
        <v>895</v>
      </c>
      <c r="F90" s="547" t="s">
        <v>936</v>
      </c>
      <c r="G90" s="606">
        <v>0.18</v>
      </c>
      <c r="H90" s="601" t="s">
        <v>1068</v>
      </c>
      <c r="I90" s="580" t="s">
        <v>218</v>
      </c>
      <c r="J90" s="580">
        <v>45</v>
      </c>
      <c r="K90" s="581"/>
      <c r="L90" s="582" t="str">
        <f t="shared" si="19"/>
        <v>INCLUDED</v>
      </c>
      <c r="M90" s="581"/>
      <c r="N90" s="582" t="str">
        <f t="shared" si="20"/>
        <v>INCLUDED</v>
      </c>
      <c r="O90" s="582">
        <f t="shared" si="21"/>
        <v>0</v>
      </c>
      <c r="P90" s="582" t="str">
        <f t="shared" si="22"/>
        <v>INCLUDED</v>
      </c>
      <c r="Q90" s="582" t="str">
        <f t="shared" si="23"/>
        <v>0</v>
      </c>
      <c r="R90" s="582" t="str">
        <f t="shared" si="24"/>
        <v>0</v>
      </c>
      <c r="S90" s="582">
        <f t="shared" si="25"/>
        <v>0</v>
      </c>
      <c r="T90" s="582">
        <f t="shared" si="26"/>
        <v>0</v>
      </c>
      <c r="U90" s="583"/>
      <c r="V90" s="583"/>
      <c r="W90" s="584"/>
      <c r="X90" s="584"/>
      <c r="Y90" s="584"/>
      <c r="Z90" s="585"/>
      <c r="AB90" s="586"/>
      <c r="AC90" s="585"/>
      <c r="AD90" s="585"/>
      <c r="AE90" s="585"/>
      <c r="AF90" s="585"/>
      <c r="AG90" s="585"/>
    </row>
    <row r="91" spans="1:33" ht="47.25" customHeight="1">
      <c r="A91" s="579">
        <v>75</v>
      </c>
      <c r="B91" s="580" t="s">
        <v>1013</v>
      </c>
      <c r="C91" s="547" t="s">
        <v>1007</v>
      </c>
      <c r="D91" s="547" t="s">
        <v>492</v>
      </c>
      <c r="E91" s="547" t="s">
        <v>895</v>
      </c>
      <c r="F91" s="547" t="s">
        <v>937</v>
      </c>
      <c r="G91" s="606">
        <v>0.18</v>
      </c>
      <c r="H91" s="601" t="s">
        <v>1069</v>
      </c>
      <c r="I91" s="580" t="s">
        <v>218</v>
      </c>
      <c r="J91" s="580">
        <v>45</v>
      </c>
      <c r="K91" s="581"/>
      <c r="L91" s="582" t="str">
        <f t="shared" si="19"/>
        <v>INCLUDED</v>
      </c>
      <c r="M91" s="581"/>
      <c r="N91" s="582" t="str">
        <f t="shared" si="20"/>
        <v>INCLUDED</v>
      </c>
      <c r="O91" s="582">
        <f t="shared" si="21"/>
        <v>0</v>
      </c>
      <c r="P91" s="582" t="str">
        <f t="shared" si="22"/>
        <v>INCLUDED</v>
      </c>
      <c r="Q91" s="582" t="str">
        <f t="shared" si="23"/>
        <v>0</v>
      </c>
      <c r="R91" s="582" t="str">
        <f t="shared" si="24"/>
        <v>0</v>
      </c>
      <c r="S91" s="582">
        <f t="shared" si="25"/>
        <v>0</v>
      </c>
      <c r="T91" s="582">
        <f t="shared" si="26"/>
        <v>0</v>
      </c>
      <c r="U91" s="583"/>
      <c r="V91" s="583"/>
      <c r="W91" s="584"/>
      <c r="X91" s="584"/>
      <c r="Y91" s="584"/>
      <c r="Z91" s="585"/>
      <c r="AB91" s="586"/>
      <c r="AC91" s="585"/>
      <c r="AD91" s="585"/>
      <c r="AE91" s="585"/>
      <c r="AF91" s="585"/>
      <c r="AG91" s="585"/>
    </row>
    <row r="92" spans="1:33" ht="47.25" customHeight="1">
      <c r="A92" s="579">
        <v>76</v>
      </c>
      <c r="B92" s="580" t="s">
        <v>1013</v>
      </c>
      <c r="C92" s="547" t="s">
        <v>1007</v>
      </c>
      <c r="D92" s="547" t="s">
        <v>493</v>
      </c>
      <c r="E92" s="547" t="s">
        <v>895</v>
      </c>
      <c r="F92" s="547" t="s">
        <v>938</v>
      </c>
      <c r="G92" s="606">
        <v>0.18</v>
      </c>
      <c r="H92" s="601" t="s">
        <v>421</v>
      </c>
      <c r="I92" s="580" t="s">
        <v>977</v>
      </c>
      <c r="J92" s="580">
        <v>0.16</v>
      </c>
      <c r="K92" s="581"/>
      <c r="L92" s="582" t="str">
        <f t="shared" si="19"/>
        <v>INCLUDED</v>
      </c>
      <c r="M92" s="581"/>
      <c r="N92" s="582" t="str">
        <f t="shared" si="20"/>
        <v>INCLUDED</v>
      </c>
      <c r="O92" s="582">
        <f t="shared" si="21"/>
        <v>0</v>
      </c>
      <c r="P92" s="582" t="str">
        <f t="shared" si="22"/>
        <v>INCLUDED</v>
      </c>
      <c r="Q92" s="582" t="str">
        <f t="shared" si="23"/>
        <v>0</v>
      </c>
      <c r="R92" s="582" t="str">
        <f t="shared" si="24"/>
        <v>0</v>
      </c>
      <c r="S92" s="582">
        <f t="shared" si="25"/>
        <v>0</v>
      </c>
      <c r="T92" s="582">
        <f t="shared" si="26"/>
        <v>0</v>
      </c>
      <c r="U92" s="583"/>
      <c r="V92" s="583"/>
      <c r="W92" s="584"/>
      <c r="X92" s="584"/>
      <c r="Y92" s="584"/>
      <c r="Z92" s="585"/>
      <c r="AB92" s="586"/>
      <c r="AC92" s="585"/>
      <c r="AD92" s="585"/>
      <c r="AE92" s="585"/>
      <c r="AF92" s="585"/>
      <c r="AG92" s="585"/>
    </row>
    <row r="93" spans="1:33" ht="47.25" customHeight="1">
      <c r="A93" s="579">
        <v>77</v>
      </c>
      <c r="B93" s="580" t="s">
        <v>1013</v>
      </c>
      <c r="C93" s="547" t="s">
        <v>1007</v>
      </c>
      <c r="D93" s="547" t="s">
        <v>494</v>
      </c>
      <c r="E93" s="547" t="s">
        <v>895</v>
      </c>
      <c r="F93" s="547" t="s">
        <v>939</v>
      </c>
      <c r="G93" s="606">
        <v>0.18</v>
      </c>
      <c r="H93" s="601" t="s">
        <v>1070</v>
      </c>
      <c r="I93" s="580" t="s">
        <v>976</v>
      </c>
      <c r="J93" s="580">
        <v>5540</v>
      </c>
      <c r="K93" s="581"/>
      <c r="L93" s="582" t="str">
        <f t="shared" si="19"/>
        <v>INCLUDED</v>
      </c>
      <c r="M93" s="581"/>
      <c r="N93" s="582" t="str">
        <f t="shared" si="20"/>
        <v>INCLUDED</v>
      </c>
      <c r="O93" s="582">
        <f t="shared" si="21"/>
        <v>0</v>
      </c>
      <c r="P93" s="582" t="str">
        <f t="shared" si="22"/>
        <v>INCLUDED</v>
      </c>
      <c r="Q93" s="582" t="str">
        <f t="shared" si="23"/>
        <v>0</v>
      </c>
      <c r="R93" s="582" t="str">
        <f t="shared" si="24"/>
        <v>0</v>
      </c>
      <c r="S93" s="582">
        <f t="shared" si="25"/>
        <v>0</v>
      </c>
      <c r="T93" s="582">
        <f t="shared" si="26"/>
        <v>0</v>
      </c>
      <c r="U93" s="583"/>
      <c r="V93" s="583"/>
      <c r="W93" s="584"/>
      <c r="X93" s="584"/>
      <c r="Y93" s="584"/>
      <c r="Z93" s="585"/>
      <c r="AB93" s="586"/>
      <c r="AC93" s="585"/>
      <c r="AD93" s="585"/>
      <c r="AE93" s="585"/>
      <c r="AF93" s="585"/>
      <c r="AG93" s="585"/>
    </row>
    <row r="94" spans="1:33" ht="47.25" customHeight="1">
      <c r="A94" s="579">
        <v>78</v>
      </c>
      <c r="B94" s="580" t="s">
        <v>1013</v>
      </c>
      <c r="C94" s="547" t="s">
        <v>1007</v>
      </c>
      <c r="D94" s="547" t="s">
        <v>495</v>
      </c>
      <c r="E94" s="547" t="s">
        <v>895</v>
      </c>
      <c r="F94" s="547" t="s">
        <v>940</v>
      </c>
      <c r="G94" s="606">
        <v>0.18</v>
      </c>
      <c r="H94" s="601" t="s">
        <v>1071</v>
      </c>
      <c r="I94" s="580" t="s">
        <v>976</v>
      </c>
      <c r="J94" s="580">
        <v>1966</v>
      </c>
      <c r="K94" s="581"/>
      <c r="L94" s="582" t="str">
        <f t="shared" si="19"/>
        <v>INCLUDED</v>
      </c>
      <c r="M94" s="581"/>
      <c r="N94" s="582" t="str">
        <f t="shared" si="20"/>
        <v>INCLUDED</v>
      </c>
      <c r="O94" s="582">
        <f t="shared" si="21"/>
        <v>0</v>
      </c>
      <c r="P94" s="582" t="str">
        <f t="shared" si="22"/>
        <v>INCLUDED</v>
      </c>
      <c r="Q94" s="582" t="str">
        <f t="shared" si="23"/>
        <v>0</v>
      </c>
      <c r="R94" s="582" t="str">
        <f t="shared" si="24"/>
        <v>0</v>
      </c>
      <c r="S94" s="582">
        <f t="shared" si="25"/>
        <v>0</v>
      </c>
      <c r="T94" s="582">
        <f t="shared" si="26"/>
        <v>0</v>
      </c>
      <c r="U94" s="583"/>
      <c r="V94" s="583"/>
      <c r="W94" s="584"/>
      <c r="X94" s="584"/>
      <c r="Y94" s="584"/>
      <c r="Z94" s="585"/>
      <c r="AB94" s="586"/>
      <c r="AC94" s="585"/>
      <c r="AD94" s="585"/>
      <c r="AE94" s="585"/>
      <c r="AF94" s="585"/>
      <c r="AG94" s="585"/>
    </row>
    <row r="95" spans="1:33" ht="47.25" customHeight="1">
      <c r="A95" s="579">
        <v>79</v>
      </c>
      <c r="B95" s="580" t="s">
        <v>1013</v>
      </c>
      <c r="C95" s="547" t="s">
        <v>1007</v>
      </c>
      <c r="D95" s="547" t="s">
        <v>496</v>
      </c>
      <c r="E95" s="547" t="s">
        <v>895</v>
      </c>
      <c r="F95" s="547" t="s">
        <v>941</v>
      </c>
      <c r="G95" s="606">
        <v>0.18</v>
      </c>
      <c r="H95" s="601" t="s">
        <v>1072</v>
      </c>
      <c r="I95" s="580" t="s">
        <v>979</v>
      </c>
      <c r="J95" s="580">
        <v>2233.89</v>
      </c>
      <c r="K95" s="581"/>
      <c r="L95" s="582" t="str">
        <f t="shared" si="19"/>
        <v>INCLUDED</v>
      </c>
      <c r="M95" s="581"/>
      <c r="N95" s="582" t="str">
        <f t="shared" si="20"/>
        <v>INCLUDED</v>
      </c>
      <c r="O95" s="582">
        <f t="shared" si="21"/>
        <v>0</v>
      </c>
      <c r="P95" s="582" t="str">
        <f t="shared" si="22"/>
        <v>INCLUDED</v>
      </c>
      <c r="Q95" s="582" t="str">
        <f t="shared" si="23"/>
        <v>0</v>
      </c>
      <c r="R95" s="582" t="str">
        <f t="shared" si="24"/>
        <v>0</v>
      </c>
      <c r="S95" s="582">
        <f t="shared" si="25"/>
        <v>0</v>
      </c>
      <c r="T95" s="582">
        <f t="shared" si="26"/>
        <v>0</v>
      </c>
      <c r="U95" s="583"/>
      <c r="V95" s="583"/>
      <c r="W95" s="584"/>
      <c r="X95" s="584"/>
      <c r="Y95" s="584"/>
      <c r="Z95" s="585"/>
      <c r="AB95" s="586"/>
      <c r="AC95" s="585"/>
      <c r="AD95" s="585"/>
      <c r="AE95" s="585"/>
      <c r="AF95" s="585"/>
      <c r="AG95" s="585"/>
    </row>
    <row r="96" spans="1:33" ht="47.25" customHeight="1">
      <c r="A96" s="579">
        <v>80</v>
      </c>
      <c r="B96" s="580" t="s">
        <v>1013</v>
      </c>
      <c r="C96" s="547" t="s">
        <v>1007</v>
      </c>
      <c r="D96" s="547" t="s">
        <v>497</v>
      </c>
      <c r="E96" s="547" t="s">
        <v>895</v>
      </c>
      <c r="F96" s="547" t="s">
        <v>942</v>
      </c>
      <c r="G96" s="606">
        <v>0.18</v>
      </c>
      <c r="H96" s="601" t="s">
        <v>1073</v>
      </c>
      <c r="I96" s="580" t="s">
        <v>976</v>
      </c>
      <c r="J96" s="580">
        <v>1787</v>
      </c>
      <c r="K96" s="581"/>
      <c r="L96" s="582" t="str">
        <f t="shared" si="19"/>
        <v>INCLUDED</v>
      </c>
      <c r="M96" s="581"/>
      <c r="N96" s="582" t="str">
        <f t="shared" si="20"/>
        <v>INCLUDED</v>
      </c>
      <c r="O96" s="582">
        <f t="shared" si="21"/>
        <v>0</v>
      </c>
      <c r="P96" s="582" t="str">
        <f t="shared" si="22"/>
        <v>INCLUDED</v>
      </c>
      <c r="Q96" s="582" t="str">
        <f t="shared" si="23"/>
        <v>0</v>
      </c>
      <c r="R96" s="582" t="str">
        <f t="shared" si="24"/>
        <v>0</v>
      </c>
      <c r="S96" s="582">
        <f t="shared" si="25"/>
        <v>0</v>
      </c>
      <c r="T96" s="582">
        <f t="shared" si="26"/>
        <v>0</v>
      </c>
      <c r="U96" s="583"/>
      <c r="V96" s="583"/>
      <c r="W96" s="584"/>
      <c r="X96" s="584"/>
      <c r="Y96" s="584"/>
      <c r="Z96" s="585"/>
      <c r="AB96" s="586"/>
      <c r="AC96" s="585"/>
      <c r="AD96" s="585"/>
      <c r="AE96" s="585"/>
      <c r="AF96" s="585"/>
      <c r="AG96" s="585"/>
    </row>
    <row r="97" spans="1:33" ht="47.25" customHeight="1">
      <c r="A97" s="579">
        <v>81</v>
      </c>
      <c r="B97" s="580" t="s">
        <v>1013</v>
      </c>
      <c r="C97" s="547" t="s">
        <v>1007</v>
      </c>
      <c r="D97" s="547" t="s">
        <v>498</v>
      </c>
      <c r="E97" s="547" t="s">
        <v>895</v>
      </c>
      <c r="F97" s="547" t="s">
        <v>943</v>
      </c>
      <c r="G97" s="606">
        <v>0.18</v>
      </c>
      <c r="H97" s="601" t="s">
        <v>1074</v>
      </c>
      <c r="I97" s="580" t="s">
        <v>979</v>
      </c>
      <c r="J97" s="580">
        <v>446.78</v>
      </c>
      <c r="K97" s="581"/>
      <c r="L97" s="582" t="str">
        <f t="shared" si="19"/>
        <v>INCLUDED</v>
      </c>
      <c r="M97" s="581"/>
      <c r="N97" s="582" t="str">
        <f t="shared" si="20"/>
        <v>INCLUDED</v>
      </c>
      <c r="O97" s="582">
        <f t="shared" si="21"/>
        <v>0</v>
      </c>
      <c r="P97" s="582" t="str">
        <f t="shared" si="22"/>
        <v>INCLUDED</v>
      </c>
      <c r="Q97" s="582" t="str">
        <f t="shared" si="23"/>
        <v>0</v>
      </c>
      <c r="R97" s="582" t="str">
        <f t="shared" si="24"/>
        <v>0</v>
      </c>
      <c r="S97" s="582">
        <f t="shared" si="25"/>
        <v>0</v>
      </c>
      <c r="T97" s="582">
        <f t="shared" si="26"/>
        <v>0</v>
      </c>
      <c r="U97" s="583"/>
      <c r="V97" s="583"/>
      <c r="W97" s="584"/>
      <c r="X97" s="584"/>
      <c r="Y97" s="584"/>
      <c r="Z97" s="585"/>
      <c r="AB97" s="586"/>
      <c r="AC97" s="585"/>
      <c r="AD97" s="585"/>
      <c r="AE97" s="585"/>
      <c r="AF97" s="585"/>
      <c r="AG97" s="585"/>
    </row>
    <row r="98" spans="1:33" ht="47.25" customHeight="1">
      <c r="A98" s="579">
        <v>82</v>
      </c>
      <c r="B98" s="580" t="s">
        <v>1013</v>
      </c>
      <c r="C98" s="547" t="s">
        <v>1007</v>
      </c>
      <c r="D98" s="547" t="s">
        <v>499</v>
      </c>
      <c r="E98" s="547" t="s">
        <v>895</v>
      </c>
      <c r="F98" s="547" t="s">
        <v>944</v>
      </c>
      <c r="G98" s="606">
        <v>0.18</v>
      </c>
      <c r="H98" s="601" t="s">
        <v>1075</v>
      </c>
      <c r="I98" s="580" t="s">
        <v>976</v>
      </c>
      <c r="J98" s="580">
        <v>179</v>
      </c>
      <c r="K98" s="581"/>
      <c r="L98" s="582" t="str">
        <f t="shared" si="19"/>
        <v>INCLUDED</v>
      </c>
      <c r="M98" s="581"/>
      <c r="N98" s="582" t="str">
        <f t="shared" si="20"/>
        <v>INCLUDED</v>
      </c>
      <c r="O98" s="582">
        <f t="shared" si="21"/>
        <v>0</v>
      </c>
      <c r="P98" s="582" t="str">
        <f t="shared" si="22"/>
        <v>INCLUDED</v>
      </c>
      <c r="Q98" s="582" t="str">
        <f t="shared" si="23"/>
        <v>0</v>
      </c>
      <c r="R98" s="582" t="str">
        <f t="shared" si="24"/>
        <v>0</v>
      </c>
      <c r="S98" s="582">
        <f t="shared" si="25"/>
        <v>0</v>
      </c>
      <c r="T98" s="582">
        <f t="shared" si="26"/>
        <v>0</v>
      </c>
      <c r="U98" s="583"/>
      <c r="V98" s="583"/>
      <c r="W98" s="584"/>
      <c r="X98" s="584"/>
      <c r="Y98" s="584"/>
      <c r="Z98" s="585"/>
      <c r="AB98" s="586"/>
      <c r="AC98" s="585"/>
      <c r="AD98" s="585"/>
      <c r="AE98" s="585"/>
      <c r="AF98" s="585"/>
      <c r="AG98" s="585"/>
    </row>
    <row r="99" spans="1:33" ht="47.25" customHeight="1">
      <c r="A99" s="579">
        <v>83</v>
      </c>
      <c r="B99" s="580" t="s">
        <v>1013</v>
      </c>
      <c r="C99" s="547" t="s">
        <v>1007</v>
      </c>
      <c r="D99" s="547" t="s">
        <v>500</v>
      </c>
      <c r="E99" s="547" t="s">
        <v>896</v>
      </c>
      <c r="F99" s="547" t="s">
        <v>949</v>
      </c>
      <c r="G99" s="606">
        <v>0.18</v>
      </c>
      <c r="H99" s="601" t="s">
        <v>1080</v>
      </c>
      <c r="I99" s="580" t="s">
        <v>980</v>
      </c>
      <c r="J99" s="580">
        <v>42.05</v>
      </c>
      <c r="K99" s="581"/>
      <c r="L99" s="582" t="str">
        <f t="shared" si="19"/>
        <v>INCLUDED</v>
      </c>
      <c r="M99" s="581"/>
      <c r="N99" s="582" t="str">
        <f t="shared" si="20"/>
        <v>INCLUDED</v>
      </c>
      <c r="O99" s="582">
        <f t="shared" si="21"/>
        <v>0</v>
      </c>
      <c r="P99" s="582" t="str">
        <f t="shared" si="22"/>
        <v>INCLUDED</v>
      </c>
      <c r="Q99" s="582" t="str">
        <f t="shared" si="23"/>
        <v>0</v>
      </c>
      <c r="R99" s="582" t="str">
        <f t="shared" si="24"/>
        <v>0</v>
      </c>
      <c r="S99" s="582">
        <f t="shared" si="25"/>
        <v>0</v>
      </c>
      <c r="T99" s="582">
        <f t="shared" si="26"/>
        <v>0</v>
      </c>
      <c r="U99" s="583"/>
      <c r="V99" s="583"/>
      <c r="W99" s="584"/>
      <c r="X99" s="584"/>
      <c r="Y99" s="584"/>
      <c r="Z99" s="585"/>
      <c r="AB99" s="586"/>
      <c r="AC99" s="585"/>
      <c r="AD99" s="585"/>
      <c r="AE99" s="585"/>
      <c r="AF99" s="585"/>
      <c r="AG99" s="585"/>
    </row>
    <row r="100" spans="1:33" ht="47.25" customHeight="1">
      <c r="A100" s="579">
        <v>84</v>
      </c>
      <c r="B100" s="580" t="s">
        <v>1013</v>
      </c>
      <c r="C100" s="547" t="s">
        <v>1007</v>
      </c>
      <c r="D100" s="547" t="s">
        <v>501</v>
      </c>
      <c r="E100" s="547" t="s">
        <v>896</v>
      </c>
      <c r="F100" s="547" t="s">
        <v>930</v>
      </c>
      <c r="G100" s="606">
        <v>0.18</v>
      </c>
      <c r="H100" s="601" t="s">
        <v>1062</v>
      </c>
      <c r="I100" s="580" t="s">
        <v>976</v>
      </c>
      <c r="J100" s="580">
        <v>160</v>
      </c>
      <c r="K100" s="581"/>
      <c r="L100" s="582" t="str">
        <f t="shared" si="19"/>
        <v>INCLUDED</v>
      </c>
      <c r="M100" s="581"/>
      <c r="N100" s="582" t="str">
        <f t="shared" si="20"/>
        <v>INCLUDED</v>
      </c>
      <c r="O100" s="582">
        <f t="shared" si="21"/>
        <v>0</v>
      </c>
      <c r="P100" s="582" t="str">
        <f t="shared" si="22"/>
        <v>INCLUDED</v>
      </c>
      <c r="Q100" s="582" t="str">
        <f t="shared" si="23"/>
        <v>0</v>
      </c>
      <c r="R100" s="582" t="str">
        <f t="shared" si="24"/>
        <v>0</v>
      </c>
      <c r="S100" s="582">
        <f t="shared" si="25"/>
        <v>0</v>
      </c>
      <c r="T100" s="582">
        <f t="shared" si="26"/>
        <v>0</v>
      </c>
      <c r="U100" s="583"/>
      <c r="V100" s="583"/>
      <c r="W100" s="584"/>
      <c r="X100" s="584"/>
      <c r="Y100" s="584"/>
      <c r="Z100" s="585"/>
      <c r="AB100" s="586"/>
      <c r="AC100" s="585"/>
      <c r="AD100" s="585"/>
      <c r="AE100" s="585"/>
      <c r="AF100" s="585"/>
      <c r="AG100" s="585"/>
    </row>
    <row r="101" spans="1:33" ht="47.25" customHeight="1">
      <c r="A101" s="579">
        <v>85</v>
      </c>
      <c r="B101" s="580" t="s">
        <v>1013</v>
      </c>
      <c r="C101" s="547" t="s">
        <v>1007</v>
      </c>
      <c r="D101" s="547" t="s">
        <v>502</v>
      </c>
      <c r="E101" s="547" t="s">
        <v>896</v>
      </c>
      <c r="F101" s="547" t="s">
        <v>950</v>
      </c>
      <c r="G101" s="606">
        <v>0.18</v>
      </c>
      <c r="H101" s="601" t="s">
        <v>1081</v>
      </c>
      <c r="I101" s="580" t="s">
        <v>976</v>
      </c>
      <c r="J101" s="580">
        <v>801</v>
      </c>
      <c r="K101" s="581"/>
      <c r="L101" s="582" t="str">
        <f t="shared" si="19"/>
        <v>INCLUDED</v>
      </c>
      <c r="M101" s="581"/>
      <c r="N101" s="582" t="str">
        <f t="shared" si="20"/>
        <v>INCLUDED</v>
      </c>
      <c r="O101" s="582">
        <f t="shared" si="21"/>
        <v>0</v>
      </c>
      <c r="P101" s="582" t="str">
        <f t="shared" si="22"/>
        <v>INCLUDED</v>
      </c>
      <c r="Q101" s="582" t="str">
        <f t="shared" si="23"/>
        <v>0</v>
      </c>
      <c r="R101" s="582" t="str">
        <f t="shared" si="24"/>
        <v>0</v>
      </c>
      <c r="S101" s="582">
        <f t="shared" si="25"/>
        <v>0</v>
      </c>
      <c r="T101" s="582">
        <f t="shared" si="26"/>
        <v>0</v>
      </c>
      <c r="U101" s="583"/>
      <c r="V101" s="583"/>
      <c r="W101" s="584"/>
      <c r="X101" s="584"/>
      <c r="Y101" s="584"/>
      <c r="Z101" s="585"/>
      <c r="AB101" s="586"/>
      <c r="AC101" s="585"/>
      <c r="AD101" s="585"/>
      <c r="AE101" s="585"/>
      <c r="AF101" s="585"/>
      <c r="AG101" s="585"/>
    </row>
    <row r="102" spans="1:33" ht="47.25" customHeight="1">
      <c r="A102" s="579">
        <v>86</v>
      </c>
      <c r="B102" s="580" t="s">
        <v>1013</v>
      </c>
      <c r="C102" s="547" t="s">
        <v>1007</v>
      </c>
      <c r="D102" s="547" t="s">
        <v>503</v>
      </c>
      <c r="E102" s="547" t="s">
        <v>896</v>
      </c>
      <c r="F102" s="547" t="s">
        <v>951</v>
      </c>
      <c r="G102" s="606">
        <v>0.18</v>
      </c>
      <c r="H102" s="601" t="s">
        <v>1082</v>
      </c>
      <c r="I102" s="580" t="s">
        <v>976</v>
      </c>
      <c r="J102" s="580">
        <v>40</v>
      </c>
      <c r="K102" s="581"/>
      <c r="L102" s="582" t="str">
        <f t="shared" si="19"/>
        <v>INCLUDED</v>
      </c>
      <c r="M102" s="581"/>
      <c r="N102" s="582" t="str">
        <f t="shared" si="20"/>
        <v>INCLUDED</v>
      </c>
      <c r="O102" s="582">
        <f t="shared" si="21"/>
        <v>0</v>
      </c>
      <c r="P102" s="582" t="str">
        <f t="shared" si="22"/>
        <v>INCLUDED</v>
      </c>
      <c r="Q102" s="582" t="str">
        <f t="shared" si="23"/>
        <v>0</v>
      </c>
      <c r="R102" s="582" t="str">
        <f t="shared" si="24"/>
        <v>0</v>
      </c>
      <c r="S102" s="582">
        <f t="shared" si="25"/>
        <v>0</v>
      </c>
      <c r="T102" s="582">
        <f t="shared" si="26"/>
        <v>0</v>
      </c>
      <c r="U102" s="583"/>
      <c r="V102" s="583"/>
      <c r="W102" s="584"/>
      <c r="X102" s="584"/>
      <c r="Y102" s="584"/>
      <c r="Z102" s="585"/>
      <c r="AB102" s="586"/>
      <c r="AC102" s="585"/>
      <c r="AD102" s="585"/>
      <c r="AE102" s="585"/>
      <c r="AF102" s="585"/>
      <c r="AG102" s="585"/>
    </row>
    <row r="103" spans="1:33" ht="47.25" customHeight="1">
      <c r="A103" s="579">
        <v>87</v>
      </c>
      <c r="B103" s="580" t="s">
        <v>1013</v>
      </c>
      <c r="C103" s="547" t="s">
        <v>1007</v>
      </c>
      <c r="D103" s="547" t="s">
        <v>504</v>
      </c>
      <c r="E103" s="547" t="s">
        <v>896</v>
      </c>
      <c r="F103" s="547" t="s">
        <v>952</v>
      </c>
      <c r="G103" s="606">
        <v>0.18</v>
      </c>
      <c r="H103" s="601" t="s">
        <v>1083</v>
      </c>
      <c r="I103" s="580" t="s">
        <v>976</v>
      </c>
      <c r="J103" s="580">
        <v>841</v>
      </c>
      <c r="K103" s="581"/>
      <c r="L103" s="582" t="str">
        <f t="shared" si="19"/>
        <v>INCLUDED</v>
      </c>
      <c r="M103" s="581"/>
      <c r="N103" s="582" t="str">
        <f t="shared" si="20"/>
        <v>INCLUDED</v>
      </c>
      <c r="O103" s="582">
        <f t="shared" si="21"/>
        <v>0</v>
      </c>
      <c r="P103" s="582" t="str">
        <f t="shared" si="22"/>
        <v>INCLUDED</v>
      </c>
      <c r="Q103" s="582" t="str">
        <f t="shared" si="23"/>
        <v>0</v>
      </c>
      <c r="R103" s="582" t="str">
        <f t="shared" si="24"/>
        <v>0</v>
      </c>
      <c r="S103" s="582">
        <f t="shared" si="25"/>
        <v>0</v>
      </c>
      <c r="T103" s="582">
        <f t="shared" si="26"/>
        <v>0</v>
      </c>
      <c r="U103" s="583"/>
      <c r="V103" s="583"/>
      <c r="W103" s="584"/>
      <c r="X103" s="584"/>
      <c r="Y103" s="584"/>
      <c r="Z103" s="585"/>
      <c r="AB103" s="586"/>
      <c r="AC103" s="585"/>
      <c r="AD103" s="585"/>
      <c r="AE103" s="585"/>
      <c r="AF103" s="585"/>
      <c r="AG103" s="585"/>
    </row>
    <row r="104" spans="1:33" ht="47.25" customHeight="1">
      <c r="A104" s="579">
        <v>88</v>
      </c>
      <c r="B104" s="580" t="s">
        <v>1013</v>
      </c>
      <c r="C104" s="547" t="s">
        <v>1007</v>
      </c>
      <c r="D104" s="547" t="s">
        <v>505</v>
      </c>
      <c r="E104" s="547" t="s">
        <v>896</v>
      </c>
      <c r="F104" s="547" t="s">
        <v>934</v>
      </c>
      <c r="G104" s="606">
        <v>0.18</v>
      </c>
      <c r="H104" s="601" t="s">
        <v>1066</v>
      </c>
      <c r="I104" s="580" t="s">
        <v>977</v>
      </c>
      <c r="J104" s="580">
        <v>3.2040000000000002</v>
      </c>
      <c r="K104" s="581"/>
      <c r="L104" s="582" t="str">
        <f t="shared" si="19"/>
        <v>INCLUDED</v>
      </c>
      <c r="M104" s="581"/>
      <c r="N104" s="582" t="str">
        <f t="shared" si="20"/>
        <v>INCLUDED</v>
      </c>
      <c r="O104" s="582">
        <f t="shared" si="21"/>
        <v>0</v>
      </c>
      <c r="P104" s="582" t="str">
        <f t="shared" si="22"/>
        <v>INCLUDED</v>
      </c>
      <c r="Q104" s="582" t="str">
        <f t="shared" si="23"/>
        <v>0</v>
      </c>
      <c r="R104" s="582" t="str">
        <f t="shared" si="24"/>
        <v>0</v>
      </c>
      <c r="S104" s="582">
        <f t="shared" si="25"/>
        <v>0</v>
      </c>
      <c r="T104" s="582">
        <f t="shared" si="26"/>
        <v>0</v>
      </c>
      <c r="U104" s="583"/>
      <c r="V104" s="583"/>
      <c r="W104" s="584"/>
      <c r="X104" s="584"/>
      <c r="Y104" s="584"/>
      <c r="Z104" s="585"/>
      <c r="AB104" s="586"/>
      <c r="AC104" s="585"/>
      <c r="AD104" s="585"/>
      <c r="AE104" s="585"/>
      <c r="AF104" s="585"/>
      <c r="AG104" s="585"/>
    </row>
    <row r="105" spans="1:33" ht="47.25" customHeight="1">
      <c r="A105" s="579">
        <v>89</v>
      </c>
      <c r="B105" s="580" t="s">
        <v>1013</v>
      </c>
      <c r="C105" s="547" t="s">
        <v>1007</v>
      </c>
      <c r="D105" s="547" t="s">
        <v>506</v>
      </c>
      <c r="E105" s="547" t="s">
        <v>896</v>
      </c>
      <c r="F105" s="547" t="s">
        <v>909</v>
      </c>
      <c r="G105" s="606">
        <v>0.18</v>
      </c>
      <c r="H105" s="601" t="s">
        <v>1043</v>
      </c>
      <c r="I105" s="580" t="s">
        <v>977</v>
      </c>
      <c r="J105" s="580">
        <v>0.4</v>
      </c>
      <c r="K105" s="581"/>
      <c r="L105" s="582" t="str">
        <f t="shared" si="19"/>
        <v>INCLUDED</v>
      </c>
      <c r="M105" s="581"/>
      <c r="N105" s="582" t="str">
        <f t="shared" si="20"/>
        <v>INCLUDED</v>
      </c>
      <c r="O105" s="582">
        <f t="shared" si="21"/>
        <v>0</v>
      </c>
      <c r="P105" s="582" t="str">
        <f t="shared" si="22"/>
        <v>INCLUDED</v>
      </c>
      <c r="Q105" s="582" t="str">
        <f t="shared" si="23"/>
        <v>0</v>
      </c>
      <c r="R105" s="582" t="str">
        <f t="shared" si="24"/>
        <v>0</v>
      </c>
      <c r="S105" s="582">
        <f t="shared" si="25"/>
        <v>0</v>
      </c>
      <c r="T105" s="582">
        <f t="shared" si="26"/>
        <v>0</v>
      </c>
      <c r="U105" s="583"/>
      <c r="V105" s="583"/>
      <c r="W105" s="584"/>
      <c r="X105" s="584"/>
      <c r="Y105" s="584"/>
      <c r="Z105" s="585"/>
      <c r="AB105" s="586"/>
      <c r="AC105" s="585"/>
      <c r="AD105" s="585"/>
      <c r="AE105" s="585"/>
      <c r="AF105" s="585"/>
      <c r="AG105" s="585"/>
    </row>
    <row r="106" spans="1:33" ht="47.25" customHeight="1">
      <c r="A106" s="579">
        <v>90</v>
      </c>
      <c r="B106" s="580" t="s">
        <v>1013</v>
      </c>
      <c r="C106" s="547" t="s">
        <v>1007</v>
      </c>
      <c r="D106" s="547" t="s">
        <v>507</v>
      </c>
      <c r="E106" s="547" t="s">
        <v>896</v>
      </c>
      <c r="F106" s="547" t="s">
        <v>935</v>
      </c>
      <c r="G106" s="606">
        <v>0.18</v>
      </c>
      <c r="H106" s="601" t="s">
        <v>1067</v>
      </c>
      <c r="I106" s="580" t="s">
        <v>218</v>
      </c>
      <c r="J106" s="580">
        <v>160</v>
      </c>
      <c r="K106" s="581"/>
      <c r="L106" s="582" t="str">
        <f t="shared" si="19"/>
        <v>INCLUDED</v>
      </c>
      <c r="M106" s="581"/>
      <c r="N106" s="582" t="str">
        <f t="shared" si="20"/>
        <v>INCLUDED</v>
      </c>
      <c r="O106" s="582">
        <f t="shared" si="21"/>
        <v>0</v>
      </c>
      <c r="P106" s="582" t="str">
        <f t="shared" si="22"/>
        <v>INCLUDED</v>
      </c>
      <c r="Q106" s="582" t="str">
        <f t="shared" si="23"/>
        <v>0</v>
      </c>
      <c r="R106" s="582" t="str">
        <f t="shared" si="24"/>
        <v>0</v>
      </c>
      <c r="S106" s="582">
        <f t="shared" si="25"/>
        <v>0</v>
      </c>
      <c r="T106" s="582">
        <f t="shared" si="26"/>
        <v>0</v>
      </c>
      <c r="U106" s="583"/>
      <c r="V106" s="583"/>
      <c r="W106" s="584"/>
      <c r="X106" s="584"/>
      <c r="Y106" s="584"/>
      <c r="Z106" s="585"/>
      <c r="AB106" s="586"/>
      <c r="AC106" s="585"/>
      <c r="AD106" s="585"/>
      <c r="AE106" s="585"/>
      <c r="AF106" s="585"/>
      <c r="AG106" s="585"/>
    </row>
    <row r="107" spans="1:33" ht="47.25" customHeight="1">
      <c r="A107" s="579">
        <v>91</v>
      </c>
      <c r="B107" s="580" t="s">
        <v>1013</v>
      </c>
      <c r="C107" s="547" t="s">
        <v>1007</v>
      </c>
      <c r="D107" s="547" t="s">
        <v>508</v>
      </c>
      <c r="E107" s="547" t="s">
        <v>896</v>
      </c>
      <c r="F107" s="547" t="s">
        <v>936</v>
      </c>
      <c r="G107" s="606">
        <v>0.18</v>
      </c>
      <c r="H107" s="601" t="s">
        <v>1068</v>
      </c>
      <c r="I107" s="580" t="s">
        <v>218</v>
      </c>
      <c r="J107" s="580">
        <v>10</v>
      </c>
      <c r="K107" s="581"/>
      <c r="L107" s="582" t="str">
        <f t="shared" si="19"/>
        <v>INCLUDED</v>
      </c>
      <c r="M107" s="581"/>
      <c r="N107" s="582" t="str">
        <f t="shared" si="20"/>
        <v>INCLUDED</v>
      </c>
      <c r="O107" s="582">
        <f t="shared" si="21"/>
        <v>0</v>
      </c>
      <c r="P107" s="582" t="str">
        <f t="shared" si="22"/>
        <v>INCLUDED</v>
      </c>
      <c r="Q107" s="582" t="str">
        <f t="shared" si="23"/>
        <v>0</v>
      </c>
      <c r="R107" s="582" t="str">
        <f t="shared" si="24"/>
        <v>0</v>
      </c>
      <c r="S107" s="582">
        <f t="shared" si="25"/>
        <v>0</v>
      </c>
      <c r="T107" s="582">
        <f t="shared" si="26"/>
        <v>0</v>
      </c>
      <c r="U107" s="583"/>
      <c r="V107" s="583"/>
      <c r="W107" s="584"/>
      <c r="X107" s="584"/>
      <c r="Y107" s="584"/>
      <c r="Z107" s="585"/>
      <c r="AB107" s="586"/>
      <c r="AC107" s="585"/>
      <c r="AD107" s="585"/>
      <c r="AE107" s="585"/>
      <c r="AF107" s="585"/>
      <c r="AG107" s="585"/>
    </row>
    <row r="108" spans="1:33" ht="47.25" customHeight="1">
      <c r="A108" s="579">
        <v>92</v>
      </c>
      <c r="B108" s="580" t="s">
        <v>1013</v>
      </c>
      <c r="C108" s="547" t="s">
        <v>1007</v>
      </c>
      <c r="D108" s="547" t="s">
        <v>509</v>
      </c>
      <c r="E108" s="547" t="s">
        <v>896</v>
      </c>
      <c r="F108" s="547" t="s">
        <v>937</v>
      </c>
      <c r="G108" s="606">
        <v>0.18</v>
      </c>
      <c r="H108" s="601" t="s">
        <v>1069</v>
      </c>
      <c r="I108" s="580" t="s">
        <v>218</v>
      </c>
      <c r="J108" s="580">
        <v>10</v>
      </c>
      <c r="K108" s="581"/>
      <c r="L108" s="582" t="str">
        <f t="shared" si="19"/>
        <v>INCLUDED</v>
      </c>
      <c r="M108" s="581"/>
      <c r="N108" s="582" t="str">
        <f t="shared" si="20"/>
        <v>INCLUDED</v>
      </c>
      <c r="O108" s="582">
        <f t="shared" si="21"/>
        <v>0</v>
      </c>
      <c r="P108" s="582" t="str">
        <f t="shared" si="22"/>
        <v>INCLUDED</v>
      </c>
      <c r="Q108" s="582" t="str">
        <f t="shared" si="23"/>
        <v>0</v>
      </c>
      <c r="R108" s="582" t="str">
        <f t="shared" si="24"/>
        <v>0</v>
      </c>
      <c r="S108" s="582">
        <f t="shared" si="25"/>
        <v>0</v>
      </c>
      <c r="T108" s="582">
        <f t="shared" si="26"/>
        <v>0</v>
      </c>
      <c r="U108" s="583"/>
      <c r="V108" s="583"/>
      <c r="W108" s="584"/>
      <c r="X108" s="584"/>
      <c r="Y108" s="584"/>
      <c r="Z108" s="585"/>
      <c r="AB108" s="586"/>
      <c r="AC108" s="585"/>
      <c r="AD108" s="585"/>
      <c r="AE108" s="585"/>
      <c r="AF108" s="585"/>
      <c r="AG108" s="585"/>
    </row>
    <row r="109" spans="1:33" ht="47.25" customHeight="1">
      <c r="A109" s="579">
        <v>93</v>
      </c>
      <c r="B109" s="580" t="s">
        <v>1013</v>
      </c>
      <c r="C109" s="547" t="s">
        <v>1007</v>
      </c>
      <c r="D109" s="547" t="s">
        <v>510</v>
      </c>
      <c r="E109" s="547" t="s">
        <v>896</v>
      </c>
      <c r="F109" s="547" t="s">
        <v>938</v>
      </c>
      <c r="G109" s="606">
        <v>0.18</v>
      </c>
      <c r="H109" s="601" t="s">
        <v>421</v>
      </c>
      <c r="I109" s="580" t="s">
        <v>977</v>
      </c>
      <c r="J109" s="580">
        <v>0.04</v>
      </c>
      <c r="K109" s="581"/>
      <c r="L109" s="582" t="str">
        <f t="shared" si="19"/>
        <v>INCLUDED</v>
      </c>
      <c r="M109" s="581"/>
      <c r="N109" s="582" t="str">
        <f t="shared" si="20"/>
        <v>INCLUDED</v>
      </c>
      <c r="O109" s="582">
        <f t="shared" si="21"/>
        <v>0</v>
      </c>
      <c r="P109" s="582" t="str">
        <f t="shared" si="22"/>
        <v>INCLUDED</v>
      </c>
      <c r="Q109" s="582" t="str">
        <f t="shared" si="23"/>
        <v>0</v>
      </c>
      <c r="R109" s="582" t="str">
        <f t="shared" si="24"/>
        <v>0</v>
      </c>
      <c r="S109" s="582">
        <f t="shared" si="25"/>
        <v>0</v>
      </c>
      <c r="T109" s="582">
        <f t="shared" si="26"/>
        <v>0</v>
      </c>
      <c r="U109" s="583"/>
      <c r="V109" s="583"/>
      <c r="W109" s="584"/>
      <c r="X109" s="584"/>
      <c r="Y109" s="584"/>
      <c r="Z109" s="585"/>
      <c r="AB109" s="586"/>
      <c r="AC109" s="585"/>
      <c r="AD109" s="585"/>
      <c r="AE109" s="585"/>
      <c r="AF109" s="585"/>
      <c r="AG109" s="585"/>
    </row>
    <row r="110" spans="1:33" ht="47.25" customHeight="1">
      <c r="A110" s="579">
        <v>94</v>
      </c>
      <c r="B110" s="580" t="s">
        <v>1013</v>
      </c>
      <c r="C110" s="547" t="s">
        <v>1007</v>
      </c>
      <c r="D110" s="547" t="s">
        <v>511</v>
      </c>
      <c r="E110" s="547" t="s">
        <v>896</v>
      </c>
      <c r="F110" s="547" t="s">
        <v>939</v>
      </c>
      <c r="G110" s="606">
        <v>0.18</v>
      </c>
      <c r="H110" s="601" t="s">
        <v>1070</v>
      </c>
      <c r="I110" s="580" t="s">
        <v>976</v>
      </c>
      <c r="J110" s="580">
        <v>1241</v>
      </c>
      <c r="K110" s="581"/>
      <c r="L110" s="582" t="str">
        <f t="shared" si="19"/>
        <v>INCLUDED</v>
      </c>
      <c r="M110" s="581"/>
      <c r="N110" s="582" t="str">
        <f t="shared" si="20"/>
        <v>INCLUDED</v>
      </c>
      <c r="O110" s="582">
        <f t="shared" si="21"/>
        <v>0</v>
      </c>
      <c r="P110" s="582" t="str">
        <f t="shared" si="22"/>
        <v>INCLUDED</v>
      </c>
      <c r="Q110" s="582" t="str">
        <f t="shared" si="23"/>
        <v>0</v>
      </c>
      <c r="R110" s="582" t="str">
        <f t="shared" si="24"/>
        <v>0</v>
      </c>
      <c r="S110" s="582">
        <f t="shared" si="25"/>
        <v>0</v>
      </c>
      <c r="T110" s="582">
        <f t="shared" si="26"/>
        <v>0</v>
      </c>
      <c r="U110" s="583"/>
      <c r="V110" s="583"/>
      <c r="W110" s="584"/>
      <c r="X110" s="584"/>
      <c r="Y110" s="584"/>
      <c r="Z110" s="585"/>
      <c r="AB110" s="586"/>
      <c r="AC110" s="585"/>
      <c r="AD110" s="585"/>
      <c r="AE110" s="585"/>
      <c r="AF110" s="585"/>
      <c r="AG110" s="585"/>
    </row>
    <row r="111" spans="1:33" ht="47.25" customHeight="1">
      <c r="A111" s="579">
        <v>95</v>
      </c>
      <c r="B111" s="580" t="s">
        <v>1013</v>
      </c>
      <c r="C111" s="547" t="s">
        <v>1007</v>
      </c>
      <c r="D111" s="547" t="s">
        <v>512</v>
      </c>
      <c r="E111" s="547" t="s">
        <v>896</v>
      </c>
      <c r="F111" s="547" t="s">
        <v>953</v>
      </c>
      <c r="G111" s="606">
        <v>0.18</v>
      </c>
      <c r="H111" s="601" t="s">
        <v>1084</v>
      </c>
      <c r="I111" s="580" t="s">
        <v>976</v>
      </c>
      <c r="J111" s="580">
        <v>440</v>
      </c>
      <c r="K111" s="581"/>
      <c r="L111" s="582" t="str">
        <f t="shared" si="19"/>
        <v>INCLUDED</v>
      </c>
      <c r="M111" s="581"/>
      <c r="N111" s="582" t="str">
        <f t="shared" si="20"/>
        <v>INCLUDED</v>
      </c>
      <c r="O111" s="582">
        <f t="shared" si="21"/>
        <v>0</v>
      </c>
      <c r="P111" s="582" t="str">
        <f t="shared" si="22"/>
        <v>INCLUDED</v>
      </c>
      <c r="Q111" s="582" t="str">
        <f t="shared" si="23"/>
        <v>0</v>
      </c>
      <c r="R111" s="582" t="str">
        <f t="shared" si="24"/>
        <v>0</v>
      </c>
      <c r="S111" s="582">
        <f t="shared" si="25"/>
        <v>0</v>
      </c>
      <c r="T111" s="582">
        <f t="shared" si="26"/>
        <v>0</v>
      </c>
      <c r="U111" s="583"/>
      <c r="V111" s="583"/>
      <c r="W111" s="584"/>
      <c r="X111" s="584"/>
      <c r="Y111" s="584"/>
      <c r="Z111" s="585"/>
      <c r="AB111" s="586"/>
      <c r="AC111" s="585"/>
      <c r="AD111" s="585"/>
      <c r="AE111" s="585"/>
      <c r="AF111" s="585"/>
      <c r="AG111" s="585"/>
    </row>
    <row r="112" spans="1:33" ht="47.25" customHeight="1">
      <c r="A112" s="579">
        <v>96</v>
      </c>
      <c r="B112" s="580" t="s">
        <v>1013</v>
      </c>
      <c r="C112" s="547" t="s">
        <v>1007</v>
      </c>
      <c r="D112" s="547" t="s">
        <v>513</v>
      </c>
      <c r="E112" s="547" t="s">
        <v>896</v>
      </c>
      <c r="F112" s="547" t="s">
        <v>941</v>
      </c>
      <c r="G112" s="606">
        <v>0.18</v>
      </c>
      <c r="H112" s="601" t="s">
        <v>1072</v>
      </c>
      <c r="I112" s="580" t="s">
        <v>979</v>
      </c>
      <c r="J112" s="580">
        <v>500.55</v>
      </c>
      <c r="K112" s="581"/>
      <c r="L112" s="582" t="str">
        <f t="shared" si="19"/>
        <v>INCLUDED</v>
      </c>
      <c r="M112" s="581"/>
      <c r="N112" s="582" t="str">
        <f t="shared" si="20"/>
        <v>INCLUDED</v>
      </c>
      <c r="O112" s="582">
        <f t="shared" si="21"/>
        <v>0</v>
      </c>
      <c r="P112" s="582" t="str">
        <f t="shared" si="22"/>
        <v>INCLUDED</v>
      </c>
      <c r="Q112" s="582" t="str">
        <f t="shared" si="23"/>
        <v>0</v>
      </c>
      <c r="R112" s="582" t="str">
        <f t="shared" si="24"/>
        <v>0</v>
      </c>
      <c r="S112" s="582">
        <f t="shared" si="25"/>
        <v>0</v>
      </c>
      <c r="T112" s="582">
        <f t="shared" si="26"/>
        <v>0</v>
      </c>
      <c r="U112" s="583"/>
      <c r="V112" s="583"/>
      <c r="W112" s="584"/>
      <c r="X112" s="584"/>
      <c r="Y112" s="584"/>
      <c r="Z112" s="585"/>
      <c r="AB112" s="586"/>
      <c r="AC112" s="585"/>
      <c r="AD112" s="585"/>
      <c r="AE112" s="585"/>
      <c r="AF112" s="585"/>
      <c r="AG112" s="585"/>
    </row>
    <row r="113" spans="1:33" ht="47.25" customHeight="1">
      <c r="A113" s="579">
        <v>97</v>
      </c>
      <c r="B113" s="580" t="s">
        <v>1013</v>
      </c>
      <c r="C113" s="547" t="s">
        <v>1007</v>
      </c>
      <c r="D113" s="547" t="s">
        <v>514</v>
      </c>
      <c r="E113" s="547" t="s">
        <v>896</v>
      </c>
      <c r="F113" s="547" t="s">
        <v>942</v>
      </c>
      <c r="G113" s="606">
        <v>0.18</v>
      </c>
      <c r="H113" s="601" t="s">
        <v>1073</v>
      </c>
      <c r="I113" s="580" t="s">
        <v>976</v>
      </c>
      <c r="J113" s="580">
        <v>400</v>
      </c>
      <c r="K113" s="581"/>
      <c r="L113" s="582" t="str">
        <f t="shared" si="19"/>
        <v>INCLUDED</v>
      </c>
      <c r="M113" s="581"/>
      <c r="N113" s="582" t="str">
        <f t="shared" si="20"/>
        <v>INCLUDED</v>
      </c>
      <c r="O113" s="582">
        <f t="shared" si="21"/>
        <v>0</v>
      </c>
      <c r="P113" s="582" t="str">
        <f t="shared" si="22"/>
        <v>INCLUDED</v>
      </c>
      <c r="Q113" s="582" t="str">
        <f t="shared" si="23"/>
        <v>0</v>
      </c>
      <c r="R113" s="582" t="str">
        <f t="shared" si="24"/>
        <v>0</v>
      </c>
      <c r="S113" s="582">
        <f t="shared" si="25"/>
        <v>0</v>
      </c>
      <c r="T113" s="582">
        <f t="shared" si="26"/>
        <v>0</v>
      </c>
      <c r="U113" s="583"/>
      <c r="V113" s="583"/>
      <c r="W113" s="584"/>
      <c r="X113" s="584"/>
      <c r="Y113" s="584"/>
      <c r="Z113" s="585"/>
      <c r="AB113" s="586"/>
      <c r="AC113" s="585"/>
      <c r="AD113" s="585"/>
      <c r="AE113" s="585"/>
      <c r="AF113" s="585"/>
      <c r="AG113" s="585"/>
    </row>
    <row r="114" spans="1:33" ht="47.25" customHeight="1">
      <c r="A114" s="579">
        <v>98</v>
      </c>
      <c r="B114" s="580" t="s">
        <v>1013</v>
      </c>
      <c r="C114" s="547" t="s">
        <v>1007</v>
      </c>
      <c r="D114" s="547" t="s">
        <v>515</v>
      </c>
      <c r="E114" s="547" t="s">
        <v>896</v>
      </c>
      <c r="F114" s="547" t="s">
        <v>943</v>
      </c>
      <c r="G114" s="606">
        <v>0.18</v>
      </c>
      <c r="H114" s="601" t="s">
        <v>1074</v>
      </c>
      <c r="I114" s="580" t="s">
        <v>979</v>
      </c>
      <c r="J114" s="580">
        <v>100.11</v>
      </c>
      <c r="K114" s="581"/>
      <c r="L114" s="582" t="str">
        <f t="shared" si="19"/>
        <v>INCLUDED</v>
      </c>
      <c r="M114" s="581"/>
      <c r="N114" s="582" t="str">
        <f t="shared" si="20"/>
        <v>INCLUDED</v>
      </c>
      <c r="O114" s="582">
        <f t="shared" si="21"/>
        <v>0</v>
      </c>
      <c r="P114" s="582" t="str">
        <f t="shared" si="22"/>
        <v>INCLUDED</v>
      </c>
      <c r="Q114" s="582" t="str">
        <f t="shared" si="23"/>
        <v>0</v>
      </c>
      <c r="R114" s="582" t="str">
        <f t="shared" si="24"/>
        <v>0</v>
      </c>
      <c r="S114" s="582">
        <f t="shared" si="25"/>
        <v>0</v>
      </c>
      <c r="T114" s="582">
        <f t="shared" si="26"/>
        <v>0</v>
      </c>
      <c r="U114" s="583"/>
      <c r="V114" s="583"/>
      <c r="W114" s="584"/>
      <c r="X114" s="584"/>
      <c r="Y114" s="584"/>
      <c r="Z114" s="585"/>
      <c r="AB114" s="586"/>
      <c r="AC114" s="585"/>
      <c r="AD114" s="585"/>
      <c r="AE114" s="585"/>
      <c r="AF114" s="585"/>
      <c r="AG114" s="585"/>
    </row>
    <row r="115" spans="1:33" ht="47.25" customHeight="1">
      <c r="A115" s="579">
        <v>99</v>
      </c>
      <c r="B115" s="580" t="s">
        <v>1013</v>
      </c>
      <c r="C115" s="547" t="s">
        <v>1007</v>
      </c>
      <c r="D115" s="547" t="s">
        <v>516</v>
      </c>
      <c r="E115" s="547" t="s">
        <v>896</v>
      </c>
      <c r="F115" s="547" t="s">
        <v>944</v>
      </c>
      <c r="G115" s="606">
        <v>0.18</v>
      </c>
      <c r="H115" s="601" t="s">
        <v>1075</v>
      </c>
      <c r="I115" s="580" t="s">
        <v>976</v>
      </c>
      <c r="J115" s="580">
        <v>40</v>
      </c>
      <c r="K115" s="581"/>
      <c r="L115" s="582" t="str">
        <f t="shared" si="19"/>
        <v>INCLUDED</v>
      </c>
      <c r="M115" s="581"/>
      <c r="N115" s="582" t="str">
        <f t="shared" si="20"/>
        <v>INCLUDED</v>
      </c>
      <c r="O115" s="582">
        <f t="shared" si="21"/>
        <v>0</v>
      </c>
      <c r="P115" s="582" t="str">
        <f t="shared" si="22"/>
        <v>INCLUDED</v>
      </c>
      <c r="Q115" s="582" t="str">
        <f t="shared" si="23"/>
        <v>0</v>
      </c>
      <c r="R115" s="582" t="str">
        <f t="shared" si="24"/>
        <v>0</v>
      </c>
      <c r="S115" s="582">
        <f t="shared" si="25"/>
        <v>0</v>
      </c>
      <c r="T115" s="582">
        <f t="shared" si="26"/>
        <v>0</v>
      </c>
      <c r="U115" s="583"/>
      <c r="V115" s="583"/>
      <c r="W115" s="584"/>
      <c r="X115" s="584"/>
      <c r="Y115" s="584"/>
      <c r="Z115" s="585"/>
      <c r="AB115" s="586"/>
      <c r="AC115" s="585"/>
      <c r="AD115" s="585"/>
      <c r="AE115" s="585"/>
      <c r="AF115" s="585"/>
      <c r="AG115" s="585"/>
    </row>
    <row r="116" spans="1:33" ht="47.25" customHeight="1">
      <c r="A116" s="579">
        <v>100</v>
      </c>
      <c r="B116" s="580" t="s">
        <v>1013</v>
      </c>
      <c r="C116" s="547" t="s">
        <v>1007</v>
      </c>
      <c r="D116" s="547" t="s">
        <v>517</v>
      </c>
      <c r="E116" s="547" t="s">
        <v>897</v>
      </c>
      <c r="F116" s="547" t="s">
        <v>954</v>
      </c>
      <c r="G116" s="606">
        <v>0.18</v>
      </c>
      <c r="H116" s="601" t="s">
        <v>1085</v>
      </c>
      <c r="I116" s="580" t="s">
        <v>980</v>
      </c>
      <c r="J116" s="580">
        <v>46.78</v>
      </c>
      <c r="K116" s="581"/>
      <c r="L116" s="582" t="str">
        <f t="shared" si="19"/>
        <v>INCLUDED</v>
      </c>
      <c r="M116" s="581"/>
      <c r="N116" s="582" t="str">
        <f t="shared" si="20"/>
        <v>INCLUDED</v>
      </c>
      <c r="O116" s="582">
        <f t="shared" si="21"/>
        <v>0</v>
      </c>
      <c r="P116" s="582" t="str">
        <f t="shared" si="22"/>
        <v>INCLUDED</v>
      </c>
      <c r="Q116" s="582" t="str">
        <f t="shared" si="23"/>
        <v>0</v>
      </c>
      <c r="R116" s="582" t="str">
        <f t="shared" si="24"/>
        <v>0</v>
      </c>
      <c r="S116" s="582">
        <f t="shared" si="25"/>
        <v>0</v>
      </c>
      <c r="T116" s="582">
        <f t="shared" si="26"/>
        <v>0</v>
      </c>
      <c r="U116" s="583"/>
      <c r="V116" s="583"/>
      <c r="W116" s="584"/>
      <c r="X116" s="584"/>
      <c r="Y116" s="584"/>
      <c r="Z116" s="585"/>
      <c r="AB116" s="586"/>
      <c r="AC116" s="585"/>
      <c r="AD116" s="585"/>
      <c r="AE116" s="585"/>
      <c r="AF116" s="585"/>
      <c r="AG116" s="585"/>
    </row>
    <row r="117" spans="1:33" ht="47.25" customHeight="1">
      <c r="A117" s="579">
        <v>101</v>
      </c>
      <c r="B117" s="580" t="s">
        <v>1013</v>
      </c>
      <c r="C117" s="547" t="s">
        <v>1007</v>
      </c>
      <c r="D117" s="547" t="s">
        <v>518</v>
      </c>
      <c r="E117" s="547" t="s">
        <v>897</v>
      </c>
      <c r="F117" s="547" t="s">
        <v>930</v>
      </c>
      <c r="G117" s="606">
        <v>0.18</v>
      </c>
      <c r="H117" s="601" t="s">
        <v>1062</v>
      </c>
      <c r="I117" s="580" t="s">
        <v>976</v>
      </c>
      <c r="J117" s="580">
        <v>178</v>
      </c>
      <c r="K117" s="581"/>
      <c r="L117" s="582" t="str">
        <f t="shared" si="19"/>
        <v>INCLUDED</v>
      </c>
      <c r="M117" s="581"/>
      <c r="N117" s="582" t="str">
        <f t="shared" si="20"/>
        <v>INCLUDED</v>
      </c>
      <c r="O117" s="582">
        <f t="shared" si="21"/>
        <v>0</v>
      </c>
      <c r="P117" s="582" t="str">
        <f t="shared" si="22"/>
        <v>INCLUDED</v>
      </c>
      <c r="Q117" s="582" t="str">
        <f t="shared" si="23"/>
        <v>0</v>
      </c>
      <c r="R117" s="582" t="str">
        <f t="shared" si="24"/>
        <v>0</v>
      </c>
      <c r="S117" s="582">
        <f t="shared" si="25"/>
        <v>0</v>
      </c>
      <c r="T117" s="582">
        <f t="shared" si="26"/>
        <v>0</v>
      </c>
      <c r="U117" s="583"/>
      <c r="V117" s="583"/>
      <c r="W117" s="584"/>
      <c r="X117" s="584"/>
      <c r="Y117" s="584"/>
      <c r="Z117" s="585"/>
      <c r="AB117" s="586"/>
      <c r="AC117" s="585"/>
      <c r="AD117" s="585"/>
      <c r="AE117" s="585"/>
      <c r="AF117" s="585"/>
      <c r="AG117" s="585"/>
    </row>
    <row r="118" spans="1:33" ht="47.25" customHeight="1">
      <c r="A118" s="579">
        <v>102</v>
      </c>
      <c r="B118" s="580" t="s">
        <v>1013</v>
      </c>
      <c r="C118" s="547" t="s">
        <v>1007</v>
      </c>
      <c r="D118" s="547" t="s">
        <v>519</v>
      </c>
      <c r="E118" s="547" t="s">
        <v>897</v>
      </c>
      <c r="F118" s="547" t="s">
        <v>955</v>
      </c>
      <c r="G118" s="606">
        <v>0.18</v>
      </c>
      <c r="H118" s="601" t="s">
        <v>1086</v>
      </c>
      <c r="I118" s="580" t="s">
        <v>976</v>
      </c>
      <c r="J118" s="580">
        <v>891</v>
      </c>
      <c r="K118" s="581"/>
      <c r="L118" s="582" t="str">
        <f t="shared" si="19"/>
        <v>INCLUDED</v>
      </c>
      <c r="M118" s="581"/>
      <c r="N118" s="582" t="str">
        <f t="shared" si="20"/>
        <v>INCLUDED</v>
      </c>
      <c r="O118" s="582">
        <f t="shared" si="21"/>
        <v>0</v>
      </c>
      <c r="P118" s="582" t="str">
        <f t="shared" si="22"/>
        <v>INCLUDED</v>
      </c>
      <c r="Q118" s="582" t="str">
        <f t="shared" si="23"/>
        <v>0</v>
      </c>
      <c r="R118" s="582" t="str">
        <f t="shared" si="24"/>
        <v>0</v>
      </c>
      <c r="S118" s="582">
        <f t="shared" si="25"/>
        <v>0</v>
      </c>
      <c r="T118" s="582">
        <f t="shared" si="26"/>
        <v>0</v>
      </c>
      <c r="U118" s="583"/>
      <c r="V118" s="583"/>
      <c r="W118" s="584"/>
      <c r="X118" s="584"/>
      <c r="Y118" s="584"/>
      <c r="Z118" s="585"/>
      <c r="AB118" s="586"/>
      <c r="AC118" s="585"/>
      <c r="AD118" s="585"/>
      <c r="AE118" s="585"/>
      <c r="AF118" s="585"/>
      <c r="AG118" s="585"/>
    </row>
    <row r="119" spans="1:33" ht="47.25" customHeight="1">
      <c r="A119" s="579">
        <v>103</v>
      </c>
      <c r="B119" s="580" t="s">
        <v>1013</v>
      </c>
      <c r="C119" s="547" t="s">
        <v>1007</v>
      </c>
      <c r="D119" s="547" t="s">
        <v>520</v>
      </c>
      <c r="E119" s="547" t="s">
        <v>897</v>
      </c>
      <c r="F119" s="547" t="s">
        <v>956</v>
      </c>
      <c r="G119" s="606">
        <v>0.18</v>
      </c>
      <c r="H119" s="601" t="s">
        <v>1087</v>
      </c>
      <c r="I119" s="580" t="s">
        <v>976</v>
      </c>
      <c r="J119" s="580">
        <v>45</v>
      </c>
      <c r="K119" s="581"/>
      <c r="L119" s="582" t="str">
        <f t="shared" si="19"/>
        <v>INCLUDED</v>
      </c>
      <c r="M119" s="581"/>
      <c r="N119" s="582" t="str">
        <f t="shared" si="20"/>
        <v>INCLUDED</v>
      </c>
      <c r="O119" s="582">
        <f t="shared" si="21"/>
        <v>0</v>
      </c>
      <c r="P119" s="582" t="str">
        <f t="shared" si="22"/>
        <v>INCLUDED</v>
      </c>
      <c r="Q119" s="582" t="str">
        <f t="shared" si="23"/>
        <v>0</v>
      </c>
      <c r="R119" s="582" t="str">
        <f t="shared" si="24"/>
        <v>0</v>
      </c>
      <c r="S119" s="582">
        <f t="shared" si="25"/>
        <v>0</v>
      </c>
      <c r="T119" s="582">
        <f t="shared" si="26"/>
        <v>0</v>
      </c>
      <c r="U119" s="583"/>
      <c r="V119" s="583"/>
      <c r="W119" s="584"/>
      <c r="X119" s="584"/>
      <c r="Y119" s="584"/>
      <c r="Z119" s="585"/>
      <c r="AB119" s="586"/>
      <c r="AC119" s="585"/>
      <c r="AD119" s="585"/>
      <c r="AE119" s="585"/>
      <c r="AF119" s="585"/>
      <c r="AG119" s="585"/>
    </row>
    <row r="120" spans="1:33" ht="47.25" customHeight="1">
      <c r="A120" s="579">
        <v>104</v>
      </c>
      <c r="B120" s="580" t="s">
        <v>1013</v>
      </c>
      <c r="C120" s="547" t="s">
        <v>1007</v>
      </c>
      <c r="D120" s="547" t="s">
        <v>521</v>
      </c>
      <c r="E120" s="547" t="s">
        <v>897</v>
      </c>
      <c r="F120" s="547" t="s">
        <v>957</v>
      </c>
      <c r="G120" s="606">
        <v>0.18</v>
      </c>
      <c r="H120" s="601" t="s">
        <v>1088</v>
      </c>
      <c r="I120" s="580" t="s">
        <v>976</v>
      </c>
      <c r="J120" s="580">
        <v>936</v>
      </c>
      <c r="K120" s="581"/>
      <c r="L120" s="582" t="str">
        <f t="shared" si="19"/>
        <v>INCLUDED</v>
      </c>
      <c r="M120" s="581"/>
      <c r="N120" s="582" t="str">
        <f t="shared" si="20"/>
        <v>INCLUDED</v>
      </c>
      <c r="O120" s="582">
        <f t="shared" si="21"/>
        <v>0</v>
      </c>
      <c r="P120" s="582" t="str">
        <f t="shared" si="22"/>
        <v>INCLUDED</v>
      </c>
      <c r="Q120" s="582" t="str">
        <f t="shared" si="23"/>
        <v>0</v>
      </c>
      <c r="R120" s="582" t="str">
        <f t="shared" si="24"/>
        <v>0</v>
      </c>
      <c r="S120" s="582">
        <f t="shared" si="25"/>
        <v>0</v>
      </c>
      <c r="T120" s="582">
        <f t="shared" si="26"/>
        <v>0</v>
      </c>
      <c r="U120" s="583"/>
      <c r="V120" s="583"/>
      <c r="W120" s="584"/>
      <c r="X120" s="584"/>
      <c r="Y120" s="584"/>
      <c r="Z120" s="585"/>
      <c r="AB120" s="586"/>
      <c r="AC120" s="585"/>
      <c r="AD120" s="585"/>
      <c r="AE120" s="585"/>
      <c r="AF120" s="585"/>
      <c r="AG120" s="585"/>
    </row>
    <row r="121" spans="1:33" ht="47.25" customHeight="1">
      <c r="A121" s="579">
        <v>105</v>
      </c>
      <c r="B121" s="580" t="s">
        <v>1013</v>
      </c>
      <c r="C121" s="547" t="s">
        <v>1007</v>
      </c>
      <c r="D121" s="547" t="s">
        <v>522</v>
      </c>
      <c r="E121" s="547" t="s">
        <v>897</v>
      </c>
      <c r="F121" s="547" t="s">
        <v>934</v>
      </c>
      <c r="G121" s="606">
        <v>0.18</v>
      </c>
      <c r="H121" s="601" t="s">
        <v>1066</v>
      </c>
      <c r="I121" s="580" t="s">
        <v>977</v>
      </c>
      <c r="J121" s="580">
        <v>3.5640000000000001</v>
      </c>
      <c r="K121" s="581"/>
      <c r="L121" s="582" t="str">
        <f t="shared" si="19"/>
        <v>INCLUDED</v>
      </c>
      <c r="M121" s="581"/>
      <c r="N121" s="582" t="str">
        <f t="shared" si="20"/>
        <v>INCLUDED</v>
      </c>
      <c r="O121" s="582">
        <f t="shared" si="21"/>
        <v>0</v>
      </c>
      <c r="P121" s="582" t="str">
        <f t="shared" si="22"/>
        <v>INCLUDED</v>
      </c>
      <c r="Q121" s="582" t="str">
        <f t="shared" si="23"/>
        <v>0</v>
      </c>
      <c r="R121" s="582" t="str">
        <f t="shared" si="24"/>
        <v>0</v>
      </c>
      <c r="S121" s="582">
        <f t="shared" si="25"/>
        <v>0</v>
      </c>
      <c r="T121" s="582">
        <f t="shared" si="26"/>
        <v>0</v>
      </c>
      <c r="U121" s="583"/>
      <c r="V121" s="583"/>
      <c r="W121" s="584"/>
      <c r="X121" s="584"/>
      <c r="Y121" s="584"/>
      <c r="Z121" s="585"/>
      <c r="AB121" s="586"/>
      <c r="AC121" s="585"/>
      <c r="AD121" s="585"/>
      <c r="AE121" s="585"/>
      <c r="AF121" s="585"/>
      <c r="AG121" s="585"/>
    </row>
    <row r="122" spans="1:33" ht="47.25" customHeight="1">
      <c r="A122" s="579">
        <v>106</v>
      </c>
      <c r="B122" s="580" t="s">
        <v>1013</v>
      </c>
      <c r="C122" s="547" t="s">
        <v>1007</v>
      </c>
      <c r="D122" s="547" t="s">
        <v>523</v>
      </c>
      <c r="E122" s="547" t="s">
        <v>897</v>
      </c>
      <c r="F122" s="547" t="s">
        <v>909</v>
      </c>
      <c r="G122" s="606">
        <v>0.18</v>
      </c>
      <c r="H122" s="601" t="s">
        <v>1043</v>
      </c>
      <c r="I122" s="580" t="s">
        <v>977</v>
      </c>
      <c r="J122" s="580">
        <v>0.45</v>
      </c>
      <c r="K122" s="581"/>
      <c r="L122" s="582" t="str">
        <f t="shared" si="19"/>
        <v>INCLUDED</v>
      </c>
      <c r="M122" s="581"/>
      <c r="N122" s="582" t="str">
        <f t="shared" si="20"/>
        <v>INCLUDED</v>
      </c>
      <c r="O122" s="582">
        <f t="shared" si="21"/>
        <v>0</v>
      </c>
      <c r="P122" s="582" t="str">
        <f t="shared" si="22"/>
        <v>INCLUDED</v>
      </c>
      <c r="Q122" s="582" t="str">
        <f t="shared" si="23"/>
        <v>0</v>
      </c>
      <c r="R122" s="582" t="str">
        <f t="shared" si="24"/>
        <v>0</v>
      </c>
      <c r="S122" s="582">
        <f t="shared" si="25"/>
        <v>0</v>
      </c>
      <c r="T122" s="582">
        <f t="shared" si="26"/>
        <v>0</v>
      </c>
      <c r="U122" s="583"/>
      <c r="V122" s="583"/>
      <c r="W122" s="584"/>
      <c r="X122" s="584"/>
      <c r="Y122" s="584"/>
      <c r="Z122" s="585"/>
      <c r="AB122" s="586"/>
      <c r="AC122" s="585"/>
      <c r="AD122" s="585"/>
      <c r="AE122" s="585"/>
      <c r="AF122" s="585"/>
      <c r="AG122" s="585"/>
    </row>
    <row r="123" spans="1:33" ht="47.25" customHeight="1">
      <c r="A123" s="579">
        <v>107</v>
      </c>
      <c r="B123" s="580" t="s">
        <v>1013</v>
      </c>
      <c r="C123" s="547" t="s">
        <v>1007</v>
      </c>
      <c r="D123" s="547" t="s">
        <v>524</v>
      </c>
      <c r="E123" s="547" t="s">
        <v>897</v>
      </c>
      <c r="F123" s="547" t="s">
        <v>935</v>
      </c>
      <c r="G123" s="606">
        <v>0.18</v>
      </c>
      <c r="H123" s="601" t="s">
        <v>1067</v>
      </c>
      <c r="I123" s="580" t="s">
        <v>218</v>
      </c>
      <c r="J123" s="580">
        <v>178</v>
      </c>
      <c r="K123" s="581"/>
      <c r="L123" s="582" t="str">
        <f t="shared" si="19"/>
        <v>INCLUDED</v>
      </c>
      <c r="M123" s="581"/>
      <c r="N123" s="582" t="str">
        <f t="shared" si="20"/>
        <v>INCLUDED</v>
      </c>
      <c r="O123" s="582">
        <f t="shared" si="21"/>
        <v>0</v>
      </c>
      <c r="P123" s="582" t="str">
        <f t="shared" si="22"/>
        <v>INCLUDED</v>
      </c>
      <c r="Q123" s="582" t="str">
        <f t="shared" si="23"/>
        <v>0</v>
      </c>
      <c r="R123" s="582" t="str">
        <f t="shared" si="24"/>
        <v>0</v>
      </c>
      <c r="S123" s="582">
        <f t="shared" si="25"/>
        <v>0</v>
      </c>
      <c r="T123" s="582">
        <f t="shared" si="26"/>
        <v>0</v>
      </c>
      <c r="U123" s="583"/>
      <c r="V123" s="583"/>
      <c r="W123" s="584"/>
      <c r="X123" s="584"/>
      <c r="Y123" s="584"/>
      <c r="Z123" s="585"/>
      <c r="AB123" s="586"/>
      <c r="AC123" s="585"/>
      <c r="AD123" s="585"/>
      <c r="AE123" s="585"/>
      <c r="AF123" s="585"/>
      <c r="AG123" s="585"/>
    </row>
    <row r="124" spans="1:33" ht="47.25" customHeight="1">
      <c r="A124" s="579">
        <v>108</v>
      </c>
      <c r="B124" s="580" t="s">
        <v>1013</v>
      </c>
      <c r="C124" s="547" t="s">
        <v>1007</v>
      </c>
      <c r="D124" s="547" t="s">
        <v>525</v>
      </c>
      <c r="E124" s="547" t="s">
        <v>897</v>
      </c>
      <c r="F124" s="547" t="s">
        <v>936</v>
      </c>
      <c r="G124" s="606">
        <v>0.18</v>
      </c>
      <c r="H124" s="601" t="s">
        <v>1068</v>
      </c>
      <c r="I124" s="580" t="s">
        <v>218</v>
      </c>
      <c r="J124" s="580">
        <v>11</v>
      </c>
      <c r="K124" s="581"/>
      <c r="L124" s="582" t="str">
        <f t="shared" si="19"/>
        <v>INCLUDED</v>
      </c>
      <c r="M124" s="581"/>
      <c r="N124" s="582" t="str">
        <f t="shared" si="20"/>
        <v>INCLUDED</v>
      </c>
      <c r="O124" s="582">
        <f t="shared" si="21"/>
        <v>0</v>
      </c>
      <c r="P124" s="582" t="str">
        <f t="shared" si="22"/>
        <v>INCLUDED</v>
      </c>
      <c r="Q124" s="582" t="str">
        <f t="shared" si="23"/>
        <v>0</v>
      </c>
      <c r="R124" s="582" t="str">
        <f t="shared" si="24"/>
        <v>0</v>
      </c>
      <c r="S124" s="582">
        <f t="shared" si="25"/>
        <v>0</v>
      </c>
      <c r="T124" s="582">
        <f t="shared" si="26"/>
        <v>0</v>
      </c>
      <c r="U124" s="583"/>
      <c r="V124" s="583"/>
      <c r="W124" s="584"/>
      <c r="X124" s="584"/>
      <c r="Y124" s="584"/>
      <c r="Z124" s="585"/>
      <c r="AB124" s="586"/>
      <c r="AC124" s="585"/>
      <c r="AD124" s="585"/>
      <c r="AE124" s="585"/>
      <c r="AF124" s="585"/>
      <c r="AG124" s="585"/>
    </row>
    <row r="125" spans="1:33" ht="47.25" customHeight="1">
      <c r="A125" s="579">
        <v>109</v>
      </c>
      <c r="B125" s="580" t="s">
        <v>1013</v>
      </c>
      <c r="C125" s="547" t="s">
        <v>1007</v>
      </c>
      <c r="D125" s="547" t="s">
        <v>526</v>
      </c>
      <c r="E125" s="547" t="s">
        <v>897</v>
      </c>
      <c r="F125" s="547" t="s">
        <v>937</v>
      </c>
      <c r="G125" s="606">
        <v>0.18</v>
      </c>
      <c r="H125" s="601" t="s">
        <v>1069</v>
      </c>
      <c r="I125" s="580" t="s">
        <v>218</v>
      </c>
      <c r="J125" s="580">
        <v>11</v>
      </c>
      <c r="K125" s="581"/>
      <c r="L125" s="582" t="str">
        <f t="shared" si="19"/>
        <v>INCLUDED</v>
      </c>
      <c r="M125" s="581"/>
      <c r="N125" s="582" t="str">
        <f t="shared" si="20"/>
        <v>INCLUDED</v>
      </c>
      <c r="O125" s="582">
        <f t="shared" si="21"/>
        <v>0</v>
      </c>
      <c r="P125" s="582" t="str">
        <f t="shared" si="22"/>
        <v>INCLUDED</v>
      </c>
      <c r="Q125" s="582" t="str">
        <f t="shared" si="23"/>
        <v>0</v>
      </c>
      <c r="R125" s="582" t="str">
        <f t="shared" si="24"/>
        <v>0</v>
      </c>
      <c r="S125" s="582">
        <f t="shared" si="25"/>
        <v>0</v>
      </c>
      <c r="T125" s="582">
        <f t="shared" si="26"/>
        <v>0</v>
      </c>
      <c r="U125" s="583"/>
      <c r="V125" s="583"/>
      <c r="W125" s="584"/>
      <c r="X125" s="584"/>
      <c r="Y125" s="584"/>
      <c r="Z125" s="585"/>
      <c r="AB125" s="586"/>
      <c r="AC125" s="585"/>
      <c r="AD125" s="585"/>
      <c r="AE125" s="585"/>
      <c r="AF125" s="585"/>
      <c r="AG125" s="585"/>
    </row>
    <row r="126" spans="1:33" ht="47.25" customHeight="1">
      <c r="A126" s="579">
        <v>110</v>
      </c>
      <c r="B126" s="580" t="s">
        <v>1013</v>
      </c>
      <c r="C126" s="547" t="s">
        <v>1007</v>
      </c>
      <c r="D126" s="547" t="s">
        <v>527</v>
      </c>
      <c r="E126" s="547" t="s">
        <v>897</v>
      </c>
      <c r="F126" s="547" t="s">
        <v>938</v>
      </c>
      <c r="G126" s="606">
        <v>0.18</v>
      </c>
      <c r="H126" s="601" t="s">
        <v>421</v>
      </c>
      <c r="I126" s="580" t="s">
        <v>977</v>
      </c>
      <c r="J126" s="580">
        <v>0.04</v>
      </c>
      <c r="K126" s="581"/>
      <c r="L126" s="582" t="str">
        <f t="shared" si="19"/>
        <v>INCLUDED</v>
      </c>
      <c r="M126" s="581"/>
      <c r="N126" s="582" t="str">
        <f t="shared" si="20"/>
        <v>INCLUDED</v>
      </c>
      <c r="O126" s="582">
        <f t="shared" si="21"/>
        <v>0</v>
      </c>
      <c r="P126" s="582" t="str">
        <f t="shared" si="22"/>
        <v>INCLUDED</v>
      </c>
      <c r="Q126" s="582" t="str">
        <f t="shared" si="23"/>
        <v>0</v>
      </c>
      <c r="R126" s="582" t="str">
        <f t="shared" si="24"/>
        <v>0</v>
      </c>
      <c r="S126" s="582">
        <f t="shared" si="25"/>
        <v>0</v>
      </c>
      <c r="T126" s="582">
        <f t="shared" si="26"/>
        <v>0</v>
      </c>
      <c r="U126" s="583"/>
      <c r="V126" s="583"/>
      <c r="W126" s="584"/>
      <c r="X126" s="584"/>
      <c r="Y126" s="584"/>
      <c r="Z126" s="585"/>
      <c r="AB126" s="586"/>
      <c r="AC126" s="585"/>
      <c r="AD126" s="585"/>
      <c r="AE126" s="585"/>
      <c r="AF126" s="585"/>
      <c r="AG126" s="585"/>
    </row>
    <row r="127" spans="1:33" ht="47.25" customHeight="1">
      <c r="A127" s="579">
        <v>111</v>
      </c>
      <c r="B127" s="580" t="s">
        <v>1013</v>
      </c>
      <c r="C127" s="547" t="s">
        <v>1007</v>
      </c>
      <c r="D127" s="547" t="s">
        <v>528</v>
      </c>
      <c r="E127" s="547" t="s">
        <v>897</v>
      </c>
      <c r="F127" s="547" t="s">
        <v>939</v>
      </c>
      <c r="G127" s="606">
        <v>0.18</v>
      </c>
      <c r="H127" s="601" t="s">
        <v>1070</v>
      </c>
      <c r="I127" s="580" t="s">
        <v>976</v>
      </c>
      <c r="J127" s="580">
        <v>1381</v>
      </c>
      <c r="K127" s="581"/>
      <c r="L127" s="582" t="str">
        <f t="shared" si="19"/>
        <v>INCLUDED</v>
      </c>
      <c r="M127" s="581"/>
      <c r="N127" s="582" t="str">
        <f t="shared" si="20"/>
        <v>INCLUDED</v>
      </c>
      <c r="O127" s="582">
        <f t="shared" si="21"/>
        <v>0</v>
      </c>
      <c r="P127" s="582" t="str">
        <f t="shared" si="22"/>
        <v>INCLUDED</v>
      </c>
      <c r="Q127" s="582" t="str">
        <f t="shared" si="23"/>
        <v>0</v>
      </c>
      <c r="R127" s="582" t="str">
        <f t="shared" si="24"/>
        <v>0</v>
      </c>
      <c r="S127" s="582">
        <f t="shared" si="25"/>
        <v>0</v>
      </c>
      <c r="T127" s="582">
        <f t="shared" si="26"/>
        <v>0</v>
      </c>
      <c r="U127" s="583"/>
      <c r="V127" s="583"/>
      <c r="W127" s="584"/>
      <c r="X127" s="584"/>
      <c r="Y127" s="584"/>
      <c r="Z127" s="585"/>
      <c r="AB127" s="586"/>
      <c r="AC127" s="585"/>
      <c r="AD127" s="585"/>
      <c r="AE127" s="585"/>
      <c r="AF127" s="585"/>
      <c r="AG127" s="585"/>
    </row>
    <row r="128" spans="1:33" ht="47.25" customHeight="1">
      <c r="A128" s="579">
        <v>112</v>
      </c>
      <c r="B128" s="580" t="s">
        <v>1013</v>
      </c>
      <c r="C128" s="547" t="s">
        <v>1007</v>
      </c>
      <c r="D128" s="547" t="s">
        <v>529</v>
      </c>
      <c r="E128" s="547" t="s">
        <v>897</v>
      </c>
      <c r="F128" s="547" t="s">
        <v>958</v>
      </c>
      <c r="G128" s="606">
        <v>0.18</v>
      </c>
      <c r="H128" s="601" t="s">
        <v>1089</v>
      </c>
      <c r="I128" s="580" t="s">
        <v>976</v>
      </c>
      <c r="J128" s="580">
        <v>490</v>
      </c>
      <c r="K128" s="581"/>
      <c r="L128" s="582" t="str">
        <f t="shared" si="19"/>
        <v>INCLUDED</v>
      </c>
      <c r="M128" s="581"/>
      <c r="N128" s="582" t="str">
        <f t="shared" si="20"/>
        <v>INCLUDED</v>
      </c>
      <c r="O128" s="582">
        <f t="shared" si="21"/>
        <v>0</v>
      </c>
      <c r="P128" s="582" t="str">
        <f t="shared" si="22"/>
        <v>INCLUDED</v>
      </c>
      <c r="Q128" s="582" t="str">
        <f t="shared" si="23"/>
        <v>0</v>
      </c>
      <c r="R128" s="582" t="str">
        <f t="shared" si="24"/>
        <v>0</v>
      </c>
      <c r="S128" s="582">
        <f t="shared" si="25"/>
        <v>0</v>
      </c>
      <c r="T128" s="582">
        <f t="shared" si="26"/>
        <v>0</v>
      </c>
      <c r="U128" s="583"/>
      <c r="V128" s="583"/>
      <c r="W128" s="584"/>
      <c r="X128" s="584"/>
      <c r="Y128" s="584"/>
      <c r="Z128" s="585"/>
      <c r="AB128" s="586"/>
      <c r="AC128" s="585"/>
      <c r="AD128" s="585"/>
      <c r="AE128" s="585"/>
      <c r="AF128" s="585"/>
      <c r="AG128" s="585"/>
    </row>
    <row r="129" spans="1:33" ht="47.25" customHeight="1">
      <c r="A129" s="579">
        <v>113</v>
      </c>
      <c r="B129" s="580" t="s">
        <v>1013</v>
      </c>
      <c r="C129" s="547" t="s">
        <v>1007</v>
      </c>
      <c r="D129" s="547" t="s">
        <v>530</v>
      </c>
      <c r="E129" s="547" t="s">
        <v>897</v>
      </c>
      <c r="F129" s="547" t="s">
        <v>941</v>
      </c>
      <c r="G129" s="606">
        <v>0.18</v>
      </c>
      <c r="H129" s="601" t="s">
        <v>1072</v>
      </c>
      <c r="I129" s="580" t="s">
        <v>979</v>
      </c>
      <c r="J129" s="580">
        <v>556.95000000000005</v>
      </c>
      <c r="K129" s="581"/>
      <c r="L129" s="582" t="str">
        <f t="shared" si="19"/>
        <v>INCLUDED</v>
      </c>
      <c r="M129" s="581"/>
      <c r="N129" s="582" t="str">
        <f t="shared" si="20"/>
        <v>INCLUDED</v>
      </c>
      <c r="O129" s="582">
        <f t="shared" si="21"/>
        <v>0</v>
      </c>
      <c r="P129" s="582" t="str">
        <f t="shared" si="22"/>
        <v>INCLUDED</v>
      </c>
      <c r="Q129" s="582" t="str">
        <f t="shared" si="23"/>
        <v>0</v>
      </c>
      <c r="R129" s="582" t="str">
        <f t="shared" si="24"/>
        <v>0</v>
      </c>
      <c r="S129" s="582">
        <f t="shared" si="25"/>
        <v>0</v>
      </c>
      <c r="T129" s="582">
        <f t="shared" si="26"/>
        <v>0</v>
      </c>
      <c r="U129" s="583"/>
      <c r="V129" s="583"/>
      <c r="W129" s="584"/>
      <c r="X129" s="584"/>
      <c r="Y129" s="584"/>
      <c r="Z129" s="585"/>
      <c r="AB129" s="586"/>
      <c r="AC129" s="585"/>
      <c r="AD129" s="585"/>
      <c r="AE129" s="585"/>
      <c r="AF129" s="585"/>
      <c r="AG129" s="585"/>
    </row>
    <row r="130" spans="1:33" ht="47.25" customHeight="1">
      <c r="A130" s="579">
        <v>114</v>
      </c>
      <c r="B130" s="580" t="s">
        <v>1013</v>
      </c>
      <c r="C130" s="547" t="s">
        <v>1007</v>
      </c>
      <c r="D130" s="547" t="s">
        <v>531</v>
      </c>
      <c r="E130" s="547" t="s">
        <v>897</v>
      </c>
      <c r="F130" s="547" t="s">
        <v>942</v>
      </c>
      <c r="G130" s="606">
        <v>0.18</v>
      </c>
      <c r="H130" s="601" t="s">
        <v>1073</v>
      </c>
      <c r="I130" s="580" t="s">
        <v>976</v>
      </c>
      <c r="J130" s="580">
        <v>446</v>
      </c>
      <c r="K130" s="581"/>
      <c r="L130" s="582" t="str">
        <f t="shared" si="19"/>
        <v>INCLUDED</v>
      </c>
      <c r="M130" s="581"/>
      <c r="N130" s="582" t="str">
        <f t="shared" si="20"/>
        <v>INCLUDED</v>
      </c>
      <c r="O130" s="582">
        <f t="shared" si="21"/>
        <v>0</v>
      </c>
      <c r="P130" s="582" t="str">
        <f t="shared" si="22"/>
        <v>INCLUDED</v>
      </c>
      <c r="Q130" s="582" t="str">
        <f t="shared" si="23"/>
        <v>0</v>
      </c>
      <c r="R130" s="582" t="str">
        <f t="shared" si="24"/>
        <v>0</v>
      </c>
      <c r="S130" s="582">
        <f t="shared" si="25"/>
        <v>0</v>
      </c>
      <c r="T130" s="582">
        <f t="shared" si="26"/>
        <v>0</v>
      </c>
      <c r="U130" s="583"/>
      <c r="V130" s="583"/>
      <c r="W130" s="584"/>
      <c r="X130" s="584"/>
      <c r="Y130" s="584"/>
      <c r="Z130" s="585"/>
      <c r="AB130" s="586"/>
      <c r="AC130" s="585"/>
      <c r="AD130" s="585"/>
      <c r="AE130" s="585"/>
      <c r="AF130" s="585"/>
      <c r="AG130" s="585"/>
    </row>
    <row r="131" spans="1:33" ht="47.25" customHeight="1">
      <c r="A131" s="579">
        <v>115</v>
      </c>
      <c r="B131" s="580" t="s">
        <v>1013</v>
      </c>
      <c r="C131" s="547" t="s">
        <v>1007</v>
      </c>
      <c r="D131" s="547" t="s">
        <v>532</v>
      </c>
      <c r="E131" s="547" t="s">
        <v>897</v>
      </c>
      <c r="F131" s="547" t="s">
        <v>943</v>
      </c>
      <c r="G131" s="606">
        <v>0.18</v>
      </c>
      <c r="H131" s="601" t="s">
        <v>1074</v>
      </c>
      <c r="I131" s="580" t="s">
        <v>979</v>
      </c>
      <c r="J131" s="580">
        <v>111.39</v>
      </c>
      <c r="K131" s="581"/>
      <c r="L131" s="582" t="str">
        <f t="shared" si="19"/>
        <v>INCLUDED</v>
      </c>
      <c r="M131" s="581"/>
      <c r="N131" s="582" t="str">
        <f t="shared" si="20"/>
        <v>INCLUDED</v>
      </c>
      <c r="O131" s="582">
        <f t="shared" si="21"/>
        <v>0</v>
      </c>
      <c r="P131" s="582" t="str">
        <f t="shared" si="22"/>
        <v>INCLUDED</v>
      </c>
      <c r="Q131" s="582" t="str">
        <f t="shared" si="23"/>
        <v>0</v>
      </c>
      <c r="R131" s="582" t="str">
        <f t="shared" si="24"/>
        <v>0</v>
      </c>
      <c r="S131" s="582">
        <f t="shared" si="25"/>
        <v>0</v>
      </c>
      <c r="T131" s="582">
        <f t="shared" si="26"/>
        <v>0</v>
      </c>
      <c r="U131" s="583"/>
      <c r="V131" s="583"/>
      <c r="W131" s="584"/>
      <c r="X131" s="584"/>
      <c r="Y131" s="584"/>
      <c r="Z131" s="585"/>
      <c r="AB131" s="586"/>
      <c r="AC131" s="585"/>
      <c r="AD131" s="585"/>
      <c r="AE131" s="585"/>
      <c r="AF131" s="585"/>
      <c r="AG131" s="585"/>
    </row>
    <row r="132" spans="1:33" ht="47.25" customHeight="1">
      <c r="A132" s="579">
        <v>116</v>
      </c>
      <c r="B132" s="580" t="s">
        <v>1013</v>
      </c>
      <c r="C132" s="547" t="s">
        <v>1007</v>
      </c>
      <c r="D132" s="547" t="s">
        <v>533</v>
      </c>
      <c r="E132" s="547" t="s">
        <v>897</v>
      </c>
      <c r="F132" s="547" t="s">
        <v>944</v>
      </c>
      <c r="G132" s="606">
        <v>0.18</v>
      </c>
      <c r="H132" s="601" t="s">
        <v>1075</v>
      </c>
      <c r="I132" s="580" t="s">
        <v>976</v>
      </c>
      <c r="J132" s="580">
        <v>45</v>
      </c>
      <c r="K132" s="581"/>
      <c r="L132" s="582" t="str">
        <f t="shared" si="19"/>
        <v>INCLUDED</v>
      </c>
      <c r="M132" s="581"/>
      <c r="N132" s="582" t="str">
        <f t="shared" si="20"/>
        <v>INCLUDED</v>
      </c>
      <c r="O132" s="582">
        <f t="shared" si="21"/>
        <v>0</v>
      </c>
      <c r="P132" s="582" t="str">
        <f t="shared" si="22"/>
        <v>INCLUDED</v>
      </c>
      <c r="Q132" s="582" t="str">
        <f t="shared" si="23"/>
        <v>0</v>
      </c>
      <c r="R132" s="582" t="str">
        <f t="shared" si="24"/>
        <v>0</v>
      </c>
      <c r="S132" s="582">
        <f t="shared" si="25"/>
        <v>0</v>
      </c>
      <c r="T132" s="582">
        <f t="shared" si="26"/>
        <v>0</v>
      </c>
      <c r="U132" s="583"/>
      <c r="V132" s="583"/>
      <c r="W132" s="584"/>
      <c r="X132" s="584"/>
      <c r="Y132" s="584"/>
      <c r="Z132" s="585"/>
      <c r="AB132" s="586"/>
      <c r="AC132" s="585"/>
      <c r="AD132" s="585"/>
      <c r="AE132" s="585"/>
      <c r="AF132" s="585"/>
      <c r="AG132" s="585"/>
    </row>
    <row r="133" spans="1:33" ht="47.25" customHeight="1">
      <c r="A133" s="579">
        <v>117</v>
      </c>
      <c r="B133" s="580" t="s">
        <v>1013</v>
      </c>
      <c r="C133" s="547" t="s">
        <v>1007</v>
      </c>
      <c r="D133" s="547" t="s">
        <v>534</v>
      </c>
      <c r="E133" s="547" t="s">
        <v>898</v>
      </c>
      <c r="F133" s="547" t="s">
        <v>959</v>
      </c>
      <c r="G133" s="606">
        <v>0.18</v>
      </c>
      <c r="H133" s="601" t="s">
        <v>1090</v>
      </c>
      <c r="I133" s="580" t="s">
        <v>980</v>
      </c>
      <c r="J133" s="580">
        <v>257.45</v>
      </c>
      <c r="K133" s="581"/>
      <c r="L133" s="582" t="str">
        <f t="shared" si="19"/>
        <v>INCLUDED</v>
      </c>
      <c r="M133" s="581"/>
      <c r="N133" s="582" t="str">
        <f t="shared" si="20"/>
        <v>INCLUDED</v>
      </c>
      <c r="O133" s="582">
        <f t="shared" si="21"/>
        <v>0</v>
      </c>
      <c r="P133" s="582" t="str">
        <f t="shared" si="22"/>
        <v>INCLUDED</v>
      </c>
      <c r="Q133" s="582" t="str">
        <f t="shared" si="23"/>
        <v>0</v>
      </c>
      <c r="R133" s="582" t="str">
        <f t="shared" si="24"/>
        <v>0</v>
      </c>
      <c r="S133" s="582">
        <f t="shared" si="25"/>
        <v>0</v>
      </c>
      <c r="T133" s="582">
        <f t="shared" si="26"/>
        <v>0</v>
      </c>
      <c r="U133" s="583"/>
      <c r="V133" s="583"/>
      <c r="W133" s="584"/>
      <c r="X133" s="584"/>
      <c r="Y133" s="584"/>
      <c r="Z133" s="585"/>
      <c r="AB133" s="586"/>
      <c r="AC133" s="585"/>
      <c r="AD133" s="585"/>
      <c r="AE133" s="585"/>
      <c r="AF133" s="585"/>
      <c r="AG133" s="585"/>
    </row>
    <row r="134" spans="1:33" ht="47.25" customHeight="1">
      <c r="A134" s="579">
        <v>118</v>
      </c>
      <c r="B134" s="580" t="s">
        <v>1013</v>
      </c>
      <c r="C134" s="547" t="s">
        <v>1007</v>
      </c>
      <c r="D134" s="547" t="s">
        <v>535</v>
      </c>
      <c r="E134" s="547" t="s">
        <v>898</v>
      </c>
      <c r="F134" s="547" t="s">
        <v>907</v>
      </c>
      <c r="G134" s="606">
        <v>0.18</v>
      </c>
      <c r="H134" s="601" t="s">
        <v>1041</v>
      </c>
      <c r="I134" s="580" t="s">
        <v>976</v>
      </c>
      <c r="J134" s="580">
        <v>2000</v>
      </c>
      <c r="K134" s="581"/>
      <c r="L134" s="582" t="str">
        <f t="shared" si="19"/>
        <v>INCLUDED</v>
      </c>
      <c r="M134" s="581"/>
      <c r="N134" s="582" t="str">
        <f t="shared" si="20"/>
        <v>INCLUDED</v>
      </c>
      <c r="O134" s="582">
        <f t="shared" si="21"/>
        <v>0</v>
      </c>
      <c r="P134" s="582" t="str">
        <f t="shared" si="22"/>
        <v>INCLUDED</v>
      </c>
      <c r="Q134" s="582" t="str">
        <f t="shared" si="23"/>
        <v>0</v>
      </c>
      <c r="R134" s="582" t="str">
        <f t="shared" si="24"/>
        <v>0</v>
      </c>
      <c r="S134" s="582">
        <f t="shared" si="25"/>
        <v>0</v>
      </c>
      <c r="T134" s="582">
        <f t="shared" si="26"/>
        <v>0</v>
      </c>
      <c r="U134" s="583"/>
      <c r="V134" s="583"/>
      <c r="W134" s="584"/>
      <c r="X134" s="584"/>
      <c r="Y134" s="584"/>
      <c r="Z134" s="585"/>
      <c r="AB134" s="586"/>
      <c r="AC134" s="585"/>
      <c r="AD134" s="585"/>
      <c r="AE134" s="585"/>
      <c r="AF134" s="585"/>
      <c r="AG134" s="585"/>
    </row>
    <row r="135" spans="1:33" ht="47.25" customHeight="1">
      <c r="A135" s="579">
        <v>119</v>
      </c>
      <c r="B135" s="580" t="s">
        <v>1013</v>
      </c>
      <c r="C135" s="547" t="s">
        <v>1007</v>
      </c>
      <c r="D135" s="547" t="s">
        <v>536</v>
      </c>
      <c r="E135" s="547" t="s">
        <v>898</v>
      </c>
      <c r="F135" s="547" t="s">
        <v>960</v>
      </c>
      <c r="G135" s="606">
        <v>0.18</v>
      </c>
      <c r="H135" s="601" t="s">
        <v>1091</v>
      </c>
      <c r="I135" s="580" t="s">
        <v>976</v>
      </c>
      <c r="J135" s="580">
        <v>167</v>
      </c>
      <c r="K135" s="581"/>
      <c r="L135" s="582" t="str">
        <f t="shared" si="19"/>
        <v>INCLUDED</v>
      </c>
      <c r="M135" s="581"/>
      <c r="N135" s="582" t="str">
        <f t="shared" si="20"/>
        <v>INCLUDED</v>
      </c>
      <c r="O135" s="582">
        <f t="shared" si="21"/>
        <v>0</v>
      </c>
      <c r="P135" s="582" t="str">
        <f t="shared" si="22"/>
        <v>INCLUDED</v>
      </c>
      <c r="Q135" s="582" t="str">
        <f t="shared" si="23"/>
        <v>0</v>
      </c>
      <c r="R135" s="582" t="str">
        <f t="shared" si="24"/>
        <v>0</v>
      </c>
      <c r="S135" s="582">
        <f t="shared" si="25"/>
        <v>0</v>
      </c>
      <c r="T135" s="582">
        <f t="shared" si="26"/>
        <v>0</v>
      </c>
      <c r="U135" s="583"/>
      <c r="V135" s="583"/>
      <c r="W135" s="584"/>
      <c r="X135" s="584"/>
      <c r="Y135" s="584"/>
      <c r="Z135" s="585"/>
      <c r="AB135" s="586"/>
      <c r="AC135" s="585"/>
      <c r="AD135" s="585"/>
      <c r="AE135" s="585"/>
      <c r="AF135" s="585"/>
      <c r="AG135" s="585"/>
    </row>
    <row r="136" spans="1:33" ht="47.25" customHeight="1">
      <c r="A136" s="579">
        <v>120</v>
      </c>
      <c r="B136" s="580" t="s">
        <v>1013</v>
      </c>
      <c r="C136" s="547" t="s">
        <v>1007</v>
      </c>
      <c r="D136" s="547" t="s">
        <v>537</v>
      </c>
      <c r="E136" s="547" t="s">
        <v>898</v>
      </c>
      <c r="F136" s="547" t="s">
        <v>908</v>
      </c>
      <c r="G136" s="606">
        <v>0.18</v>
      </c>
      <c r="H136" s="601" t="s">
        <v>1042</v>
      </c>
      <c r="I136" s="580" t="s">
        <v>977</v>
      </c>
      <c r="J136" s="580">
        <v>47.24</v>
      </c>
      <c r="K136" s="581"/>
      <c r="L136" s="582" t="str">
        <f t="shared" si="19"/>
        <v>INCLUDED</v>
      </c>
      <c r="M136" s="581"/>
      <c r="N136" s="582" t="str">
        <f t="shared" si="20"/>
        <v>INCLUDED</v>
      </c>
      <c r="O136" s="582">
        <f t="shared" si="21"/>
        <v>0</v>
      </c>
      <c r="P136" s="582" t="str">
        <f t="shared" si="22"/>
        <v>INCLUDED</v>
      </c>
      <c r="Q136" s="582" t="str">
        <f t="shared" si="23"/>
        <v>0</v>
      </c>
      <c r="R136" s="582" t="str">
        <f t="shared" si="24"/>
        <v>0</v>
      </c>
      <c r="S136" s="582">
        <f t="shared" si="25"/>
        <v>0</v>
      </c>
      <c r="T136" s="582">
        <f t="shared" si="26"/>
        <v>0</v>
      </c>
      <c r="U136" s="583"/>
      <c r="V136" s="583"/>
      <c r="W136" s="584"/>
      <c r="X136" s="584"/>
      <c r="Y136" s="584"/>
      <c r="Z136" s="585"/>
      <c r="AB136" s="586"/>
      <c r="AC136" s="585"/>
      <c r="AD136" s="585"/>
      <c r="AE136" s="585"/>
      <c r="AF136" s="585"/>
      <c r="AG136" s="585"/>
    </row>
    <row r="137" spans="1:33" ht="47.25" customHeight="1">
      <c r="A137" s="579">
        <v>121</v>
      </c>
      <c r="B137" s="580" t="s">
        <v>1013</v>
      </c>
      <c r="C137" s="547" t="s">
        <v>1007</v>
      </c>
      <c r="D137" s="547" t="s">
        <v>538</v>
      </c>
      <c r="E137" s="547" t="s">
        <v>898</v>
      </c>
      <c r="F137" s="547" t="s">
        <v>909</v>
      </c>
      <c r="G137" s="606">
        <v>0.18</v>
      </c>
      <c r="H137" s="601" t="s">
        <v>1043</v>
      </c>
      <c r="I137" s="580" t="s">
        <v>977</v>
      </c>
      <c r="J137" s="580">
        <v>2.17</v>
      </c>
      <c r="K137" s="581"/>
      <c r="L137" s="582" t="str">
        <f t="shared" si="19"/>
        <v>INCLUDED</v>
      </c>
      <c r="M137" s="581"/>
      <c r="N137" s="582" t="str">
        <f t="shared" si="20"/>
        <v>INCLUDED</v>
      </c>
      <c r="O137" s="582">
        <f t="shared" si="21"/>
        <v>0</v>
      </c>
      <c r="P137" s="582" t="str">
        <f t="shared" si="22"/>
        <v>INCLUDED</v>
      </c>
      <c r="Q137" s="582" t="str">
        <f t="shared" si="23"/>
        <v>0</v>
      </c>
      <c r="R137" s="582" t="str">
        <f t="shared" si="24"/>
        <v>0</v>
      </c>
      <c r="S137" s="582">
        <f t="shared" si="25"/>
        <v>0</v>
      </c>
      <c r="T137" s="582">
        <f t="shared" si="26"/>
        <v>0</v>
      </c>
      <c r="U137" s="583"/>
      <c r="V137" s="583"/>
      <c r="W137" s="584"/>
      <c r="X137" s="584"/>
      <c r="Y137" s="584"/>
      <c r="Z137" s="585"/>
      <c r="AB137" s="586"/>
      <c r="AC137" s="585"/>
      <c r="AD137" s="585"/>
      <c r="AE137" s="585"/>
      <c r="AF137" s="585"/>
      <c r="AG137" s="585"/>
    </row>
    <row r="138" spans="1:33" ht="47.25" customHeight="1">
      <c r="A138" s="579">
        <v>122</v>
      </c>
      <c r="B138" s="580" t="s">
        <v>1013</v>
      </c>
      <c r="C138" s="547" t="s">
        <v>1007</v>
      </c>
      <c r="D138" s="547" t="s">
        <v>539</v>
      </c>
      <c r="E138" s="547" t="s">
        <v>898</v>
      </c>
      <c r="F138" s="547" t="s">
        <v>935</v>
      </c>
      <c r="G138" s="606">
        <v>0.18</v>
      </c>
      <c r="H138" s="601" t="s">
        <v>1067</v>
      </c>
      <c r="I138" s="580" t="s">
        <v>218</v>
      </c>
      <c r="J138" s="580">
        <v>2166</v>
      </c>
      <c r="K138" s="581"/>
      <c r="L138" s="582" t="str">
        <f t="shared" si="19"/>
        <v>INCLUDED</v>
      </c>
      <c r="M138" s="581"/>
      <c r="N138" s="582" t="str">
        <f t="shared" si="20"/>
        <v>INCLUDED</v>
      </c>
      <c r="O138" s="582">
        <f t="shared" si="21"/>
        <v>0</v>
      </c>
      <c r="P138" s="582" t="str">
        <f t="shared" si="22"/>
        <v>INCLUDED</v>
      </c>
      <c r="Q138" s="582" t="str">
        <f t="shared" si="23"/>
        <v>0</v>
      </c>
      <c r="R138" s="582" t="str">
        <f t="shared" si="24"/>
        <v>0</v>
      </c>
      <c r="S138" s="582">
        <f t="shared" si="25"/>
        <v>0</v>
      </c>
      <c r="T138" s="582">
        <f t="shared" si="26"/>
        <v>0</v>
      </c>
      <c r="U138" s="583"/>
      <c r="V138" s="583"/>
      <c r="W138" s="584"/>
      <c r="X138" s="584"/>
      <c r="Y138" s="584"/>
      <c r="Z138" s="585"/>
      <c r="AB138" s="586"/>
      <c r="AC138" s="585"/>
      <c r="AD138" s="585"/>
      <c r="AE138" s="585"/>
      <c r="AF138" s="585"/>
      <c r="AG138" s="585"/>
    </row>
    <row r="139" spans="1:33" ht="47.25" customHeight="1">
      <c r="A139" s="579">
        <v>123</v>
      </c>
      <c r="B139" s="580" t="s">
        <v>1013</v>
      </c>
      <c r="C139" s="547" t="s">
        <v>1007</v>
      </c>
      <c r="D139" s="547" t="s">
        <v>540</v>
      </c>
      <c r="E139" s="547" t="s">
        <v>898</v>
      </c>
      <c r="F139" s="547" t="s">
        <v>961</v>
      </c>
      <c r="G139" s="606">
        <v>0.18</v>
      </c>
      <c r="H139" s="601" t="s">
        <v>1092</v>
      </c>
      <c r="I139" s="580" t="s">
        <v>218</v>
      </c>
      <c r="J139" s="580">
        <v>83</v>
      </c>
      <c r="K139" s="581"/>
      <c r="L139" s="582" t="str">
        <f t="shared" si="19"/>
        <v>INCLUDED</v>
      </c>
      <c r="M139" s="581"/>
      <c r="N139" s="582" t="str">
        <f t="shared" si="20"/>
        <v>INCLUDED</v>
      </c>
      <c r="O139" s="582">
        <f t="shared" si="21"/>
        <v>0</v>
      </c>
      <c r="P139" s="582" t="str">
        <f t="shared" si="22"/>
        <v>INCLUDED</v>
      </c>
      <c r="Q139" s="582" t="str">
        <f t="shared" si="23"/>
        <v>0</v>
      </c>
      <c r="R139" s="582" t="str">
        <f t="shared" si="24"/>
        <v>0</v>
      </c>
      <c r="S139" s="582">
        <f t="shared" si="25"/>
        <v>0</v>
      </c>
      <c r="T139" s="582">
        <f t="shared" si="26"/>
        <v>0</v>
      </c>
      <c r="U139" s="583"/>
      <c r="V139" s="583"/>
      <c r="W139" s="584"/>
      <c r="X139" s="584"/>
      <c r="Y139" s="584"/>
      <c r="Z139" s="585"/>
      <c r="AB139" s="586"/>
      <c r="AC139" s="585"/>
      <c r="AD139" s="585"/>
      <c r="AE139" s="585"/>
      <c r="AF139" s="585"/>
      <c r="AG139" s="585"/>
    </row>
    <row r="140" spans="1:33" ht="47.25" customHeight="1">
      <c r="A140" s="579">
        <v>124</v>
      </c>
      <c r="B140" s="580" t="s">
        <v>1013</v>
      </c>
      <c r="C140" s="547" t="s">
        <v>1007</v>
      </c>
      <c r="D140" s="547" t="s">
        <v>541</v>
      </c>
      <c r="E140" s="547" t="s">
        <v>898</v>
      </c>
      <c r="F140" s="547" t="s">
        <v>962</v>
      </c>
      <c r="G140" s="606">
        <v>0.18</v>
      </c>
      <c r="H140" s="601" t="s">
        <v>412</v>
      </c>
      <c r="I140" s="580" t="s">
        <v>976</v>
      </c>
      <c r="J140" s="580">
        <v>83</v>
      </c>
      <c r="K140" s="581"/>
      <c r="L140" s="582" t="str">
        <f t="shared" si="19"/>
        <v>INCLUDED</v>
      </c>
      <c r="M140" s="581"/>
      <c r="N140" s="582" t="str">
        <f t="shared" si="20"/>
        <v>INCLUDED</v>
      </c>
      <c r="O140" s="582">
        <f t="shared" si="21"/>
        <v>0</v>
      </c>
      <c r="P140" s="582" t="str">
        <f t="shared" si="22"/>
        <v>INCLUDED</v>
      </c>
      <c r="Q140" s="582" t="str">
        <f t="shared" si="23"/>
        <v>0</v>
      </c>
      <c r="R140" s="582" t="str">
        <f t="shared" si="24"/>
        <v>0</v>
      </c>
      <c r="S140" s="582">
        <f t="shared" si="25"/>
        <v>0</v>
      </c>
      <c r="T140" s="582">
        <f t="shared" si="26"/>
        <v>0</v>
      </c>
      <c r="U140" s="583"/>
      <c r="V140" s="583"/>
      <c r="W140" s="584"/>
      <c r="X140" s="584"/>
      <c r="Y140" s="584"/>
      <c r="Z140" s="585"/>
      <c r="AB140" s="586"/>
      <c r="AC140" s="585"/>
      <c r="AD140" s="585"/>
      <c r="AE140" s="585"/>
      <c r="AF140" s="585"/>
      <c r="AG140" s="585"/>
    </row>
    <row r="141" spans="1:33" ht="47.25" customHeight="1">
      <c r="A141" s="579">
        <v>125</v>
      </c>
      <c r="B141" s="580" t="s">
        <v>1013</v>
      </c>
      <c r="C141" s="547" t="s">
        <v>1007</v>
      </c>
      <c r="D141" s="547" t="s">
        <v>542</v>
      </c>
      <c r="E141" s="547" t="s">
        <v>898</v>
      </c>
      <c r="F141" s="547" t="s">
        <v>963</v>
      </c>
      <c r="G141" s="606">
        <v>0.18</v>
      </c>
      <c r="H141" s="601" t="s">
        <v>1093</v>
      </c>
      <c r="I141" s="580" t="s">
        <v>977</v>
      </c>
      <c r="J141" s="580">
        <v>0.33300000000000002</v>
      </c>
      <c r="K141" s="581"/>
      <c r="L141" s="582" t="str">
        <f t="shared" si="19"/>
        <v>INCLUDED</v>
      </c>
      <c r="M141" s="581"/>
      <c r="N141" s="582" t="str">
        <f t="shared" si="20"/>
        <v>INCLUDED</v>
      </c>
      <c r="O141" s="582">
        <f t="shared" si="21"/>
        <v>0</v>
      </c>
      <c r="P141" s="582" t="str">
        <f t="shared" si="22"/>
        <v>INCLUDED</v>
      </c>
      <c r="Q141" s="582" t="str">
        <f t="shared" si="23"/>
        <v>0</v>
      </c>
      <c r="R141" s="582" t="str">
        <f t="shared" si="24"/>
        <v>0</v>
      </c>
      <c r="S141" s="582">
        <f t="shared" si="25"/>
        <v>0</v>
      </c>
      <c r="T141" s="582">
        <f t="shared" si="26"/>
        <v>0</v>
      </c>
      <c r="U141" s="583"/>
      <c r="V141" s="583"/>
      <c r="W141" s="584"/>
      <c r="X141" s="584"/>
      <c r="Y141" s="584"/>
      <c r="Z141" s="585"/>
      <c r="AB141" s="586"/>
      <c r="AC141" s="585"/>
      <c r="AD141" s="585"/>
      <c r="AE141" s="585"/>
      <c r="AF141" s="585"/>
      <c r="AG141" s="585"/>
    </row>
    <row r="142" spans="1:33" ht="47.25" customHeight="1">
      <c r="A142" s="579">
        <v>126</v>
      </c>
      <c r="B142" s="580" t="s">
        <v>1013</v>
      </c>
      <c r="C142" s="547" t="s">
        <v>1007</v>
      </c>
      <c r="D142" s="547" t="s">
        <v>543</v>
      </c>
      <c r="E142" s="547" t="s">
        <v>898</v>
      </c>
      <c r="F142" s="547" t="s">
        <v>964</v>
      </c>
      <c r="G142" s="606">
        <v>0.18</v>
      </c>
      <c r="H142" s="601" t="s">
        <v>1094</v>
      </c>
      <c r="I142" s="580" t="s">
        <v>978</v>
      </c>
      <c r="J142" s="580">
        <v>1666.32</v>
      </c>
      <c r="K142" s="581"/>
      <c r="L142" s="582" t="str">
        <f t="shared" si="19"/>
        <v>INCLUDED</v>
      </c>
      <c r="M142" s="581"/>
      <c r="N142" s="582" t="str">
        <f t="shared" si="20"/>
        <v>INCLUDED</v>
      </c>
      <c r="O142" s="582">
        <f t="shared" si="21"/>
        <v>0</v>
      </c>
      <c r="P142" s="582" t="str">
        <f t="shared" si="22"/>
        <v>INCLUDED</v>
      </c>
      <c r="Q142" s="582" t="str">
        <f t="shared" si="23"/>
        <v>0</v>
      </c>
      <c r="R142" s="582" t="str">
        <f t="shared" si="24"/>
        <v>0</v>
      </c>
      <c r="S142" s="582">
        <f t="shared" si="25"/>
        <v>0</v>
      </c>
      <c r="T142" s="582">
        <f t="shared" si="26"/>
        <v>0</v>
      </c>
      <c r="U142" s="583"/>
      <c r="V142" s="583"/>
      <c r="W142" s="584"/>
      <c r="X142" s="584"/>
      <c r="Y142" s="584"/>
      <c r="Z142" s="585"/>
      <c r="AB142" s="586"/>
      <c r="AC142" s="585"/>
      <c r="AD142" s="585"/>
      <c r="AE142" s="585"/>
      <c r="AF142" s="585"/>
      <c r="AG142" s="585"/>
    </row>
    <row r="143" spans="1:33" ht="47.25" customHeight="1">
      <c r="A143" s="579">
        <v>127</v>
      </c>
      <c r="B143" s="580" t="s">
        <v>1013</v>
      </c>
      <c r="C143" s="547" t="s">
        <v>1007</v>
      </c>
      <c r="D143" s="547" t="s">
        <v>544</v>
      </c>
      <c r="E143" s="547" t="s">
        <v>898</v>
      </c>
      <c r="F143" s="547" t="s">
        <v>917</v>
      </c>
      <c r="G143" s="606">
        <v>0.18</v>
      </c>
      <c r="H143" s="601" t="s">
        <v>1049</v>
      </c>
      <c r="I143" s="580" t="s">
        <v>978</v>
      </c>
      <c r="J143" s="580">
        <v>1666</v>
      </c>
      <c r="K143" s="581"/>
      <c r="L143" s="582" t="str">
        <f t="shared" si="19"/>
        <v>INCLUDED</v>
      </c>
      <c r="M143" s="581"/>
      <c r="N143" s="582" t="str">
        <f t="shared" si="20"/>
        <v>INCLUDED</v>
      </c>
      <c r="O143" s="582">
        <f t="shared" si="21"/>
        <v>0</v>
      </c>
      <c r="P143" s="582" t="str">
        <f t="shared" si="22"/>
        <v>INCLUDED</v>
      </c>
      <c r="Q143" s="582" t="str">
        <f t="shared" si="23"/>
        <v>0</v>
      </c>
      <c r="R143" s="582" t="str">
        <f t="shared" si="24"/>
        <v>0</v>
      </c>
      <c r="S143" s="582">
        <f t="shared" si="25"/>
        <v>0</v>
      </c>
      <c r="T143" s="582">
        <f t="shared" si="26"/>
        <v>0</v>
      </c>
      <c r="U143" s="583"/>
      <c r="V143" s="583"/>
      <c r="W143" s="584"/>
      <c r="X143" s="584"/>
      <c r="Y143" s="584"/>
      <c r="Z143" s="585"/>
      <c r="AB143" s="586"/>
      <c r="AC143" s="585"/>
      <c r="AD143" s="585"/>
      <c r="AE143" s="585"/>
      <c r="AF143" s="585"/>
      <c r="AG143" s="585"/>
    </row>
    <row r="144" spans="1:33" ht="47.25" customHeight="1">
      <c r="A144" s="579">
        <v>128</v>
      </c>
      <c r="B144" s="580" t="s">
        <v>1013</v>
      </c>
      <c r="C144" s="547" t="s">
        <v>1007</v>
      </c>
      <c r="D144" s="547" t="s">
        <v>545</v>
      </c>
      <c r="E144" s="547" t="s">
        <v>898</v>
      </c>
      <c r="F144" s="547" t="s">
        <v>921</v>
      </c>
      <c r="G144" s="606">
        <v>0.18</v>
      </c>
      <c r="H144" s="601" t="s">
        <v>1053</v>
      </c>
      <c r="I144" s="580" t="s">
        <v>976</v>
      </c>
      <c r="J144" s="580">
        <v>5999</v>
      </c>
      <c r="K144" s="581"/>
      <c r="L144" s="582" t="str">
        <f t="shared" si="19"/>
        <v>INCLUDED</v>
      </c>
      <c r="M144" s="581"/>
      <c r="N144" s="582" t="str">
        <f t="shared" si="20"/>
        <v>INCLUDED</v>
      </c>
      <c r="O144" s="582">
        <f t="shared" si="21"/>
        <v>0</v>
      </c>
      <c r="P144" s="582" t="str">
        <f t="shared" si="22"/>
        <v>INCLUDED</v>
      </c>
      <c r="Q144" s="582" t="str">
        <f t="shared" si="23"/>
        <v>0</v>
      </c>
      <c r="R144" s="582" t="str">
        <f t="shared" si="24"/>
        <v>0</v>
      </c>
      <c r="S144" s="582">
        <f t="shared" si="25"/>
        <v>0</v>
      </c>
      <c r="T144" s="582">
        <f t="shared" si="26"/>
        <v>0</v>
      </c>
      <c r="U144" s="583"/>
      <c r="V144" s="583"/>
      <c r="W144" s="584"/>
      <c r="X144" s="584"/>
      <c r="Y144" s="584"/>
      <c r="Z144" s="585"/>
      <c r="AB144" s="586"/>
      <c r="AC144" s="585"/>
      <c r="AD144" s="585"/>
      <c r="AE144" s="585"/>
      <c r="AF144" s="585"/>
      <c r="AG144" s="585"/>
    </row>
    <row r="145" spans="1:33" ht="47.25" customHeight="1">
      <c r="A145" s="579">
        <v>129</v>
      </c>
      <c r="B145" s="580" t="s">
        <v>1013</v>
      </c>
      <c r="C145" s="547" t="s">
        <v>1007</v>
      </c>
      <c r="D145" s="547" t="s">
        <v>546</v>
      </c>
      <c r="E145" s="547" t="s">
        <v>898</v>
      </c>
      <c r="F145" s="547" t="s">
        <v>919</v>
      </c>
      <c r="G145" s="606">
        <v>0.18</v>
      </c>
      <c r="H145" s="601" t="s">
        <v>1051</v>
      </c>
      <c r="I145" s="580" t="s">
        <v>976</v>
      </c>
      <c r="J145" s="580">
        <v>1250</v>
      </c>
      <c r="K145" s="581"/>
      <c r="L145" s="582" t="str">
        <f t="shared" si="19"/>
        <v>INCLUDED</v>
      </c>
      <c r="M145" s="581"/>
      <c r="N145" s="582" t="str">
        <f t="shared" si="20"/>
        <v>INCLUDED</v>
      </c>
      <c r="O145" s="582">
        <f t="shared" si="21"/>
        <v>0</v>
      </c>
      <c r="P145" s="582" t="str">
        <f t="shared" si="22"/>
        <v>INCLUDED</v>
      </c>
      <c r="Q145" s="582" t="str">
        <f t="shared" si="23"/>
        <v>0</v>
      </c>
      <c r="R145" s="582" t="str">
        <f t="shared" si="24"/>
        <v>0</v>
      </c>
      <c r="S145" s="582">
        <f t="shared" si="25"/>
        <v>0</v>
      </c>
      <c r="T145" s="582">
        <f t="shared" si="26"/>
        <v>0</v>
      </c>
      <c r="U145" s="583"/>
      <c r="V145" s="583"/>
      <c r="W145" s="584"/>
      <c r="X145" s="584"/>
      <c r="Y145" s="584"/>
      <c r="Z145" s="585"/>
      <c r="AB145" s="586"/>
      <c r="AC145" s="585"/>
      <c r="AD145" s="585"/>
      <c r="AE145" s="585"/>
      <c r="AF145" s="585"/>
      <c r="AG145" s="585"/>
    </row>
    <row r="146" spans="1:33" ht="47.25" customHeight="1">
      <c r="A146" s="579">
        <v>130</v>
      </c>
      <c r="B146" s="580" t="s">
        <v>1013</v>
      </c>
      <c r="C146" s="547" t="s">
        <v>1007</v>
      </c>
      <c r="D146" s="547" t="s">
        <v>547</v>
      </c>
      <c r="E146" s="547" t="s">
        <v>898</v>
      </c>
      <c r="F146" s="547" t="s">
        <v>920</v>
      </c>
      <c r="G146" s="606">
        <v>0.18</v>
      </c>
      <c r="H146" s="601" t="s">
        <v>1052</v>
      </c>
      <c r="I146" s="580" t="s">
        <v>218</v>
      </c>
      <c r="J146" s="580">
        <v>1250</v>
      </c>
      <c r="K146" s="581"/>
      <c r="L146" s="582" t="str">
        <f t="shared" ref="L146:L209" si="27">IF(K146=0, "INCLUDED", IF(ISERROR(K146*J146), K146, K146*J146))</f>
        <v>INCLUDED</v>
      </c>
      <c r="M146" s="581"/>
      <c r="N146" s="582" t="str">
        <f t="shared" ref="N146:N209" si="28">IF(M146=0, "INCLUDED", IF(ISERROR(M146*J146), M146, M146*J146))</f>
        <v>INCLUDED</v>
      </c>
      <c r="O146" s="582">
        <f t="shared" ref="O146:O209" si="29">IF(G146="","INCLUDED",Q146+R146)</f>
        <v>0</v>
      </c>
      <c r="P146" s="582" t="str">
        <f t="shared" ref="P146:P209" si="30">IF(K146+M146=0,"INCLUDED",Q146+R146+S146+T146)</f>
        <v>INCLUDED</v>
      </c>
      <c r="Q146" s="582" t="str">
        <f t="shared" ref="Q146:Q209" si="31">IF(K146=0, "0", IF(ISERROR(G146*L146), L146, G146*L146))</f>
        <v>0</v>
      </c>
      <c r="R146" s="582" t="str">
        <f t="shared" ref="R146:R209" si="32">IF(M146=0, "0", IF(ISERROR(G146*N146), N146, G146*N146))</f>
        <v>0</v>
      </c>
      <c r="S146" s="582">
        <f t="shared" ref="S146:S209" si="33">+IF(L146="INCLUDED",0,L146)</f>
        <v>0</v>
      </c>
      <c r="T146" s="582">
        <f t="shared" ref="T146:T209" si="34">+IF(N146="INCLUDED",0,N146)</f>
        <v>0</v>
      </c>
      <c r="U146" s="583"/>
      <c r="V146" s="583"/>
      <c r="W146" s="584"/>
      <c r="X146" s="584"/>
      <c r="Y146" s="584"/>
      <c r="Z146" s="585"/>
      <c r="AB146" s="586"/>
      <c r="AC146" s="585"/>
      <c r="AD146" s="585"/>
      <c r="AE146" s="585"/>
      <c r="AF146" s="585"/>
      <c r="AG146" s="585"/>
    </row>
    <row r="147" spans="1:33" ht="47.25" customHeight="1">
      <c r="A147" s="579">
        <v>131</v>
      </c>
      <c r="B147" s="580" t="s">
        <v>1013</v>
      </c>
      <c r="C147" s="547" t="s">
        <v>1007</v>
      </c>
      <c r="D147" s="547" t="s">
        <v>548</v>
      </c>
      <c r="E147" s="547" t="s">
        <v>898</v>
      </c>
      <c r="F147" s="547" t="s">
        <v>965</v>
      </c>
      <c r="G147" s="606">
        <v>0.18</v>
      </c>
      <c r="H147" s="601" t="s">
        <v>1095</v>
      </c>
      <c r="I147" s="580" t="s">
        <v>976</v>
      </c>
      <c r="J147" s="580">
        <v>1000</v>
      </c>
      <c r="K147" s="581"/>
      <c r="L147" s="582" t="str">
        <f t="shared" si="27"/>
        <v>INCLUDED</v>
      </c>
      <c r="M147" s="581"/>
      <c r="N147" s="582" t="str">
        <f t="shared" si="28"/>
        <v>INCLUDED</v>
      </c>
      <c r="O147" s="582">
        <f t="shared" si="29"/>
        <v>0</v>
      </c>
      <c r="P147" s="582" t="str">
        <f t="shared" si="30"/>
        <v>INCLUDED</v>
      </c>
      <c r="Q147" s="582" t="str">
        <f t="shared" si="31"/>
        <v>0</v>
      </c>
      <c r="R147" s="582" t="str">
        <f t="shared" si="32"/>
        <v>0</v>
      </c>
      <c r="S147" s="582">
        <f t="shared" si="33"/>
        <v>0</v>
      </c>
      <c r="T147" s="582">
        <f t="shared" si="34"/>
        <v>0</v>
      </c>
      <c r="U147" s="583"/>
      <c r="V147" s="583"/>
      <c r="W147" s="584"/>
      <c r="X147" s="584"/>
      <c r="Y147" s="584"/>
      <c r="Z147" s="585"/>
      <c r="AB147" s="586"/>
      <c r="AC147" s="585"/>
      <c r="AD147" s="585"/>
      <c r="AE147" s="585"/>
      <c r="AF147" s="585"/>
      <c r="AG147" s="585"/>
    </row>
    <row r="148" spans="1:33" ht="47.25" customHeight="1">
      <c r="A148" s="579">
        <v>132</v>
      </c>
      <c r="B148" s="580" t="s">
        <v>1013</v>
      </c>
      <c r="C148" s="547" t="s">
        <v>1007</v>
      </c>
      <c r="D148" s="547" t="s">
        <v>549</v>
      </c>
      <c r="E148" s="547" t="s">
        <v>899</v>
      </c>
      <c r="F148" s="547" t="s">
        <v>966</v>
      </c>
      <c r="G148" s="606">
        <v>0.18</v>
      </c>
      <c r="H148" s="601" t="s">
        <v>1096</v>
      </c>
      <c r="I148" s="580" t="s">
        <v>980</v>
      </c>
      <c r="J148" s="580">
        <v>27.96</v>
      </c>
      <c r="K148" s="581"/>
      <c r="L148" s="582" t="str">
        <f t="shared" si="27"/>
        <v>INCLUDED</v>
      </c>
      <c r="M148" s="581"/>
      <c r="N148" s="582" t="str">
        <f t="shared" si="28"/>
        <v>INCLUDED</v>
      </c>
      <c r="O148" s="582">
        <f t="shared" si="29"/>
        <v>0</v>
      </c>
      <c r="P148" s="582" t="str">
        <f t="shared" si="30"/>
        <v>INCLUDED</v>
      </c>
      <c r="Q148" s="582" t="str">
        <f t="shared" si="31"/>
        <v>0</v>
      </c>
      <c r="R148" s="582" t="str">
        <f t="shared" si="32"/>
        <v>0</v>
      </c>
      <c r="S148" s="582">
        <f t="shared" si="33"/>
        <v>0</v>
      </c>
      <c r="T148" s="582">
        <f t="shared" si="34"/>
        <v>0</v>
      </c>
      <c r="U148" s="583"/>
      <c r="V148" s="583"/>
      <c r="W148" s="584"/>
      <c r="X148" s="584"/>
      <c r="Y148" s="584"/>
      <c r="Z148" s="585"/>
      <c r="AB148" s="586"/>
      <c r="AC148" s="585"/>
      <c r="AD148" s="585"/>
      <c r="AE148" s="585"/>
      <c r="AF148" s="585"/>
      <c r="AG148" s="585"/>
    </row>
    <row r="149" spans="1:33" ht="47.25" customHeight="1">
      <c r="A149" s="579">
        <v>133</v>
      </c>
      <c r="B149" s="580" t="s">
        <v>1013</v>
      </c>
      <c r="C149" s="547" t="s">
        <v>1007</v>
      </c>
      <c r="D149" s="547" t="s">
        <v>550</v>
      </c>
      <c r="E149" s="547" t="s">
        <v>899</v>
      </c>
      <c r="F149" s="547" t="s">
        <v>907</v>
      </c>
      <c r="G149" s="606">
        <v>0.18</v>
      </c>
      <c r="H149" s="601" t="s">
        <v>1041</v>
      </c>
      <c r="I149" s="580" t="s">
        <v>976</v>
      </c>
      <c r="J149" s="580">
        <v>533</v>
      </c>
      <c r="K149" s="581"/>
      <c r="L149" s="582" t="str">
        <f t="shared" si="27"/>
        <v>INCLUDED</v>
      </c>
      <c r="M149" s="581"/>
      <c r="N149" s="582" t="str">
        <f t="shared" si="28"/>
        <v>INCLUDED</v>
      </c>
      <c r="O149" s="582">
        <f t="shared" si="29"/>
        <v>0</v>
      </c>
      <c r="P149" s="582" t="str">
        <f t="shared" si="30"/>
        <v>INCLUDED</v>
      </c>
      <c r="Q149" s="582" t="str">
        <f t="shared" si="31"/>
        <v>0</v>
      </c>
      <c r="R149" s="582" t="str">
        <f t="shared" si="32"/>
        <v>0</v>
      </c>
      <c r="S149" s="582">
        <f t="shared" si="33"/>
        <v>0</v>
      </c>
      <c r="T149" s="582">
        <f t="shared" si="34"/>
        <v>0</v>
      </c>
      <c r="U149" s="583"/>
      <c r="V149" s="583"/>
      <c r="W149" s="584"/>
      <c r="X149" s="584"/>
      <c r="Y149" s="584"/>
      <c r="Z149" s="585"/>
      <c r="AB149" s="586"/>
      <c r="AC149" s="585"/>
      <c r="AD149" s="585"/>
      <c r="AE149" s="585"/>
      <c r="AF149" s="585"/>
      <c r="AG149" s="585"/>
    </row>
    <row r="150" spans="1:33" ht="47.25" customHeight="1">
      <c r="A150" s="579">
        <v>134</v>
      </c>
      <c r="B150" s="580" t="s">
        <v>1013</v>
      </c>
      <c r="C150" s="547" t="s">
        <v>1007</v>
      </c>
      <c r="D150" s="547" t="s">
        <v>551</v>
      </c>
      <c r="E150" s="547" t="s">
        <v>899</v>
      </c>
      <c r="F150" s="547" t="s">
        <v>967</v>
      </c>
      <c r="G150" s="606">
        <v>0.18</v>
      </c>
      <c r="H150" s="601" t="s">
        <v>1097</v>
      </c>
      <c r="I150" s="580" t="s">
        <v>976</v>
      </c>
      <c r="J150" s="580">
        <v>80</v>
      </c>
      <c r="K150" s="581"/>
      <c r="L150" s="582" t="str">
        <f t="shared" si="27"/>
        <v>INCLUDED</v>
      </c>
      <c r="M150" s="581"/>
      <c r="N150" s="582" t="str">
        <f t="shared" si="28"/>
        <v>INCLUDED</v>
      </c>
      <c r="O150" s="582">
        <f t="shared" si="29"/>
        <v>0</v>
      </c>
      <c r="P150" s="582" t="str">
        <f t="shared" si="30"/>
        <v>INCLUDED</v>
      </c>
      <c r="Q150" s="582" t="str">
        <f t="shared" si="31"/>
        <v>0</v>
      </c>
      <c r="R150" s="582" t="str">
        <f t="shared" si="32"/>
        <v>0</v>
      </c>
      <c r="S150" s="582">
        <f t="shared" si="33"/>
        <v>0</v>
      </c>
      <c r="T150" s="582">
        <f t="shared" si="34"/>
        <v>0</v>
      </c>
      <c r="U150" s="583"/>
      <c r="V150" s="583"/>
      <c r="W150" s="584"/>
      <c r="X150" s="584"/>
      <c r="Y150" s="584"/>
      <c r="Z150" s="585"/>
      <c r="AB150" s="586"/>
      <c r="AC150" s="585"/>
      <c r="AD150" s="585"/>
      <c r="AE150" s="585"/>
      <c r="AF150" s="585"/>
      <c r="AG150" s="585"/>
    </row>
    <row r="151" spans="1:33" ht="47.25" customHeight="1">
      <c r="A151" s="579">
        <v>135</v>
      </c>
      <c r="B151" s="580" t="s">
        <v>1013</v>
      </c>
      <c r="C151" s="547" t="s">
        <v>1007</v>
      </c>
      <c r="D151" s="547" t="s">
        <v>552</v>
      </c>
      <c r="E151" s="547" t="s">
        <v>899</v>
      </c>
      <c r="F151" s="547" t="s">
        <v>968</v>
      </c>
      <c r="G151" s="606">
        <v>0.18</v>
      </c>
      <c r="H151" s="601" t="s">
        <v>1098</v>
      </c>
      <c r="I151" s="580" t="s">
        <v>218</v>
      </c>
      <c r="J151" s="580">
        <v>27</v>
      </c>
      <c r="K151" s="581"/>
      <c r="L151" s="582" t="str">
        <f t="shared" si="27"/>
        <v>INCLUDED</v>
      </c>
      <c r="M151" s="581"/>
      <c r="N151" s="582" t="str">
        <f t="shared" si="28"/>
        <v>INCLUDED</v>
      </c>
      <c r="O151" s="582">
        <f t="shared" si="29"/>
        <v>0</v>
      </c>
      <c r="P151" s="582" t="str">
        <f t="shared" si="30"/>
        <v>INCLUDED</v>
      </c>
      <c r="Q151" s="582" t="str">
        <f t="shared" si="31"/>
        <v>0</v>
      </c>
      <c r="R151" s="582" t="str">
        <f t="shared" si="32"/>
        <v>0</v>
      </c>
      <c r="S151" s="582">
        <f t="shared" si="33"/>
        <v>0</v>
      </c>
      <c r="T151" s="582">
        <f t="shared" si="34"/>
        <v>0</v>
      </c>
      <c r="U151" s="583"/>
      <c r="V151" s="583"/>
      <c r="W151" s="584"/>
      <c r="X151" s="584"/>
      <c r="Y151" s="584"/>
      <c r="Z151" s="585"/>
      <c r="AB151" s="586"/>
      <c r="AC151" s="585"/>
      <c r="AD151" s="585"/>
      <c r="AE151" s="585"/>
      <c r="AF151" s="585"/>
      <c r="AG151" s="585"/>
    </row>
    <row r="152" spans="1:33" ht="47.25" customHeight="1">
      <c r="A152" s="579">
        <v>136</v>
      </c>
      <c r="B152" s="580" t="s">
        <v>1013</v>
      </c>
      <c r="C152" s="547" t="s">
        <v>1007</v>
      </c>
      <c r="D152" s="547" t="s">
        <v>553</v>
      </c>
      <c r="E152" s="547" t="s">
        <v>899</v>
      </c>
      <c r="F152" s="547" t="s">
        <v>969</v>
      </c>
      <c r="G152" s="606">
        <v>0.18</v>
      </c>
      <c r="H152" s="601" t="s">
        <v>1099</v>
      </c>
      <c r="I152" s="580" t="s">
        <v>976</v>
      </c>
      <c r="J152" s="580">
        <v>533</v>
      </c>
      <c r="K152" s="581"/>
      <c r="L152" s="582" t="str">
        <f t="shared" si="27"/>
        <v>INCLUDED</v>
      </c>
      <c r="M152" s="581"/>
      <c r="N152" s="582" t="str">
        <f t="shared" si="28"/>
        <v>INCLUDED</v>
      </c>
      <c r="O152" s="582">
        <f t="shared" si="29"/>
        <v>0</v>
      </c>
      <c r="P152" s="582" t="str">
        <f t="shared" si="30"/>
        <v>INCLUDED</v>
      </c>
      <c r="Q152" s="582" t="str">
        <f t="shared" si="31"/>
        <v>0</v>
      </c>
      <c r="R152" s="582" t="str">
        <f t="shared" si="32"/>
        <v>0</v>
      </c>
      <c r="S152" s="582">
        <f t="shared" si="33"/>
        <v>0</v>
      </c>
      <c r="T152" s="582">
        <f t="shared" si="34"/>
        <v>0</v>
      </c>
      <c r="U152" s="583"/>
      <c r="V152" s="583"/>
      <c r="W152" s="584"/>
      <c r="X152" s="584"/>
      <c r="Y152" s="584"/>
      <c r="Z152" s="585"/>
      <c r="AB152" s="586"/>
      <c r="AC152" s="585"/>
      <c r="AD152" s="585"/>
      <c r="AE152" s="585"/>
      <c r="AF152" s="585"/>
      <c r="AG152" s="585"/>
    </row>
    <row r="153" spans="1:33" ht="47.25" customHeight="1">
      <c r="A153" s="579">
        <v>137</v>
      </c>
      <c r="B153" s="580" t="s">
        <v>1013</v>
      </c>
      <c r="C153" s="547" t="s">
        <v>1007</v>
      </c>
      <c r="D153" s="547" t="s">
        <v>554</v>
      </c>
      <c r="E153" s="547" t="s">
        <v>899</v>
      </c>
      <c r="F153" s="547" t="s">
        <v>970</v>
      </c>
      <c r="G153" s="606">
        <v>0.18</v>
      </c>
      <c r="H153" s="601" t="s">
        <v>1100</v>
      </c>
      <c r="I153" s="580" t="s">
        <v>976</v>
      </c>
      <c r="J153" s="580">
        <v>27</v>
      </c>
      <c r="K153" s="581"/>
      <c r="L153" s="582" t="str">
        <f t="shared" si="27"/>
        <v>INCLUDED</v>
      </c>
      <c r="M153" s="581"/>
      <c r="N153" s="582" t="str">
        <f t="shared" si="28"/>
        <v>INCLUDED</v>
      </c>
      <c r="O153" s="582">
        <f t="shared" si="29"/>
        <v>0</v>
      </c>
      <c r="P153" s="582" t="str">
        <f t="shared" si="30"/>
        <v>INCLUDED</v>
      </c>
      <c r="Q153" s="582" t="str">
        <f t="shared" si="31"/>
        <v>0</v>
      </c>
      <c r="R153" s="582" t="str">
        <f t="shared" si="32"/>
        <v>0</v>
      </c>
      <c r="S153" s="582">
        <f t="shared" si="33"/>
        <v>0</v>
      </c>
      <c r="T153" s="582">
        <f t="shared" si="34"/>
        <v>0</v>
      </c>
      <c r="U153" s="583"/>
      <c r="V153" s="583"/>
      <c r="W153" s="584"/>
      <c r="X153" s="584"/>
      <c r="Y153" s="584"/>
      <c r="Z153" s="585"/>
      <c r="AB153" s="586"/>
      <c r="AC153" s="585"/>
      <c r="AD153" s="585"/>
      <c r="AE153" s="585"/>
      <c r="AF153" s="585"/>
      <c r="AG153" s="585"/>
    </row>
    <row r="154" spans="1:33" ht="47.25" customHeight="1">
      <c r="A154" s="579">
        <v>138</v>
      </c>
      <c r="B154" s="580" t="s">
        <v>1013</v>
      </c>
      <c r="C154" s="547" t="s">
        <v>1007</v>
      </c>
      <c r="D154" s="547" t="s">
        <v>555</v>
      </c>
      <c r="E154" s="547" t="s">
        <v>899</v>
      </c>
      <c r="F154" s="547" t="s">
        <v>971</v>
      </c>
      <c r="G154" s="606">
        <v>0.18</v>
      </c>
      <c r="H154" s="601" t="s">
        <v>1101</v>
      </c>
      <c r="I154" s="580" t="s">
        <v>976</v>
      </c>
      <c r="J154" s="580">
        <v>559</v>
      </c>
      <c r="K154" s="581"/>
      <c r="L154" s="582" t="str">
        <f t="shared" si="27"/>
        <v>INCLUDED</v>
      </c>
      <c r="M154" s="581"/>
      <c r="N154" s="582" t="str">
        <f t="shared" si="28"/>
        <v>INCLUDED</v>
      </c>
      <c r="O154" s="582">
        <f t="shared" si="29"/>
        <v>0</v>
      </c>
      <c r="P154" s="582" t="str">
        <f t="shared" si="30"/>
        <v>INCLUDED</v>
      </c>
      <c r="Q154" s="582" t="str">
        <f t="shared" si="31"/>
        <v>0</v>
      </c>
      <c r="R154" s="582" t="str">
        <f t="shared" si="32"/>
        <v>0</v>
      </c>
      <c r="S154" s="582">
        <f t="shared" si="33"/>
        <v>0</v>
      </c>
      <c r="T154" s="582">
        <f t="shared" si="34"/>
        <v>0</v>
      </c>
      <c r="U154" s="583"/>
      <c r="V154" s="583"/>
      <c r="W154" s="584"/>
      <c r="X154" s="584"/>
      <c r="Y154" s="584"/>
      <c r="Z154" s="585"/>
      <c r="AB154" s="586"/>
      <c r="AC154" s="585"/>
      <c r="AD154" s="585"/>
      <c r="AE154" s="585"/>
      <c r="AF154" s="585"/>
      <c r="AG154" s="585"/>
    </row>
    <row r="155" spans="1:33" ht="47.25" customHeight="1">
      <c r="A155" s="579">
        <v>139</v>
      </c>
      <c r="B155" s="580" t="s">
        <v>1013</v>
      </c>
      <c r="C155" s="547" t="s">
        <v>1007</v>
      </c>
      <c r="D155" s="547" t="s">
        <v>556</v>
      </c>
      <c r="E155" s="547" t="s">
        <v>899</v>
      </c>
      <c r="F155" s="547" t="s">
        <v>972</v>
      </c>
      <c r="G155" s="606">
        <v>0.18</v>
      </c>
      <c r="H155" s="601" t="s">
        <v>1102</v>
      </c>
      <c r="I155" s="580" t="s">
        <v>977</v>
      </c>
      <c r="J155" s="580">
        <v>3.2</v>
      </c>
      <c r="K155" s="581"/>
      <c r="L155" s="582" t="str">
        <f t="shared" si="27"/>
        <v>INCLUDED</v>
      </c>
      <c r="M155" s="581"/>
      <c r="N155" s="582" t="str">
        <f t="shared" si="28"/>
        <v>INCLUDED</v>
      </c>
      <c r="O155" s="582">
        <f t="shared" si="29"/>
        <v>0</v>
      </c>
      <c r="P155" s="582" t="str">
        <f t="shared" si="30"/>
        <v>INCLUDED</v>
      </c>
      <c r="Q155" s="582" t="str">
        <f t="shared" si="31"/>
        <v>0</v>
      </c>
      <c r="R155" s="582" t="str">
        <f t="shared" si="32"/>
        <v>0</v>
      </c>
      <c r="S155" s="582">
        <f t="shared" si="33"/>
        <v>0</v>
      </c>
      <c r="T155" s="582">
        <f t="shared" si="34"/>
        <v>0</v>
      </c>
      <c r="U155" s="583"/>
      <c r="V155" s="583"/>
      <c r="W155" s="584"/>
      <c r="X155" s="584"/>
      <c r="Y155" s="584"/>
      <c r="Z155" s="585"/>
      <c r="AB155" s="586"/>
      <c r="AC155" s="585"/>
      <c r="AD155" s="585"/>
      <c r="AE155" s="585"/>
      <c r="AF155" s="585"/>
      <c r="AG155" s="585"/>
    </row>
    <row r="156" spans="1:33" ht="47.25" customHeight="1">
      <c r="A156" s="579">
        <v>140</v>
      </c>
      <c r="B156" s="580" t="s">
        <v>1013</v>
      </c>
      <c r="C156" s="547" t="s">
        <v>1007</v>
      </c>
      <c r="D156" s="547" t="s">
        <v>557</v>
      </c>
      <c r="E156" s="547" t="s">
        <v>899</v>
      </c>
      <c r="F156" s="547" t="s">
        <v>909</v>
      </c>
      <c r="G156" s="606">
        <v>0.18</v>
      </c>
      <c r="H156" s="601" t="s">
        <v>1043</v>
      </c>
      <c r="I156" s="580" t="s">
        <v>977</v>
      </c>
      <c r="J156" s="580">
        <v>0.27</v>
      </c>
      <c r="K156" s="581"/>
      <c r="L156" s="582" t="str">
        <f t="shared" si="27"/>
        <v>INCLUDED</v>
      </c>
      <c r="M156" s="581"/>
      <c r="N156" s="582" t="str">
        <f t="shared" si="28"/>
        <v>INCLUDED</v>
      </c>
      <c r="O156" s="582">
        <f t="shared" si="29"/>
        <v>0</v>
      </c>
      <c r="P156" s="582" t="str">
        <f t="shared" si="30"/>
        <v>INCLUDED</v>
      </c>
      <c r="Q156" s="582" t="str">
        <f t="shared" si="31"/>
        <v>0</v>
      </c>
      <c r="R156" s="582" t="str">
        <f t="shared" si="32"/>
        <v>0</v>
      </c>
      <c r="S156" s="582">
        <f t="shared" si="33"/>
        <v>0</v>
      </c>
      <c r="T156" s="582">
        <f t="shared" si="34"/>
        <v>0</v>
      </c>
      <c r="U156" s="583"/>
      <c r="V156" s="583"/>
      <c r="W156" s="584"/>
      <c r="X156" s="584"/>
      <c r="Y156" s="584"/>
      <c r="Z156" s="585"/>
      <c r="AB156" s="586"/>
      <c r="AC156" s="585"/>
      <c r="AD156" s="585"/>
      <c r="AE156" s="585"/>
      <c r="AF156" s="585"/>
      <c r="AG156" s="585"/>
    </row>
    <row r="157" spans="1:33" ht="47.25" customHeight="1">
      <c r="A157" s="579">
        <v>141</v>
      </c>
      <c r="B157" s="580" t="s">
        <v>1013</v>
      </c>
      <c r="C157" s="547" t="s">
        <v>1007</v>
      </c>
      <c r="D157" s="547" t="s">
        <v>558</v>
      </c>
      <c r="E157" s="547" t="s">
        <v>899</v>
      </c>
      <c r="F157" s="547" t="s">
        <v>973</v>
      </c>
      <c r="G157" s="606">
        <v>0.18</v>
      </c>
      <c r="H157" s="601" t="s">
        <v>1103</v>
      </c>
      <c r="I157" s="580" t="s">
        <v>218</v>
      </c>
      <c r="J157" s="580">
        <v>533</v>
      </c>
      <c r="K157" s="581"/>
      <c r="L157" s="582" t="str">
        <f t="shared" si="27"/>
        <v>INCLUDED</v>
      </c>
      <c r="M157" s="581"/>
      <c r="N157" s="582" t="str">
        <f t="shared" si="28"/>
        <v>INCLUDED</v>
      </c>
      <c r="O157" s="582">
        <f t="shared" si="29"/>
        <v>0</v>
      </c>
      <c r="P157" s="582" t="str">
        <f t="shared" si="30"/>
        <v>INCLUDED</v>
      </c>
      <c r="Q157" s="582" t="str">
        <f t="shared" si="31"/>
        <v>0</v>
      </c>
      <c r="R157" s="582" t="str">
        <f t="shared" si="32"/>
        <v>0</v>
      </c>
      <c r="S157" s="582">
        <f t="shared" si="33"/>
        <v>0</v>
      </c>
      <c r="T157" s="582">
        <f t="shared" si="34"/>
        <v>0</v>
      </c>
      <c r="U157" s="583"/>
      <c r="V157" s="583"/>
      <c r="W157" s="584"/>
      <c r="X157" s="584"/>
      <c r="Y157" s="584"/>
      <c r="Z157" s="585"/>
      <c r="AB157" s="586"/>
      <c r="AC157" s="585"/>
      <c r="AD157" s="585"/>
      <c r="AE157" s="585"/>
      <c r="AF157" s="585"/>
      <c r="AG157" s="585"/>
    </row>
    <row r="158" spans="1:33" ht="47.25" customHeight="1">
      <c r="A158" s="579">
        <v>142</v>
      </c>
      <c r="B158" s="580" t="s">
        <v>1013</v>
      </c>
      <c r="C158" s="547" t="s">
        <v>1007</v>
      </c>
      <c r="D158" s="547" t="s">
        <v>559</v>
      </c>
      <c r="E158" s="547" t="s">
        <v>899</v>
      </c>
      <c r="F158" s="547" t="s">
        <v>961</v>
      </c>
      <c r="G158" s="606">
        <v>0.18</v>
      </c>
      <c r="H158" s="601" t="s">
        <v>1092</v>
      </c>
      <c r="I158" s="580" t="s">
        <v>218</v>
      </c>
      <c r="J158" s="580">
        <v>27</v>
      </c>
      <c r="K158" s="581"/>
      <c r="L158" s="582" t="str">
        <f t="shared" si="27"/>
        <v>INCLUDED</v>
      </c>
      <c r="M158" s="581"/>
      <c r="N158" s="582" t="str">
        <f t="shared" si="28"/>
        <v>INCLUDED</v>
      </c>
      <c r="O158" s="582">
        <f t="shared" si="29"/>
        <v>0</v>
      </c>
      <c r="P158" s="582" t="str">
        <f t="shared" si="30"/>
        <v>INCLUDED</v>
      </c>
      <c r="Q158" s="582" t="str">
        <f t="shared" si="31"/>
        <v>0</v>
      </c>
      <c r="R158" s="582" t="str">
        <f t="shared" si="32"/>
        <v>0</v>
      </c>
      <c r="S158" s="582">
        <f t="shared" si="33"/>
        <v>0</v>
      </c>
      <c r="T158" s="582">
        <f t="shared" si="34"/>
        <v>0</v>
      </c>
      <c r="U158" s="583"/>
      <c r="V158" s="583"/>
      <c r="W158" s="584"/>
      <c r="X158" s="584"/>
      <c r="Y158" s="584"/>
      <c r="Z158" s="585"/>
      <c r="AB158" s="586"/>
      <c r="AC158" s="585"/>
      <c r="AD158" s="585"/>
      <c r="AE158" s="585"/>
      <c r="AF158" s="585"/>
      <c r="AG158" s="585"/>
    </row>
    <row r="159" spans="1:33" ht="47.25" customHeight="1">
      <c r="A159" s="579">
        <v>143</v>
      </c>
      <c r="B159" s="580" t="s">
        <v>1013</v>
      </c>
      <c r="C159" s="547" t="s">
        <v>1007</v>
      </c>
      <c r="D159" s="547" t="s">
        <v>560</v>
      </c>
      <c r="E159" s="547" t="s">
        <v>899</v>
      </c>
      <c r="F159" s="547" t="s">
        <v>962</v>
      </c>
      <c r="G159" s="606">
        <v>0.18</v>
      </c>
      <c r="H159" s="601" t="s">
        <v>412</v>
      </c>
      <c r="I159" s="580" t="s">
        <v>976</v>
      </c>
      <c r="J159" s="580">
        <v>27</v>
      </c>
      <c r="K159" s="581"/>
      <c r="L159" s="582" t="str">
        <f t="shared" si="27"/>
        <v>INCLUDED</v>
      </c>
      <c r="M159" s="581"/>
      <c r="N159" s="582" t="str">
        <f t="shared" si="28"/>
        <v>INCLUDED</v>
      </c>
      <c r="O159" s="582">
        <f t="shared" si="29"/>
        <v>0</v>
      </c>
      <c r="P159" s="582" t="str">
        <f t="shared" si="30"/>
        <v>INCLUDED</v>
      </c>
      <c r="Q159" s="582" t="str">
        <f t="shared" si="31"/>
        <v>0</v>
      </c>
      <c r="R159" s="582" t="str">
        <f t="shared" si="32"/>
        <v>0</v>
      </c>
      <c r="S159" s="582">
        <f t="shared" si="33"/>
        <v>0</v>
      </c>
      <c r="T159" s="582">
        <f t="shared" si="34"/>
        <v>0</v>
      </c>
      <c r="U159" s="583"/>
      <c r="V159" s="583"/>
      <c r="W159" s="584"/>
      <c r="X159" s="584"/>
      <c r="Y159" s="584"/>
      <c r="Z159" s="585"/>
      <c r="AB159" s="586"/>
      <c r="AC159" s="585"/>
      <c r="AD159" s="585"/>
      <c r="AE159" s="585"/>
      <c r="AF159" s="585"/>
      <c r="AG159" s="585"/>
    </row>
    <row r="160" spans="1:33" ht="47.25" customHeight="1">
      <c r="A160" s="579">
        <v>144</v>
      </c>
      <c r="B160" s="580" t="s">
        <v>1013</v>
      </c>
      <c r="C160" s="547" t="s">
        <v>1007</v>
      </c>
      <c r="D160" s="547" t="s">
        <v>561</v>
      </c>
      <c r="E160" s="547" t="s">
        <v>899</v>
      </c>
      <c r="F160" s="547" t="s">
        <v>963</v>
      </c>
      <c r="G160" s="606">
        <v>0.18</v>
      </c>
      <c r="H160" s="601" t="s">
        <v>1093</v>
      </c>
      <c r="I160" s="580" t="s">
        <v>977</v>
      </c>
      <c r="J160" s="580">
        <v>0.107</v>
      </c>
      <c r="K160" s="581"/>
      <c r="L160" s="582" t="str">
        <f t="shared" si="27"/>
        <v>INCLUDED</v>
      </c>
      <c r="M160" s="581"/>
      <c r="N160" s="582" t="str">
        <f t="shared" si="28"/>
        <v>INCLUDED</v>
      </c>
      <c r="O160" s="582">
        <f t="shared" si="29"/>
        <v>0</v>
      </c>
      <c r="P160" s="582" t="str">
        <f t="shared" si="30"/>
        <v>INCLUDED</v>
      </c>
      <c r="Q160" s="582" t="str">
        <f t="shared" si="31"/>
        <v>0</v>
      </c>
      <c r="R160" s="582" t="str">
        <f t="shared" si="32"/>
        <v>0</v>
      </c>
      <c r="S160" s="582">
        <f t="shared" si="33"/>
        <v>0</v>
      </c>
      <c r="T160" s="582">
        <f t="shared" si="34"/>
        <v>0</v>
      </c>
      <c r="U160" s="583"/>
      <c r="V160" s="583"/>
      <c r="W160" s="584"/>
      <c r="X160" s="584"/>
      <c r="Y160" s="584"/>
      <c r="Z160" s="585"/>
      <c r="AB160" s="586"/>
      <c r="AC160" s="585"/>
      <c r="AD160" s="585"/>
      <c r="AE160" s="585"/>
      <c r="AF160" s="585"/>
      <c r="AG160" s="585"/>
    </row>
    <row r="161" spans="1:36" ht="47.25" customHeight="1">
      <c r="A161" s="579">
        <v>145</v>
      </c>
      <c r="B161" s="580" t="s">
        <v>1013</v>
      </c>
      <c r="C161" s="547" t="s">
        <v>1007</v>
      </c>
      <c r="D161" s="547" t="s">
        <v>562</v>
      </c>
      <c r="E161" s="547" t="s">
        <v>900</v>
      </c>
      <c r="F161" s="547" t="s">
        <v>954</v>
      </c>
      <c r="G161" s="606">
        <v>0.18</v>
      </c>
      <c r="H161" s="601" t="s">
        <v>1085</v>
      </c>
      <c r="I161" s="580" t="s">
        <v>980</v>
      </c>
      <c r="J161" s="580">
        <v>33.840000000000003</v>
      </c>
      <c r="K161" s="581"/>
      <c r="L161" s="582" t="str">
        <f t="shared" si="27"/>
        <v>INCLUDED</v>
      </c>
      <c r="M161" s="581"/>
      <c r="N161" s="582" t="str">
        <f t="shared" si="28"/>
        <v>INCLUDED</v>
      </c>
      <c r="O161" s="582">
        <f t="shared" si="29"/>
        <v>0</v>
      </c>
      <c r="P161" s="582" t="str">
        <f t="shared" si="30"/>
        <v>INCLUDED</v>
      </c>
      <c r="Q161" s="582" t="str">
        <f t="shared" si="31"/>
        <v>0</v>
      </c>
      <c r="R161" s="582" t="str">
        <f t="shared" si="32"/>
        <v>0</v>
      </c>
      <c r="S161" s="582">
        <f t="shared" si="33"/>
        <v>0</v>
      </c>
      <c r="T161" s="582">
        <f t="shared" si="34"/>
        <v>0</v>
      </c>
      <c r="U161" s="583"/>
      <c r="V161" s="583"/>
      <c r="W161" s="584"/>
      <c r="X161" s="584"/>
      <c r="Y161" s="584"/>
      <c r="Z161" s="585"/>
      <c r="AB161" s="586"/>
      <c r="AC161" s="585"/>
      <c r="AD161" s="585"/>
      <c r="AE161" s="585"/>
      <c r="AF161" s="585"/>
      <c r="AG161" s="585"/>
    </row>
    <row r="162" spans="1:36" ht="47.25" customHeight="1">
      <c r="A162" s="579">
        <v>146</v>
      </c>
      <c r="B162" s="580" t="s">
        <v>1013</v>
      </c>
      <c r="C162" s="547" t="s">
        <v>1007</v>
      </c>
      <c r="D162" s="547" t="s">
        <v>563</v>
      </c>
      <c r="E162" s="547" t="s">
        <v>900</v>
      </c>
      <c r="F162" s="547" t="s">
        <v>930</v>
      </c>
      <c r="G162" s="606">
        <v>0.18</v>
      </c>
      <c r="H162" s="601" t="s">
        <v>1062</v>
      </c>
      <c r="I162" s="580" t="s">
        <v>976</v>
      </c>
      <c r="J162" s="580">
        <v>129</v>
      </c>
      <c r="K162" s="581"/>
      <c r="L162" s="582" t="str">
        <f t="shared" si="27"/>
        <v>INCLUDED</v>
      </c>
      <c r="M162" s="581"/>
      <c r="N162" s="582" t="str">
        <f t="shared" si="28"/>
        <v>INCLUDED</v>
      </c>
      <c r="O162" s="582">
        <f t="shared" si="29"/>
        <v>0</v>
      </c>
      <c r="P162" s="582" t="str">
        <f t="shared" si="30"/>
        <v>INCLUDED</v>
      </c>
      <c r="Q162" s="582" t="str">
        <f t="shared" si="31"/>
        <v>0</v>
      </c>
      <c r="R162" s="582" t="str">
        <f t="shared" si="32"/>
        <v>0</v>
      </c>
      <c r="S162" s="582">
        <f t="shared" si="33"/>
        <v>0</v>
      </c>
      <c r="T162" s="582">
        <f t="shared" si="34"/>
        <v>0</v>
      </c>
      <c r="U162" s="583"/>
      <c r="V162" s="583"/>
      <c r="W162" s="584"/>
      <c r="X162" s="584"/>
      <c r="Y162" s="584"/>
      <c r="Z162" s="585"/>
      <c r="AB162" s="586"/>
      <c r="AC162" s="585"/>
      <c r="AD162" s="585"/>
      <c r="AE162" s="585"/>
      <c r="AF162" s="585"/>
      <c r="AG162" s="585"/>
    </row>
    <row r="163" spans="1:36" ht="47.25" customHeight="1">
      <c r="A163" s="579">
        <v>147</v>
      </c>
      <c r="B163" s="580" t="s">
        <v>1013</v>
      </c>
      <c r="C163" s="547" t="s">
        <v>1007</v>
      </c>
      <c r="D163" s="547" t="s">
        <v>564</v>
      </c>
      <c r="E163" s="547" t="s">
        <v>900</v>
      </c>
      <c r="F163" s="547" t="s">
        <v>955</v>
      </c>
      <c r="G163" s="606">
        <v>0.18</v>
      </c>
      <c r="H163" s="601" t="s">
        <v>1086</v>
      </c>
      <c r="I163" s="580" t="s">
        <v>976</v>
      </c>
      <c r="J163" s="580">
        <v>645</v>
      </c>
      <c r="K163" s="581"/>
      <c r="L163" s="582" t="str">
        <f t="shared" si="27"/>
        <v>INCLUDED</v>
      </c>
      <c r="M163" s="581"/>
      <c r="N163" s="582" t="str">
        <f t="shared" si="28"/>
        <v>INCLUDED</v>
      </c>
      <c r="O163" s="582">
        <f t="shared" si="29"/>
        <v>0</v>
      </c>
      <c r="P163" s="582" t="str">
        <f t="shared" si="30"/>
        <v>INCLUDED</v>
      </c>
      <c r="Q163" s="582" t="str">
        <f t="shared" si="31"/>
        <v>0</v>
      </c>
      <c r="R163" s="582" t="str">
        <f t="shared" si="32"/>
        <v>0</v>
      </c>
      <c r="S163" s="582">
        <f t="shared" si="33"/>
        <v>0</v>
      </c>
      <c r="T163" s="582">
        <f t="shared" si="34"/>
        <v>0</v>
      </c>
      <c r="U163" s="583"/>
      <c r="V163" s="583"/>
      <c r="W163" s="584"/>
      <c r="X163" s="584"/>
      <c r="Y163" s="584"/>
      <c r="Z163" s="585"/>
      <c r="AB163" s="586"/>
      <c r="AC163" s="585"/>
      <c r="AD163" s="585"/>
      <c r="AE163" s="585"/>
      <c r="AF163" s="585"/>
      <c r="AG163" s="585"/>
    </row>
    <row r="164" spans="1:36" ht="47.25" customHeight="1">
      <c r="A164" s="579">
        <v>148</v>
      </c>
      <c r="B164" s="580" t="s">
        <v>1013</v>
      </c>
      <c r="C164" s="547" t="s">
        <v>1007</v>
      </c>
      <c r="D164" s="547" t="s">
        <v>565</v>
      </c>
      <c r="E164" s="547" t="s">
        <v>900</v>
      </c>
      <c r="F164" s="547" t="s">
        <v>956</v>
      </c>
      <c r="G164" s="606">
        <v>0.18</v>
      </c>
      <c r="H164" s="601" t="s">
        <v>1087</v>
      </c>
      <c r="I164" s="580" t="s">
        <v>976</v>
      </c>
      <c r="J164" s="580">
        <v>32</v>
      </c>
      <c r="K164" s="581"/>
      <c r="L164" s="582" t="str">
        <f t="shared" si="27"/>
        <v>INCLUDED</v>
      </c>
      <c r="M164" s="581"/>
      <c r="N164" s="582" t="str">
        <f t="shared" si="28"/>
        <v>INCLUDED</v>
      </c>
      <c r="O164" s="582">
        <f t="shared" si="29"/>
        <v>0</v>
      </c>
      <c r="P164" s="582" t="str">
        <f t="shared" si="30"/>
        <v>INCLUDED</v>
      </c>
      <c r="Q164" s="582" t="str">
        <f t="shared" si="31"/>
        <v>0</v>
      </c>
      <c r="R164" s="582" t="str">
        <f t="shared" si="32"/>
        <v>0</v>
      </c>
      <c r="S164" s="582">
        <f t="shared" si="33"/>
        <v>0</v>
      </c>
      <c r="T164" s="582">
        <f t="shared" si="34"/>
        <v>0</v>
      </c>
      <c r="U164" s="583"/>
      <c r="V164" s="583"/>
      <c r="W164" s="584"/>
      <c r="X164" s="584"/>
      <c r="Y164" s="584"/>
      <c r="Z164" s="585"/>
      <c r="AB164" s="586"/>
      <c r="AC164" s="585"/>
      <c r="AD164" s="585"/>
      <c r="AE164" s="585"/>
      <c r="AF164" s="585"/>
      <c r="AG164" s="585"/>
    </row>
    <row r="165" spans="1:36" ht="47.25" customHeight="1">
      <c r="A165" s="579">
        <v>149</v>
      </c>
      <c r="B165" s="580" t="s">
        <v>1013</v>
      </c>
      <c r="C165" s="547" t="s">
        <v>1007</v>
      </c>
      <c r="D165" s="547" t="s">
        <v>566</v>
      </c>
      <c r="E165" s="547" t="s">
        <v>900</v>
      </c>
      <c r="F165" s="547" t="s">
        <v>957</v>
      </c>
      <c r="G165" s="606">
        <v>0.18</v>
      </c>
      <c r="H165" s="601" t="s">
        <v>1088</v>
      </c>
      <c r="I165" s="580" t="s">
        <v>976</v>
      </c>
      <c r="J165" s="580">
        <v>677</v>
      </c>
      <c r="K165" s="581"/>
      <c r="L165" s="582" t="str">
        <f t="shared" si="27"/>
        <v>INCLUDED</v>
      </c>
      <c r="M165" s="581"/>
      <c r="N165" s="582" t="str">
        <f t="shared" si="28"/>
        <v>INCLUDED</v>
      </c>
      <c r="O165" s="582">
        <f t="shared" si="29"/>
        <v>0</v>
      </c>
      <c r="P165" s="582" t="str">
        <f t="shared" si="30"/>
        <v>INCLUDED</v>
      </c>
      <c r="Q165" s="582" t="str">
        <f t="shared" si="31"/>
        <v>0</v>
      </c>
      <c r="R165" s="582" t="str">
        <f t="shared" si="32"/>
        <v>0</v>
      </c>
      <c r="S165" s="582">
        <f t="shared" si="33"/>
        <v>0</v>
      </c>
      <c r="T165" s="582">
        <f t="shared" si="34"/>
        <v>0</v>
      </c>
      <c r="U165" s="583">
        <f t="shared" si="0"/>
        <v>0</v>
      </c>
      <c r="V165" s="583">
        <f>IF( G165="",#REF!*(IF(P165="Included",0,P165))/100,G165*(IF(P165="Included",0,P165)))</f>
        <v>0</v>
      </c>
      <c r="W165" s="584">
        <f>Discount!$H$36</f>
        <v>0</v>
      </c>
      <c r="X165" s="584">
        <f t="shared" si="1"/>
        <v>0</v>
      </c>
      <c r="Y165" s="584">
        <f>IF(G165="",#REF!*X165/100,G165*X165)</f>
        <v>0</v>
      </c>
      <c r="Z165" s="585">
        <f t="shared" si="2"/>
        <v>0</v>
      </c>
      <c r="AB165" s="586">
        <f t="shared" si="3"/>
        <v>0</v>
      </c>
      <c r="AC165" s="585">
        <f t="shared" si="4"/>
        <v>0</v>
      </c>
      <c r="AD165" s="585">
        <f>IF(G165="",#REF!/100,G165)</f>
        <v>0.18</v>
      </c>
      <c r="AE165" s="585">
        <f t="shared" si="5"/>
        <v>0</v>
      </c>
      <c r="AF165" s="585">
        <f t="shared" si="6"/>
        <v>0.18</v>
      </c>
      <c r="AG165" s="585">
        <f t="shared" si="7"/>
        <v>0</v>
      </c>
      <c r="AH165" s="557">
        <f t="shared" si="8"/>
        <v>0</v>
      </c>
      <c r="AI165" s="557">
        <f t="shared" si="9"/>
        <v>0</v>
      </c>
      <c r="AJ165" s="557">
        <f t="shared" si="10"/>
        <v>0</v>
      </c>
    </row>
    <row r="166" spans="1:36" ht="47.25" customHeight="1">
      <c r="A166" s="579">
        <v>150</v>
      </c>
      <c r="B166" s="580" t="s">
        <v>1013</v>
      </c>
      <c r="C166" s="547" t="s">
        <v>1007</v>
      </c>
      <c r="D166" s="547" t="s">
        <v>567</v>
      </c>
      <c r="E166" s="547" t="s">
        <v>900</v>
      </c>
      <c r="F166" s="547" t="s">
        <v>934</v>
      </c>
      <c r="G166" s="606">
        <v>0.18</v>
      </c>
      <c r="H166" s="601" t="s">
        <v>1066</v>
      </c>
      <c r="I166" s="580" t="s">
        <v>977</v>
      </c>
      <c r="J166" s="580">
        <v>2.5779999999999998</v>
      </c>
      <c r="K166" s="581"/>
      <c r="L166" s="582" t="str">
        <f t="shared" si="27"/>
        <v>INCLUDED</v>
      </c>
      <c r="M166" s="581"/>
      <c r="N166" s="582" t="str">
        <f t="shared" si="28"/>
        <v>INCLUDED</v>
      </c>
      <c r="O166" s="582">
        <f t="shared" si="29"/>
        <v>0</v>
      </c>
      <c r="P166" s="582" t="str">
        <f t="shared" si="30"/>
        <v>INCLUDED</v>
      </c>
      <c r="Q166" s="582" t="str">
        <f t="shared" si="31"/>
        <v>0</v>
      </c>
      <c r="R166" s="582" t="str">
        <f t="shared" si="32"/>
        <v>0</v>
      </c>
      <c r="S166" s="582">
        <f t="shared" si="33"/>
        <v>0</v>
      </c>
      <c r="T166" s="582">
        <f t="shared" si="34"/>
        <v>0</v>
      </c>
      <c r="U166" s="583">
        <f t="shared" si="0"/>
        <v>0</v>
      </c>
      <c r="V166" s="583">
        <f>IF( G166="",#REF!*(IF(P166="Included",0,P166))/100,G166*(IF(P166="Included",0,P166)))</f>
        <v>0</v>
      </c>
      <c r="W166" s="584">
        <f>Discount!$H$36</f>
        <v>0</v>
      </c>
      <c r="X166" s="584">
        <f t="shared" si="1"/>
        <v>0</v>
      </c>
      <c r="Y166" s="584">
        <f>IF(G166="",#REF!*X166/100,G166*X166)</f>
        <v>0</v>
      </c>
      <c r="Z166" s="585">
        <f t="shared" si="2"/>
        <v>0</v>
      </c>
      <c r="AB166" s="586">
        <f t="shared" si="3"/>
        <v>0</v>
      </c>
      <c r="AC166" s="585">
        <f t="shared" si="4"/>
        <v>0</v>
      </c>
      <c r="AD166" s="585">
        <f>IF(G166="",#REF!/100,G166)</f>
        <v>0.18</v>
      </c>
      <c r="AE166" s="585">
        <f t="shared" si="5"/>
        <v>0</v>
      </c>
      <c r="AF166" s="585">
        <f t="shared" si="6"/>
        <v>0.18</v>
      </c>
      <c r="AG166" s="585">
        <f t="shared" si="7"/>
        <v>0</v>
      </c>
      <c r="AH166" s="557">
        <f t="shared" si="8"/>
        <v>0</v>
      </c>
      <c r="AI166" s="557">
        <f t="shared" si="9"/>
        <v>0</v>
      </c>
      <c r="AJ166" s="557">
        <f t="shared" si="10"/>
        <v>0</v>
      </c>
    </row>
    <row r="167" spans="1:36" ht="47.25" customHeight="1">
      <c r="A167" s="579">
        <v>151</v>
      </c>
      <c r="B167" s="580" t="s">
        <v>1013</v>
      </c>
      <c r="C167" s="547" t="s">
        <v>1007</v>
      </c>
      <c r="D167" s="547" t="s">
        <v>568</v>
      </c>
      <c r="E167" s="547" t="s">
        <v>900</v>
      </c>
      <c r="F167" s="547" t="s">
        <v>909</v>
      </c>
      <c r="G167" s="606">
        <v>0.18</v>
      </c>
      <c r="H167" s="601" t="s">
        <v>1043</v>
      </c>
      <c r="I167" s="580" t="s">
        <v>977</v>
      </c>
      <c r="J167" s="580">
        <v>0.32</v>
      </c>
      <c r="K167" s="581"/>
      <c r="L167" s="582" t="str">
        <f t="shared" si="27"/>
        <v>INCLUDED</v>
      </c>
      <c r="M167" s="581"/>
      <c r="N167" s="582" t="str">
        <f t="shared" si="28"/>
        <v>INCLUDED</v>
      </c>
      <c r="O167" s="582">
        <f t="shared" si="29"/>
        <v>0</v>
      </c>
      <c r="P167" s="582" t="str">
        <f t="shared" si="30"/>
        <v>INCLUDED</v>
      </c>
      <c r="Q167" s="582" t="str">
        <f t="shared" si="31"/>
        <v>0</v>
      </c>
      <c r="R167" s="582" t="str">
        <f t="shared" si="32"/>
        <v>0</v>
      </c>
      <c r="S167" s="582">
        <f t="shared" si="33"/>
        <v>0</v>
      </c>
      <c r="T167" s="582">
        <f t="shared" si="34"/>
        <v>0</v>
      </c>
      <c r="U167" s="583">
        <f t="shared" si="0"/>
        <v>0</v>
      </c>
      <c r="V167" s="583">
        <f>IF( G167="",#REF!*(IF(P167="Included",0,P167))/100,G167*(IF(P167="Included",0,P167)))</f>
        <v>0</v>
      </c>
      <c r="W167" s="584">
        <f>Discount!$H$36</f>
        <v>0</v>
      </c>
      <c r="X167" s="584">
        <f t="shared" si="1"/>
        <v>0</v>
      </c>
      <c r="Y167" s="584">
        <f>IF(G167="",#REF!*X167/100,G167*X167)</f>
        <v>0</v>
      </c>
      <c r="Z167" s="585">
        <f t="shared" si="2"/>
        <v>0</v>
      </c>
      <c r="AB167" s="586">
        <f t="shared" si="3"/>
        <v>0</v>
      </c>
      <c r="AC167" s="585">
        <f t="shared" si="4"/>
        <v>0</v>
      </c>
      <c r="AD167" s="585">
        <f>IF(G167="",#REF!/100,G167)</f>
        <v>0.18</v>
      </c>
      <c r="AE167" s="585">
        <f t="shared" si="5"/>
        <v>0</v>
      </c>
      <c r="AF167" s="585">
        <f t="shared" si="6"/>
        <v>0.18</v>
      </c>
      <c r="AG167" s="585">
        <f t="shared" si="7"/>
        <v>0</v>
      </c>
      <c r="AH167" s="557">
        <f t="shared" si="8"/>
        <v>0</v>
      </c>
      <c r="AI167" s="557">
        <f t="shared" si="9"/>
        <v>0</v>
      </c>
      <c r="AJ167" s="557">
        <f t="shared" si="10"/>
        <v>0</v>
      </c>
    </row>
    <row r="168" spans="1:36" ht="47.25" customHeight="1">
      <c r="A168" s="579">
        <v>152</v>
      </c>
      <c r="B168" s="580" t="s">
        <v>1013</v>
      </c>
      <c r="C168" s="547" t="s">
        <v>1007</v>
      </c>
      <c r="D168" s="547" t="s">
        <v>569</v>
      </c>
      <c r="E168" s="547" t="s">
        <v>900</v>
      </c>
      <c r="F168" s="547" t="s">
        <v>935</v>
      </c>
      <c r="G168" s="606">
        <v>0.18</v>
      </c>
      <c r="H168" s="601" t="s">
        <v>1067</v>
      </c>
      <c r="I168" s="580" t="s">
        <v>218</v>
      </c>
      <c r="J168" s="580">
        <v>129</v>
      </c>
      <c r="K168" s="581"/>
      <c r="L168" s="582" t="str">
        <f t="shared" si="27"/>
        <v>INCLUDED</v>
      </c>
      <c r="M168" s="581"/>
      <c r="N168" s="582" t="str">
        <f t="shared" si="28"/>
        <v>INCLUDED</v>
      </c>
      <c r="O168" s="582">
        <f t="shared" si="29"/>
        <v>0</v>
      </c>
      <c r="P168" s="582" t="str">
        <f t="shared" si="30"/>
        <v>INCLUDED</v>
      </c>
      <c r="Q168" s="582" t="str">
        <f t="shared" si="31"/>
        <v>0</v>
      </c>
      <c r="R168" s="582" t="str">
        <f t="shared" si="32"/>
        <v>0</v>
      </c>
      <c r="S168" s="582">
        <f t="shared" si="33"/>
        <v>0</v>
      </c>
      <c r="T168" s="582">
        <f t="shared" si="34"/>
        <v>0</v>
      </c>
      <c r="U168" s="583">
        <f t="shared" si="0"/>
        <v>0</v>
      </c>
      <c r="V168" s="583">
        <f>IF( G168="",#REF!*(IF(P168="Included",0,P168))/100,G168*(IF(P168="Included",0,P168)))</f>
        <v>0</v>
      </c>
      <c r="W168" s="584">
        <f>Discount!$H$36</f>
        <v>0</v>
      </c>
      <c r="X168" s="584">
        <f t="shared" si="1"/>
        <v>0</v>
      </c>
      <c r="Y168" s="584">
        <f>IF(G168="",#REF!*X168/100,G168*X168)</f>
        <v>0</v>
      </c>
      <c r="Z168" s="585">
        <f t="shared" si="2"/>
        <v>0</v>
      </c>
      <c r="AB168" s="586">
        <f t="shared" si="3"/>
        <v>0</v>
      </c>
      <c r="AC168" s="585">
        <f t="shared" si="4"/>
        <v>0</v>
      </c>
      <c r="AD168" s="585">
        <f>IF(G168="",#REF!/100,G168)</f>
        <v>0.18</v>
      </c>
      <c r="AE168" s="585">
        <f t="shared" si="5"/>
        <v>0</v>
      </c>
      <c r="AF168" s="585">
        <f t="shared" si="6"/>
        <v>0.18</v>
      </c>
      <c r="AG168" s="585">
        <f t="shared" si="7"/>
        <v>0</v>
      </c>
      <c r="AH168" s="557">
        <f t="shared" si="8"/>
        <v>0</v>
      </c>
      <c r="AI168" s="557">
        <f t="shared" si="9"/>
        <v>0</v>
      </c>
      <c r="AJ168" s="557">
        <f t="shared" si="10"/>
        <v>0</v>
      </c>
    </row>
    <row r="169" spans="1:36" ht="47.25" customHeight="1">
      <c r="A169" s="579">
        <v>153</v>
      </c>
      <c r="B169" s="580" t="s">
        <v>1013</v>
      </c>
      <c r="C169" s="547" t="s">
        <v>1007</v>
      </c>
      <c r="D169" s="547" t="s">
        <v>570</v>
      </c>
      <c r="E169" s="547" t="s">
        <v>900</v>
      </c>
      <c r="F169" s="547" t="s">
        <v>936</v>
      </c>
      <c r="G169" s="606">
        <v>0.18</v>
      </c>
      <c r="H169" s="601" t="s">
        <v>1068</v>
      </c>
      <c r="I169" s="580" t="s">
        <v>218</v>
      </c>
      <c r="J169" s="580">
        <v>8</v>
      </c>
      <c r="K169" s="581"/>
      <c r="L169" s="582" t="str">
        <f t="shared" si="27"/>
        <v>INCLUDED</v>
      </c>
      <c r="M169" s="581"/>
      <c r="N169" s="582" t="str">
        <f t="shared" si="28"/>
        <v>INCLUDED</v>
      </c>
      <c r="O169" s="582">
        <f t="shared" si="29"/>
        <v>0</v>
      </c>
      <c r="P169" s="582" t="str">
        <f t="shared" si="30"/>
        <v>INCLUDED</v>
      </c>
      <c r="Q169" s="582" t="str">
        <f t="shared" si="31"/>
        <v>0</v>
      </c>
      <c r="R169" s="582" t="str">
        <f t="shared" si="32"/>
        <v>0</v>
      </c>
      <c r="S169" s="582">
        <f t="shared" si="33"/>
        <v>0</v>
      </c>
      <c r="T169" s="582">
        <f t="shared" si="34"/>
        <v>0</v>
      </c>
      <c r="U169" s="583">
        <f t="shared" si="0"/>
        <v>0</v>
      </c>
      <c r="V169" s="583">
        <f>IF( G169="",#REF!*(IF(P169="Included",0,P169))/100,G169*(IF(P169="Included",0,P169)))</f>
        <v>0</v>
      </c>
      <c r="W169" s="584">
        <f>Discount!$H$36</f>
        <v>0</v>
      </c>
      <c r="X169" s="584">
        <f t="shared" si="1"/>
        <v>0</v>
      </c>
      <c r="Y169" s="584">
        <f>IF(G169="",#REF!*X169/100,G169*X169)</f>
        <v>0</v>
      </c>
      <c r="Z169" s="585">
        <f t="shared" si="2"/>
        <v>0</v>
      </c>
      <c r="AB169" s="586">
        <f t="shared" si="3"/>
        <v>0</v>
      </c>
      <c r="AC169" s="585">
        <f t="shared" si="4"/>
        <v>0</v>
      </c>
      <c r="AD169" s="585">
        <f>IF(G169="",#REF!/100,G169)</f>
        <v>0.18</v>
      </c>
      <c r="AE169" s="585">
        <f t="shared" si="5"/>
        <v>0</v>
      </c>
      <c r="AF169" s="585">
        <f t="shared" si="6"/>
        <v>0.18</v>
      </c>
      <c r="AG169" s="585">
        <f t="shared" si="7"/>
        <v>0</v>
      </c>
      <c r="AH169" s="557">
        <f t="shared" si="8"/>
        <v>0</v>
      </c>
      <c r="AI169" s="557">
        <f t="shared" si="9"/>
        <v>0</v>
      </c>
      <c r="AJ169" s="557">
        <f t="shared" si="10"/>
        <v>0</v>
      </c>
    </row>
    <row r="170" spans="1:36" ht="47.25" customHeight="1">
      <c r="A170" s="579">
        <v>154</v>
      </c>
      <c r="B170" s="580" t="s">
        <v>1013</v>
      </c>
      <c r="C170" s="547" t="s">
        <v>1007</v>
      </c>
      <c r="D170" s="547" t="s">
        <v>571</v>
      </c>
      <c r="E170" s="547" t="s">
        <v>900</v>
      </c>
      <c r="F170" s="547" t="s">
        <v>937</v>
      </c>
      <c r="G170" s="606">
        <v>0.18</v>
      </c>
      <c r="H170" s="601" t="s">
        <v>1069</v>
      </c>
      <c r="I170" s="580" t="s">
        <v>218</v>
      </c>
      <c r="J170" s="580">
        <v>8</v>
      </c>
      <c r="K170" s="581"/>
      <c r="L170" s="582" t="str">
        <f t="shared" si="27"/>
        <v>INCLUDED</v>
      </c>
      <c r="M170" s="581"/>
      <c r="N170" s="582" t="str">
        <f t="shared" si="28"/>
        <v>INCLUDED</v>
      </c>
      <c r="O170" s="582">
        <f t="shared" si="29"/>
        <v>0</v>
      </c>
      <c r="P170" s="582" t="str">
        <f t="shared" si="30"/>
        <v>INCLUDED</v>
      </c>
      <c r="Q170" s="582" t="str">
        <f t="shared" si="31"/>
        <v>0</v>
      </c>
      <c r="R170" s="582" t="str">
        <f t="shared" si="32"/>
        <v>0</v>
      </c>
      <c r="S170" s="582">
        <f t="shared" si="33"/>
        <v>0</v>
      </c>
      <c r="T170" s="582">
        <f t="shared" si="34"/>
        <v>0</v>
      </c>
      <c r="U170" s="583">
        <f t="shared" si="0"/>
        <v>0</v>
      </c>
      <c r="V170" s="583">
        <f>IF( G170="",#REF!*(IF(P170="Included",0,P170))/100,G170*(IF(P170="Included",0,P170)))</f>
        <v>0</v>
      </c>
      <c r="W170" s="584">
        <f>Discount!$H$36</f>
        <v>0</v>
      </c>
      <c r="X170" s="584">
        <f t="shared" si="1"/>
        <v>0</v>
      </c>
      <c r="Y170" s="584">
        <f>IF(G170="",#REF!*X170/100,G170*X170)</f>
        <v>0</v>
      </c>
      <c r="Z170" s="585">
        <f t="shared" si="2"/>
        <v>0</v>
      </c>
      <c r="AB170" s="586">
        <f t="shared" si="3"/>
        <v>0</v>
      </c>
      <c r="AC170" s="585">
        <f t="shared" si="4"/>
        <v>0</v>
      </c>
      <c r="AD170" s="585">
        <f>IF(G170="",#REF!/100,G170)</f>
        <v>0.18</v>
      </c>
      <c r="AE170" s="585">
        <f t="shared" si="5"/>
        <v>0</v>
      </c>
      <c r="AF170" s="585">
        <f t="shared" si="6"/>
        <v>0.18</v>
      </c>
      <c r="AG170" s="585">
        <f t="shared" si="7"/>
        <v>0</v>
      </c>
      <c r="AH170" s="557">
        <f t="shared" si="8"/>
        <v>0</v>
      </c>
      <c r="AI170" s="557">
        <f t="shared" si="9"/>
        <v>0</v>
      </c>
      <c r="AJ170" s="557">
        <f t="shared" si="10"/>
        <v>0</v>
      </c>
    </row>
    <row r="171" spans="1:36" ht="47.25" customHeight="1">
      <c r="A171" s="579">
        <v>155</v>
      </c>
      <c r="B171" s="580" t="s">
        <v>1013</v>
      </c>
      <c r="C171" s="547" t="s">
        <v>1007</v>
      </c>
      <c r="D171" s="547" t="s">
        <v>572</v>
      </c>
      <c r="E171" s="547" t="s">
        <v>900</v>
      </c>
      <c r="F171" s="547" t="s">
        <v>938</v>
      </c>
      <c r="G171" s="606">
        <v>0.18</v>
      </c>
      <c r="H171" s="601" t="s">
        <v>421</v>
      </c>
      <c r="I171" s="580" t="s">
        <v>977</v>
      </c>
      <c r="J171" s="580">
        <v>0.03</v>
      </c>
      <c r="K171" s="581"/>
      <c r="L171" s="582" t="str">
        <f t="shared" si="27"/>
        <v>INCLUDED</v>
      </c>
      <c r="M171" s="581"/>
      <c r="N171" s="582" t="str">
        <f t="shared" si="28"/>
        <v>INCLUDED</v>
      </c>
      <c r="O171" s="582">
        <f t="shared" si="29"/>
        <v>0</v>
      </c>
      <c r="P171" s="582" t="str">
        <f t="shared" si="30"/>
        <v>INCLUDED</v>
      </c>
      <c r="Q171" s="582" t="str">
        <f t="shared" si="31"/>
        <v>0</v>
      </c>
      <c r="R171" s="582" t="str">
        <f t="shared" si="32"/>
        <v>0</v>
      </c>
      <c r="S171" s="582">
        <f t="shared" si="33"/>
        <v>0</v>
      </c>
      <c r="T171" s="582">
        <f t="shared" si="34"/>
        <v>0</v>
      </c>
      <c r="U171" s="583">
        <f t="shared" si="0"/>
        <v>0</v>
      </c>
      <c r="V171" s="583">
        <f>IF( G171="",#REF!*(IF(P171="Included",0,P171))/100,G171*(IF(P171="Included",0,P171)))</f>
        <v>0</v>
      </c>
      <c r="W171" s="584">
        <f>Discount!$H$36</f>
        <v>0</v>
      </c>
      <c r="X171" s="584">
        <f t="shared" si="1"/>
        <v>0</v>
      </c>
      <c r="Y171" s="584">
        <f>IF(G171="",#REF!*X171/100,G171*X171)</f>
        <v>0</v>
      </c>
      <c r="Z171" s="585">
        <f t="shared" si="2"/>
        <v>0</v>
      </c>
      <c r="AB171" s="586">
        <f t="shared" si="3"/>
        <v>0</v>
      </c>
      <c r="AC171" s="585">
        <f t="shared" si="4"/>
        <v>0</v>
      </c>
      <c r="AD171" s="585">
        <f>IF(G171="",#REF!/100,G171)</f>
        <v>0.18</v>
      </c>
      <c r="AE171" s="585">
        <f t="shared" si="5"/>
        <v>0</v>
      </c>
      <c r="AF171" s="585">
        <f t="shared" si="6"/>
        <v>0.18</v>
      </c>
      <c r="AG171" s="585">
        <f t="shared" si="7"/>
        <v>0</v>
      </c>
      <c r="AH171" s="557">
        <f t="shared" si="8"/>
        <v>0</v>
      </c>
      <c r="AI171" s="557">
        <f t="shared" si="9"/>
        <v>0</v>
      </c>
      <c r="AJ171" s="557">
        <f t="shared" si="10"/>
        <v>0</v>
      </c>
    </row>
    <row r="172" spans="1:36" ht="47.25" customHeight="1">
      <c r="A172" s="579">
        <v>156</v>
      </c>
      <c r="B172" s="580" t="s">
        <v>1013</v>
      </c>
      <c r="C172" s="547" t="s">
        <v>1007</v>
      </c>
      <c r="D172" s="547" t="s">
        <v>573</v>
      </c>
      <c r="E172" s="547" t="s">
        <v>900</v>
      </c>
      <c r="F172" s="547" t="s">
        <v>939</v>
      </c>
      <c r="G172" s="606">
        <v>0.18</v>
      </c>
      <c r="H172" s="601" t="s">
        <v>1070</v>
      </c>
      <c r="I172" s="580" t="s">
        <v>976</v>
      </c>
      <c r="J172" s="580">
        <v>999</v>
      </c>
      <c r="K172" s="581"/>
      <c r="L172" s="582" t="str">
        <f t="shared" si="27"/>
        <v>INCLUDED</v>
      </c>
      <c r="M172" s="581"/>
      <c r="N172" s="582" t="str">
        <f t="shared" si="28"/>
        <v>INCLUDED</v>
      </c>
      <c r="O172" s="582">
        <f t="shared" si="29"/>
        <v>0</v>
      </c>
      <c r="P172" s="582" t="str">
        <f t="shared" si="30"/>
        <v>INCLUDED</v>
      </c>
      <c r="Q172" s="582" t="str">
        <f t="shared" si="31"/>
        <v>0</v>
      </c>
      <c r="R172" s="582" t="str">
        <f t="shared" si="32"/>
        <v>0</v>
      </c>
      <c r="S172" s="582">
        <f t="shared" si="33"/>
        <v>0</v>
      </c>
      <c r="T172" s="582">
        <f t="shared" si="34"/>
        <v>0</v>
      </c>
      <c r="U172" s="583">
        <f t="shared" si="0"/>
        <v>0</v>
      </c>
      <c r="V172" s="583">
        <f>IF( G172="",#REF!*(IF(P172="Included",0,P172))/100,G172*(IF(P172="Included",0,P172)))</f>
        <v>0</v>
      </c>
      <c r="W172" s="584">
        <f>Discount!$H$36</f>
        <v>0</v>
      </c>
      <c r="X172" s="584">
        <f t="shared" si="1"/>
        <v>0</v>
      </c>
      <c r="Y172" s="584">
        <f>IF(G172="",#REF!*X172/100,G172*X172)</f>
        <v>0</v>
      </c>
      <c r="Z172" s="585">
        <f t="shared" si="2"/>
        <v>0</v>
      </c>
      <c r="AB172" s="586">
        <f t="shared" si="3"/>
        <v>0</v>
      </c>
      <c r="AC172" s="585">
        <f t="shared" si="4"/>
        <v>0</v>
      </c>
      <c r="AD172" s="585">
        <f>IF(G172="",#REF!/100,G172)</f>
        <v>0.18</v>
      </c>
      <c r="AE172" s="585">
        <f t="shared" si="5"/>
        <v>0</v>
      </c>
      <c r="AF172" s="585">
        <f t="shared" si="6"/>
        <v>0.18</v>
      </c>
      <c r="AG172" s="585">
        <f t="shared" si="7"/>
        <v>0</v>
      </c>
      <c r="AH172" s="557">
        <f t="shared" si="8"/>
        <v>0</v>
      </c>
      <c r="AI172" s="557">
        <f t="shared" si="9"/>
        <v>0</v>
      </c>
      <c r="AJ172" s="557">
        <f t="shared" si="10"/>
        <v>0</v>
      </c>
    </row>
    <row r="173" spans="1:36" ht="47.25" customHeight="1">
      <c r="A173" s="579">
        <v>157</v>
      </c>
      <c r="B173" s="580" t="s">
        <v>1013</v>
      </c>
      <c r="C173" s="547" t="s">
        <v>1007</v>
      </c>
      <c r="D173" s="547" t="s">
        <v>574</v>
      </c>
      <c r="E173" s="547" t="s">
        <v>900</v>
      </c>
      <c r="F173" s="547" t="s">
        <v>958</v>
      </c>
      <c r="G173" s="606">
        <v>0.18</v>
      </c>
      <c r="H173" s="601" t="s">
        <v>1089</v>
      </c>
      <c r="I173" s="580" t="s">
        <v>976</v>
      </c>
      <c r="J173" s="580">
        <v>355</v>
      </c>
      <c r="K173" s="581"/>
      <c r="L173" s="582" t="str">
        <f t="shared" si="27"/>
        <v>INCLUDED</v>
      </c>
      <c r="M173" s="581"/>
      <c r="N173" s="582" t="str">
        <f t="shared" si="28"/>
        <v>INCLUDED</v>
      </c>
      <c r="O173" s="582">
        <f t="shared" si="29"/>
        <v>0</v>
      </c>
      <c r="P173" s="582" t="str">
        <f t="shared" si="30"/>
        <v>INCLUDED</v>
      </c>
      <c r="Q173" s="582" t="str">
        <f t="shared" si="31"/>
        <v>0</v>
      </c>
      <c r="R173" s="582" t="str">
        <f t="shared" si="32"/>
        <v>0</v>
      </c>
      <c r="S173" s="582">
        <f t="shared" si="33"/>
        <v>0</v>
      </c>
      <c r="T173" s="582">
        <f t="shared" si="34"/>
        <v>0</v>
      </c>
      <c r="U173" s="583">
        <f t="shared" si="0"/>
        <v>0</v>
      </c>
      <c r="V173" s="583">
        <f>IF( G173="",#REF!*(IF(P173="Included",0,P173))/100,G173*(IF(P173="Included",0,P173)))</f>
        <v>0</v>
      </c>
      <c r="W173" s="584">
        <f>Discount!$H$36</f>
        <v>0</v>
      </c>
      <c r="X173" s="584">
        <f t="shared" si="1"/>
        <v>0</v>
      </c>
      <c r="Y173" s="584">
        <f>IF(G173="",#REF!*X173/100,G173*X173)</f>
        <v>0</v>
      </c>
      <c r="Z173" s="585">
        <f t="shared" si="2"/>
        <v>0</v>
      </c>
      <c r="AB173" s="586">
        <f t="shared" si="3"/>
        <v>0</v>
      </c>
      <c r="AC173" s="585">
        <f t="shared" si="4"/>
        <v>0</v>
      </c>
      <c r="AD173" s="585">
        <f>IF(G173="",#REF!/100,G173)</f>
        <v>0.18</v>
      </c>
      <c r="AE173" s="585">
        <f t="shared" si="5"/>
        <v>0</v>
      </c>
      <c r="AF173" s="585">
        <f t="shared" si="6"/>
        <v>0.18</v>
      </c>
      <c r="AG173" s="585">
        <f t="shared" si="7"/>
        <v>0</v>
      </c>
      <c r="AH173" s="557">
        <f t="shared" si="8"/>
        <v>0</v>
      </c>
      <c r="AI173" s="557">
        <f t="shared" si="9"/>
        <v>0</v>
      </c>
      <c r="AJ173" s="557">
        <f t="shared" si="10"/>
        <v>0</v>
      </c>
    </row>
    <row r="174" spans="1:36" ht="47.25" customHeight="1">
      <c r="A174" s="579">
        <v>158</v>
      </c>
      <c r="B174" s="580" t="s">
        <v>1013</v>
      </c>
      <c r="C174" s="547" t="s">
        <v>1007</v>
      </c>
      <c r="D174" s="547" t="s">
        <v>575</v>
      </c>
      <c r="E174" s="547" t="s">
        <v>900</v>
      </c>
      <c r="F174" s="547" t="s">
        <v>941</v>
      </c>
      <c r="G174" s="606">
        <v>0.18</v>
      </c>
      <c r="H174" s="601" t="s">
        <v>1072</v>
      </c>
      <c r="I174" s="580" t="s">
        <v>979</v>
      </c>
      <c r="J174" s="580">
        <v>402.88</v>
      </c>
      <c r="K174" s="581"/>
      <c r="L174" s="582" t="str">
        <f t="shared" si="27"/>
        <v>INCLUDED</v>
      </c>
      <c r="M174" s="581"/>
      <c r="N174" s="582" t="str">
        <f t="shared" si="28"/>
        <v>INCLUDED</v>
      </c>
      <c r="O174" s="582">
        <f t="shared" si="29"/>
        <v>0</v>
      </c>
      <c r="P174" s="582" t="str">
        <f t="shared" si="30"/>
        <v>INCLUDED</v>
      </c>
      <c r="Q174" s="582" t="str">
        <f t="shared" si="31"/>
        <v>0</v>
      </c>
      <c r="R174" s="582" t="str">
        <f t="shared" si="32"/>
        <v>0</v>
      </c>
      <c r="S174" s="582">
        <f t="shared" si="33"/>
        <v>0</v>
      </c>
      <c r="T174" s="582">
        <f t="shared" si="34"/>
        <v>0</v>
      </c>
      <c r="U174" s="583">
        <f t="shared" si="0"/>
        <v>0</v>
      </c>
      <c r="V174" s="583">
        <f>IF( G174="",#REF!*(IF(P174="Included",0,P174))/100,G174*(IF(P174="Included",0,P174)))</f>
        <v>0</v>
      </c>
      <c r="W174" s="584">
        <f>Discount!$H$36</f>
        <v>0</v>
      </c>
      <c r="X174" s="584">
        <f t="shared" si="1"/>
        <v>0</v>
      </c>
      <c r="Y174" s="584">
        <f>IF(G174="",#REF!*X174/100,G174*X174)</f>
        <v>0</v>
      </c>
      <c r="Z174" s="585">
        <f t="shared" si="2"/>
        <v>0</v>
      </c>
      <c r="AB174" s="586">
        <f t="shared" si="3"/>
        <v>0</v>
      </c>
      <c r="AC174" s="585">
        <f t="shared" si="4"/>
        <v>0</v>
      </c>
      <c r="AD174" s="585">
        <f>IF(G174="",#REF!/100,G174)</f>
        <v>0.18</v>
      </c>
      <c r="AE174" s="585">
        <f t="shared" si="5"/>
        <v>0</v>
      </c>
      <c r="AF174" s="585">
        <f t="shared" si="6"/>
        <v>0.18</v>
      </c>
      <c r="AG174" s="585">
        <f t="shared" si="7"/>
        <v>0</v>
      </c>
      <c r="AH174" s="557">
        <f t="shared" si="8"/>
        <v>0</v>
      </c>
      <c r="AI174" s="557">
        <f t="shared" si="9"/>
        <v>0</v>
      </c>
      <c r="AJ174" s="557">
        <f t="shared" si="10"/>
        <v>0</v>
      </c>
    </row>
    <row r="175" spans="1:36" ht="47.25" customHeight="1">
      <c r="A175" s="579">
        <v>159</v>
      </c>
      <c r="B175" s="580" t="s">
        <v>1013</v>
      </c>
      <c r="C175" s="547" t="s">
        <v>1007</v>
      </c>
      <c r="D175" s="547" t="s">
        <v>576</v>
      </c>
      <c r="E175" s="547" t="s">
        <v>900</v>
      </c>
      <c r="F175" s="547" t="s">
        <v>942</v>
      </c>
      <c r="G175" s="606">
        <v>0.18</v>
      </c>
      <c r="H175" s="601" t="s">
        <v>1073</v>
      </c>
      <c r="I175" s="580" t="s">
        <v>976</v>
      </c>
      <c r="J175" s="580">
        <v>322</v>
      </c>
      <c r="K175" s="581"/>
      <c r="L175" s="582" t="str">
        <f t="shared" si="27"/>
        <v>INCLUDED</v>
      </c>
      <c r="M175" s="581"/>
      <c r="N175" s="582" t="str">
        <f t="shared" si="28"/>
        <v>INCLUDED</v>
      </c>
      <c r="O175" s="582">
        <f t="shared" si="29"/>
        <v>0</v>
      </c>
      <c r="P175" s="582" t="str">
        <f t="shared" si="30"/>
        <v>INCLUDED</v>
      </c>
      <c r="Q175" s="582" t="str">
        <f t="shared" si="31"/>
        <v>0</v>
      </c>
      <c r="R175" s="582" t="str">
        <f t="shared" si="32"/>
        <v>0</v>
      </c>
      <c r="S175" s="582">
        <f t="shared" si="33"/>
        <v>0</v>
      </c>
      <c r="T175" s="582">
        <f t="shared" si="34"/>
        <v>0</v>
      </c>
      <c r="U175" s="583">
        <f t="shared" si="0"/>
        <v>0</v>
      </c>
      <c r="V175" s="583">
        <f>IF( G175="",#REF!*(IF(P175="Included",0,P175))/100,G175*(IF(P175="Included",0,P175)))</f>
        <v>0</v>
      </c>
      <c r="W175" s="584">
        <f>Discount!$H$36</f>
        <v>0</v>
      </c>
      <c r="X175" s="584">
        <f t="shared" si="1"/>
        <v>0</v>
      </c>
      <c r="Y175" s="584">
        <f>IF(G175="",#REF!*X175/100,G175*X175)</f>
        <v>0</v>
      </c>
      <c r="Z175" s="585">
        <f t="shared" si="2"/>
        <v>0</v>
      </c>
      <c r="AB175" s="586">
        <f t="shared" si="3"/>
        <v>0</v>
      </c>
      <c r="AC175" s="585">
        <f t="shared" si="4"/>
        <v>0</v>
      </c>
      <c r="AD175" s="585">
        <f>IF(G175="",#REF!/100,G175)</f>
        <v>0.18</v>
      </c>
      <c r="AE175" s="585">
        <f t="shared" si="5"/>
        <v>0</v>
      </c>
      <c r="AF175" s="585">
        <f t="shared" si="6"/>
        <v>0.18</v>
      </c>
      <c r="AG175" s="585">
        <f t="shared" si="7"/>
        <v>0</v>
      </c>
      <c r="AH175" s="557">
        <f t="shared" si="8"/>
        <v>0</v>
      </c>
      <c r="AI175" s="557">
        <f t="shared" si="9"/>
        <v>0</v>
      </c>
      <c r="AJ175" s="557">
        <f t="shared" si="10"/>
        <v>0</v>
      </c>
    </row>
    <row r="176" spans="1:36" ht="47.25" customHeight="1">
      <c r="A176" s="579">
        <v>160</v>
      </c>
      <c r="B176" s="580" t="s">
        <v>1013</v>
      </c>
      <c r="C176" s="547" t="s">
        <v>1007</v>
      </c>
      <c r="D176" s="547" t="s">
        <v>577</v>
      </c>
      <c r="E176" s="547" t="s">
        <v>900</v>
      </c>
      <c r="F176" s="547" t="s">
        <v>943</v>
      </c>
      <c r="G176" s="606">
        <v>0.18</v>
      </c>
      <c r="H176" s="601" t="s">
        <v>1074</v>
      </c>
      <c r="I176" s="580" t="s">
        <v>979</v>
      </c>
      <c r="J176" s="580">
        <v>80.58</v>
      </c>
      <c r="K176" s="581"/>
      <c r="L176" s="582" t="str">
        <f t="shared" si="27"/>
        <v>INCLUDED</v>
      </c>
      <c r="M176" s="581"/>
      <c r="N176" s="582" t="str">
        <f t="shared" si="28"/>
        <v>INCLUDED</v>
      </c>
      <c r="O176" s="582">
        <f t="shared" si="29"/>
        <v>0</v>
      </c>
      <c r="P176" s="582" t="str">
        <f t="shared" si="30"/>
        <v>INCLUDED</v>
      </c>
      <c r="Q176" s="582" t="str">
        <f t="shared" si="31"/>
        <v>0</v>
      </c>
      <c r="R176" s="582" t="str">
        <f t="shared" si="32"/>
        <v>0</v>
      </c>
      <c r="S176" s="582">
        <f t="shared" si="33"/>
        <v>0</v>
      </c>
      <c r="T176" s="582">
        <f t="shared" si="34"/>
        <v>0</v>
      </c>
      <c r="U176" s="583">
        <f t="shared" si="0"/>
        <v>0</v>
      </c>
      <c r="V176" s="583">
        <f>IF( G176="",#REF!*(IF(P176="Included",0,P176))/100,G176*(IF(P176="Included",0,P176)))</f>
        <v>0</v>
      </c>
      <c r="W176" s="584">
        <f>Discount!$H$36</f>
        <v>0</v>
      </c>
      <c r="X176" s="584">
        <f t="shared" si="1"/>
        <v>0</v>
      </c>
      <c r="Y176" s="584">
        <f>IF(G176="",#REF!*X176/100,G176*X176)</f>
        <v>0</v>
      </c>
      <c r="Z176" s="585">
        <f t="shared" si="2"/>
        <v>0</v>
      </c>
      <c r="AB176" s="586">
        <f t="shared" si="3"/>
        <v>0</v>
      </c>
      <c r="AC176" s="585">
        <f t="shared" si="4"/>
        <v>0</v>
      </c>
      <c r="AD176" s="585">
        <f>IF(G176="",#REF!/100,G176)</f>
        <v>0.18</v>
      </c>
      <c r="AE176" s="585">
        <f t="shared" si="5"/>
        <v>0</v>
      </c>
      <c r="AF176" s="585">
        <f t="shared" si="6"/>
        <v>0.18</v>
      </c>
      <c r="AG176" s="585">
        <f t="shared" si="7"/>
        <v>0</v>
      </c>
      <c r="AH176" s="557">
        <f t="shared" si="8"/>
        <v>0</v>
      </c>
      <c r="AI176" s="557">
        <f t="shared" si="9"/>
        <v>0</v>
      </c>
      <c r="AJ176" s="557">
        <f t="shared" si="10"/>
        <v>0</v>
      </c>
    </row>
    <row r="177" spans="1:36" ht="47.25" customHeight="1">
      <c r="A177" s="579">
        <v>161</v>
      </c>
      <c r="B177" s="580" t="s">
        <v>1013</v>
      </c>
      <c r="C177" s="547" t="s">
        <v>1007</v>
      </c>
      <c r="D177" s="547" t="s">
        <v>578</v>
      </c>
      <c r="E177" s="547" t="s">
        <v>900</v>
      </c>
      <c r="F177" s="547" t="s">
        <v>944</v>
      </c>
      <c r="G177" s="606">
        <v>0.18</v>
      </c>
      <c r="H177" s="601" t="s">
        <v>1075</v>
      </c>
      <c r="I177" s="580" t="s">
        <v>976</v>
      </c>
      <c r="J177" s="580">
        <v>32</v>
      </c>
      <c r="K177" s="581"/>
      <c r="L177" s="582" t="str">
        <f t="shared" si="27"/>
        <v>INCLUDED</v>
      </c>
      <c r="M177" s="581"/>
      <c r="N177" s="582" t="str">
        <f t="shared" si="28"/>
        <v>INCLUDED</v>
      </c>
      <c r="O177" s="582">
        <f t="shared" si="29"/>
        <v>0</v>
      </c>
      <c r="P177" s="582" t="str">
        <f t="shared" si="30"/>
        <v>INCLUDED</v>
      </c>
      <c r="Q177" s="582" t="str">
        <f t="shared" si="31"/>
        <v>0</v>
      </c>
      <c r="R177" s="582" t="str">
        <f t="shared" si="32"/>
        <v>0</v>
      </c>
      <c r="S177" s="582">
        <f t="shared" si="33"/>
        <v>0</v>
      </c>
      <c r="T177" s="582">
        <f t="shared" si="34"/>
        <v>0</v>
      </c>
      <c r="U177" s="583">
        <f t="shared" si="0"/>
        <v>0</v>
      </c>
      <c r="V177" s="583">
        <f>IF( G177="",#REF!*(IF(P177="Included",0,P177))/100,G177*(IF(P177="Included",0,P177)))</f>
        <v>0</v>
      </c>
      <c r="W177" s="584">
        <f>Discount!$H$36</f>
        <v>0</v>
      </c>
      <c r="X177" s="584">
        <f t="shared" si="1"/>
        <v>0</v>
      </c>
      <c r="Y177" s="584">
        <f>IF(G177="",#REF!*X177/100,G177*X177)</f>
        <v>0</v>
      </c>
      <c r="Z177" s="585">
        <f t="shared" si="2"/>
        <v>0</v>
      </c>
      <c r="AB177" s="586">
        <f t="shared" si="3"/>
        <v>0</v>
      </c>
      <c r="AC177" s="585">
        <f t="shared" si="4"/>
        <v>0</v>
      </c>
      <c r="AD177" s="585">
        <f>IF(G177="",#REF!/100,G177)</f>
        <v>0.18</v>
      </c>
      <c r="AE177" s="585">
        <f t="shared" si="5"/>
        <v>0</v>
      </c>
      <c r="AF177" s="585">
        <f t="shared" si="6"/>
        <v>0.18</v>
      </c>
      <c r="AG177" s="585">
        <f t="shared" si="7"/>
        <v>0</v>
      </c>
      <c r="AH177" s="557">
        <f t="shared" si="8"/>
        <v>0</v>
      </c>
      <c r="AI177" s="557">
        <f t="shared" si="9"/>
        <v>0</v>
      </c>
      <c r="AJ177" s="557">
        <f t="shared" si="10"/>
        <v>0</v>
      </c>
    </row>
    <row r="178" spans="1:36" ht="47.25" customHeight="1">
      <c r="A178" s="579">
        <v>162</v>
      </c>
      <c r="B178" s="580" t="s">
        <v>1013</v>
      </c>
      <c r="C178" s="547" t="s">
        <v>1007</v>
      </c>
      <c r="D178" s="547" t="s">
        <v>579</v>
      </c>
      <c r="E178" s="547" t="s">
        <v>901</v>
      </c>
      <c r="F178" s="547" t="s">
        <v>949</v>
      </c>
      <c r="G178" s="606">
        <v>0.18</v>
      </c>
      <c r="H178" s="601" t="s">
        <v>1080</v>
      </c>
      <c r="I178" s="580" t="s">
        <v>980</v>
      </c>
      <c r="J178" s="580">
        <v>29.04</v>
      </c>
      <c r="K178" s="581"/>
      <c r="L178" s="582" t="str">
        <f t="shared" si="27"/>
        <v>INCLUDED</v>
      </c>
      <c r="M178" s="581"/>
      <c r="N178" s="582" t="str">
        <f t="shared" si="28"/>
        <v>INCLUDED</v>
      </c>
      <c r="O178" s="582">
        <f t="shared" si="29"/>
        <v>0</v>
      </c>
      <c r="P178" s="582" t="str">
        <f t="shared" si="30"/>
        <v>INCLUDED</v>
      </c>
      <c r="Q178" s="582" t="str">
        <f t="shared" si="31"/>
        <v>0</v>
      </c>
      <c r="R178" s="582" t="str">
        <f t="shared" si="32"/>
        <v>0</v>
      </c>
      <c r="S178" s="582">
        <f t="shared" si="33"/>
        <v>0</v>
      </c>
      <c r="T178" s="582">
        <f t="shared" si="34"/>
        <v>0</v>
      </c>
      <c r="U178" s="583">
        <f t="shared" si="0"/>
        <v>0</v>
      </c>
      <c r="V178" s="583">
        <f>IF( G178="",#REF!*(IF(P178="Included",0,P178))/100,G178*(IF(P178="Included",0,P178)))</f>
        <v>0</v>
      </c>
      <c r="W178" s="584">
        <f>Discount!$H$36</f>
        <v>0</v>
      </c>
      <c r="X178" s="584">
        <f t="shared" si="1"/>
        <v>0</v>
      </c>
      <c r="Y178" s="584">
        <f>IF(G178="",#REF!*X178/100,G178*X178)</f>
        <v>0</v>
      </c>
      <c r="Z178" s="585">
        <f t="shared" si="2"/>
        <v>0</v>
      </c>
      <c r="AB178" s="586">
        <f t="shared" si="3"/>
        <v>0</v>
      </c>
      <c r="AC178" s="585">
        <f t="shared" si="4"/>
        <v>0</v>
      </c>
      <c r="AD178" s="585">
        <f>IF(G178="",#REF!/100,G178)</f>
        <v>0.18</v>
      </c>
      <c r="AE178" s="585">
        <f t="shared" si="5"/>
        <v>0</v>
      </c>
      <c r="AF178" s="585">
        <f t="shared" si="6"/>
        <v>0.18</v>
      </c>
      <c r="AG178" s="585">
        <f t="shared" si="7"/>
        <v>0</v>
      </c>
      <c r="AH178" s="557">
        <f t="shared" si="8"/>
        <v>0</v>
      </c>
      <c r="AI178" s="557">
        <f t="shared" si="9"/>
        <v>0</v>
      </c>
      <c r="AJ178" s="557">
        <f t="shared" si="10"/>
        <v>0</v>
      </c>
    </row>
    <row r="179" spans="1:36" ht="47.25" customHeight="1">
      <c r="A179" s="579">
        <v>163</v>
      </c>
      <c r="B179" s="580" t="s">
        <v>1013</v>
      </c>
      <c r="C179" s="547" t="s">
        <v>1007</v>
      </c>
      <c r="D179" s="547" t="s">
        <v>580</v>
      </c>
      <c r="E179" s="547" t="s">
        <v>901</v>
      </c>
      <c r="F179" s="547" t="s">
        <v>930</v>
      </c>
      <c r="G179" s="606">
        <v>0.18</v>
      </c>
      <c r="H179" s="601" t="s">
        <v>1062</v>
      </c>
      <c r="I179" s="580" t="s">
        <v>976</v>
      </c>
      <c r="J179" s="580">
        <v>111</v>
      </c>
      <c r="K179" s="581"/>
      <c r="L179" s="582" t="str">
        <f t="shared" si="27"/>
        <v>INCLUDED</v>
      </c>
      <c r="M179" s="581"/>
      <c r="N179" s="582" t="str">
        <f t="shared" si="28"/>
        <v>INCLUDED</v>
      </c>
      <c r="O179" s="582">
        <f t="shared" si="29"/>
        <v>0</v>
      </c>
      <c r="P179" s="582" t="str">
        <f t="shared" si="30"/>
        <v>INCLUDED</v>
      </c>
      <c r="Q179" s="582" t="str">
        <f t="shared" si="31"/>
        <v>0</v>
      </c>
      <c r="R179" s="582" t="str">
        <f t="shared" si="32"/>
        <v>0</v>
      </c>
      <c r="S179" s="582">
        <f t="shared" si="33"/>
        <v>0</v>
      </c>
      <c r="T179" s="582">
        <f t="shared" si="34"/>
        <v>0</v>
      </c>
      <c r="U179" s="583">
        <f t="shared" si="0"/>
        <v>0</v>
      </c>
      <c r="V179" s="583">
        <f>IF( G179="",#REF!*(IF(P179="Included",0,P179))/100,G179*(IF(P179="Included",0,P179)))</f>
        <v>0</v>
      </c>
      <c r="W179" s="584">
        <f>Discount!$H$36</f>
        <v>0</v>
      </c>
      <c r="X179" s="584">
        <f t="shared" si="1"/>
        <v>0</v>
      </c>
      <c r="Y179" s="584">
        <f>IF(G179="",#REF!*X179/100,G179*X179)</f>
        <v>0</v>
      </c>
      <c r="Z179" s="585">
        <f t="shared" si="2"/>
        <v>0</v>
      </c>
      <c r="AB179" s="586">
        <f t="shared" si="3"/>
        <v>0</v>
      </c>
      <c r="AC179" s="585">
        <f t="shared" si="4"/>
        <v>0</v>
      </c>
      <c r="AD179" s="585">
        <f>IF(G179="",#REF!/100,G179)</f>
        <v>0.18</v>
      </c>
      <c r="AE179" s="585">
        <f t="shared" si="5"/>
        <v>0</v>
      </c>
      <c r="AF179" s="585">
        <f t="shared" si="6"/>
        <v>0.18</v>
      </c>
      <c r="AG179" s="585">
        <f t="shared" si="7"/>
        <v>0</v>
      </c>
      <c r="AH179" s="557">
        <f t="shared" si="8"/>
        <v>0</v>
      </c>
      <c r="AI179" s="557">
        <f t="shared" si="9"/>
        <v>0</v>
      </c>
      <c r="AJ179" s="557">
        <f t="shared" si="10"/>
        <v>0</v>
      </c>
    </row>
    <row r="180" spans="1:36" ht="47.25" customHeight="1">
      <c r="A180" s="579">
        <v>164</v>
      </c>
      <c r="B180" s="580" t="s">
        <v>1013</v>
      </c>
      <c r="C180" s="547" t="s">
        <v>1007</v>
      </c>
      <c r="D180" s="547" t="s">
        <v>581</v>
      </c>
      <c r="E180" s="547" t="s">
        <v>901</v>
      </c>
      <c r="F180" s="547" t="s">
        <v>950</v>
      </c>
      <c r="G180" s="606">
        <v>0.18</v>
      </c>
      <c r="H180" s="601" t="s">
        <v>1081</v>
      </c>
      <c r="I180" s="580" t="s">
        <v>976</v>
      </c>
      <c r="J180" s="580">
        <v>553</v>
      </c>
      <c r="K180" s="581"/>
      <c r="L180" s="582" t="str">
        <f t="shared" si="27"/>
        <v>INCLUDED</v>
      </c>
      <c r="M180" s="581"/>
      <c r="N180" s="582" t="str">
        <f t="shared" si="28"/>
        <v>INCLUDED</v>
      </c>
      <c r="O180" s="582">
        <f t="shared" si="29"/>
        <v>0</v>
      </c>
      <c r="P180" s="582" t="str">
        <f t="shared" si="30"/>
        <v>INCLUDED</v>
      </c>
      <c r="Q180" s="582" t="str">
        <f t="shared" si="31"/>
        <v>0</v>
      </c>
      <c r="R180" s="582" t="str">
        <f t="shared" si="32"/>
        <v>0</v>
      </c>
      <c r="S180" s="582">
        <f t="shared" si="33"/>
        <v>0</v>
      </c>
      <c r="T180" s="582">
        <f t="shared" si="34"/>
        <v>0</v>
      </c>
      <c r="U180" s="583">
        <f t="shared" si="0"/>
        <v>0</v>
      </c>
      <c r="V180" s="583">
        <f>IF( G180="",#REF!*(IF(P180="Included",0,P180))/100,G180*(IF(P180="Included",0,P180)))</f>
        <v>0</v>
      </c>
      <c r="W180" s="584">
        <f>Discount!$H$36</f>
        <v>0</v>
      </c>
      <c r="X180" s="584">
        <f t="shared" si="1"/>
        <v>0</v>
      </c>
      <c r="Y180" s="584">
        <f>IF(G180="",#REF!*X180/100,G180*X180)</f>
        <v>0</v>
      </c>
      <c r="Z180" s="585">
        <f t="shared" si="2"/>
        <v>0</v>
      </c>
      <c r="AB180" s="586">
        <f t="shared" si="3"/>
        <v>0</v>
      </c>
      <c r="AC180" s="585">
        <f t="shared" si="4"/>
        <v>0</v>
      </c>
      <c r="AD180" s="585">
        <f>IF(G180="",#REF!/100,G180)</f>
        <v>0.18</v>
      </c>
      <c r="AE180" s="585">
        <f t="shared" si="5"/>
        <v>0</v>
      </c>
      <c r="AF180" s="585">
        <f t="shared" si="6"/>
        <v>0.18</v>
      </c>
      <c r="AG180" s="585">
        <f t="shared" si="7"/>
        <v>0</v>
      </c>
      <c r="AH180" s="557">
        <f t="shared" si="8"/>
        <v>0</v>
      </c>
      <c r="AI180" s="557">
        <f t="shared" si="9"/>
        <v>0</v>
      </c>
      <c r="AJ180" s="557">
        <f t="shared" si="10"/>
        <v>0</v>
      </c>
    </row>
    <row r="181" spans="1:36" ht="47.25" customHeight="1">
      <c r="A181" s="579">
        <v>165</v>
      </c>
      <c r="B181" s="580" t="s">
        <v>1013</v>
      </c>
      <c r="C181" s="547" t="s">
        <v>1007</v>
      </c>
      <c r="D181" s="547" t="s">
        <v>582</v>
      </c>
      <c r="E181" s="547" t="s">
        <v>901</v>
      </c>
      <c r="F181" s="547" t="s">
        <v>951</v>
      </c>
      <c r="G181" s="606">
        <v>0.18</v>
      </c>
      <c r="H181" s="601" t="s">
        <v>1082</v>
      </c>
      <c r="I181" s="580" t="s">
        <v>976</v>
      </c>
      <c r="J181" s="580">
        <v>28</v>
      </c>
      <c r="K181" s="581"/>
      <c r="L181" s="582" t="str">
        <f t="shared" si="27"/>
        <v>INCLUDED</v>
      </c>
      <c r="M181" s="581"/>
      <c r="N181" s="582" t="str">
        <f t="shared" si="28"/>
        <v>INCLUDED</v>
      </c>
      <c r="O181" s="582">
        <f t="shared" si="29"/>
        <v>0</v>
      </c>
      <c r="P181" s="582" t="str">
        <f t="shared" si="30"/>
        <v>INCLUDED</v>
      </c>
      <c r="Q181" s="582" t="str">
        <f t="shared" si="31"/>
        <v>0</v>
      </c>
      <c r="R181" s="582" t="str">
        <f t="shared" si="32"/>
        <v>0</v>
      </c>
      <c r="S181" s="582">
        <f t="shared" si="33"/>
        <v>0</v>
      </c>
      <c r="T181" s="582">
        <f t="shared" si="34"/>
        <v>0</v>
      </c>
      <c r="U181" s="583">
        <f t="shared" si="0"/>
        <v>0</v>
      </c>
      <c r="V181" s="583">
        <f>IF( G181="",#REF!*(IF(P181="Included",0,P181))/100,G181*(IF(P181="Included",0,P181)))</f>
        <v>0</v>
      </c>
      <c r="W181" s="584">
        <f>Discount!$H$36</f>
        <v>0</v>
      </c>
      <c r="X181" s="584">
        <f t="shared" si="1"/>
        <v>0</v>
      </c>
      <c r="Y181" s="584">
        <f>IF(G181="",#REF!*X181/100,G181*X181)</f>
        <v>0</v>
      </c>
      <c r="Z181" s="585">
        <f t="shared" si="2"/>
        <v>0</v>
      </c>
      <c r="AB181" s="586">
        <f t="shared" si="3"/>
        <v>0</v>
      </c>
      <c r="AC181" s="585">
        <f t="shared" si="4"/>
        <v>0</v>
      </c>
      <c r="AD181" s="585">
        <f>IF(G181="",#REF!/100,G181)</f>
        <v>0.18</v>
      </c>
      <c r="AE181" s="585">
        <f t="shared" si="5"/>
        <v>0</v>
      </c>
      <c r="AF181" s="585">
        <f t="shared" si="6"/>
        <v>0.18</v>
      </c>
      <c r="AG181" s="585">
        <f t="shared" si="7"/>
        <v>0</v>
      </c>
      <c r="AH181" s="557">
        <f t="shared" si="8"/>
        <v>0</v>
      </c>
      <c r="AI181" s="557">
        <f t="shared" si="9"/>
        <v>0</v>
      </c>
      <c r="AJ181" s="557">
        <f t="shared" si="10"/>
        <v>0</v>
      </c>
    </row>
    <row r="182" spans="1:36" ht="47.25" customHeight="1">
      <c r="A182" s="579">
        <v>166</v>
      </c>
      <c r="B182" s="580" t="s">
        <v>1013</v>
      </c>
      <c r="C182" s="547" t="s">
        <v>1007</v>
      </c>
      <c r="D182" s="547" t="s">
        <v>583</v>
      </c>
      <c r="E182" s="547" t="s">
        <v>901</v>
      </c>
      <c r="F182" s="547" t="s">
        <v>952</v>
      </c>
      <c r="G182" s="606">
        <v>0.18</v>
      </c>
      <c r="H182" s="601" t="s">
        <v>1083</v>
      </c>
      <c r="I182" s="580" t="s">
        <v>976</v>
      </c>
      <c r="J182" s="580">
        <v>581</v>
      </c>
      <c r="K182" s="581"/>
      <c r="L182" s="582" t="str">
        <f t="shared" si="27"/>
        <v>INCLUDED</v>
      </c>
      <c r="M182" s="581"/>
      <c r="N182" s="582" t="str">
        <f t="shared" si="28"/>
        <v>INCLUDED</v>
      </c>
      <c r="O182" s="582">
        <f t="shared" si="29"/>
        <v>0</v>
      </c>
      <c r="P182" s="582" t="str">
        <f t="shared" si="30"/>
        <v>INCLUDED</v>
      </c>
      <c r="Q182" s="582" t="str">
        <f t="shared" si="31"/>
        <v>0</v>
      </c>
      <c r="R182" s="582" t="str">
        <f t="shared" si="32"/>
        <v>0</v>
      </c>
      <c r="S182" s="582">
        <f t="shared" si="33"/>
        <v>0</v>
      </c>
      <c r="T182" s="582">
        <f t="shared" si="34"/>
        <v>0</v>
      </c>
      <c r="U182" s="583">
        <f t="shared" si="0"/>
        <v>0</v>
      </c>
      <c r="V182" s="583">
        <f>IF( G182="",#REF!*(IF(P182="Included",0,P182))/100,G182*(IF(P182="Included",0,P182)))</f>
        <v>0</v>
      </c>
      <c r="W182" s="584">
        <f>Discount!$H$36</f>
        <v>0</v>
      </c>
      <c r="X182" s="584">
        <f t="shared" si="1"/>
        <v>0</v>
      </c>
      <c r="Y182" s="584">
        <f>IF(G182="",#REF!*X182/100,G182*X182)</f>
        <v>0</v>
      </c>
      <c r="Z182" s="585">
        <f t="shared" si="2"/>
        <v>0</v>
      </c>
      <c r="AB182" s="586">
        <f t="shared" si="3"/>
        <v>0</v>
      </c>
      <c r="AC182" s="585">
        <f t="shared" si="4"/>
        <v>0</v>
      </c>
      <c r="AD182" s="585">
        <f>IF(G182="",#REF!/100,G182)</f>
        <v>0.18</v>
      </c>
      <c r="AE182" s="585">
        <f t="shared" si="5"/>
        <v>0</v>
      </c>
      <c r="AF182" s="585">
        <f t="shared" si="6"/>
        <v>0.18</v>
      </c>
      <c r="AG182" s="585">
        <f t="shared" si="7"/>
        <v>0</v>
      </c>
      <c r="AH182" s="557">
        <f t="shared" si="8"/>
        <v>0</v>
      </c>
      <c r="AI182" s="557">
        <f t="shared" si="9"/>
        <v>0</v>
      </c>
      <c r="AJ182" s="557">
        <f t="shared" si="10"/>
        <v>0</v>
      </c>
    </row>
    <row r="183" spans="1:36" ht="47.25" customHeight="1">
      <c r="A183" s="579">
        <v>167</v>
      </c>
      <c r="B183" s="580" t="s">
        <v>1013</v>
      </c>
      <c r="C183" s="547" t="s">
        <v>1007</v>
      </c>
      <c r="D183" s="547" t="s">
        <v>584</v>
      </c>
      <c r="E183" s="547" t="s">
        <v>901</v>
      </c>
      <c r="F183" s="547" t="s">
        <v>934</v>
      </c>
      <c r="G183" s="606">
        <v>0.18</v>
      </c>
      <c r="H183" s="601" t="s">
        <v>1066</v>
      </c>
      <c r="I183" s="580" t="s">
        <v>977</v>
      </c>
      <c r="J183" s="580">
        <v>2.2130000000000001</v>
      </c>
      <c r="K183" s="581"/>
      <c r="L183" s="582" t="str">
        <f t="shared" si="27"/>
        <v>INCLUDED</v>
      </c>
      <c r="M183" s="581"/>
      <c r="N183" s="582" t="str">
        <f t="shared" si="28"/>
        <v>INCLUDED</v>
      </c>
      <c r="O183" s="582">
        <f t="shared" si="29"/>
        <v>0</v>
      </c>
      <c r="P183" s="582" t="str">
        <f t="shared" si="30"/>
        <v>INCLUDED</v>
      </c>
      <c r="Q183" s="582" t="str">
        <f t="shared" si="31"/>
        <v>0</v>
      </c>
      <c r="R183" s="582" t="str">
        <f t="shared" si="32"/>
        <v>0</v>
      </c>
      <c r="S183" s="582">
        <f t="shared" si="33"/>
        <v>0</v>
      </c>
      <c r="T183" s="582">
        <f t="shared" si="34"/>
        <v>0</v>
      </c>
      <c r="U183" s="583">
        <f t="shared" si="0"/>
        <v>0</v>
      </c>
      <c r="V183" s="583">
        <f>IF( G183="",#REF!*(IF(P183="Included",0,P183))/100,G183*(IF(P183="Included",0,P183)))</f>
        <v>0</v>
      </c>
      <c r="W183" s="584">
        <f>Discount!$H$36</f>
        <v>0</v>
      </c>
      <c r="X183" s="584">
        <f t="shared" si="1"/>
        <v>0</v>
      </c>
      <c r="Y183" s="584">
        <f>IF(G183="",#REF!*X183/100,G183*X183)</f>
        <v>0</v>
      </c>
      <c r="Z183" s="585">
        <f t="shared" si="2"/>
        <v>0</v>
      </c>
      <c r="AB183" s="586">
        <f t="shared" si="3"/>
        <v>0</v>
      </c>
      <c r="AC183" s="585">
        <f t="shared" si="4"/>
        <v>0</v>
      </c>
      <c r="AD183" s="585">
        <f>IF(G183="",#REF!/100,G183)</f>
        <v>0.18</v>
      </c>
      <c r="AE183" s="585">
        <f t="shared" si="5"/>
        <v>0</v>
      </c>
      <c r="AF183" s="585">
        <f t="shared" si="6"/>
        <v>0.18</v>
      </c>
      <c r="AG183" s="585">
        <f t="shared" si="7"/>
        <v>0</v>
      </c>
      <c r="AH183" s="557">
        <f t="shared" si="8"/>
        <v>0</v>
      </c>
      <c r="AI183" s="557">
        <f t="shared" si="9"/>
        <v>0</v>
      </c>
      <c r="AJ183" s="557">
        <f t="shared" si="10"/>
        <v>0</v>
      </c>
    </row>
    <row r="184" spans="1:36" ht="47.25" customHeight="1">
      <c r="A184" s="579">
        <v>168</v>
      </c>
      <c r="B184" s="580" t="s">
        <v>1013</v>
      </c>
      <c r="C184" s="547" t="s">
        <v>1007</v>
      </c>
      <c r="D184" s="547" t="s">
        <v>585</v>
      </c>
      <c r="E184" s="547" t="s">
        <v>901</v>
      </c>
      <c r="F184" s="547" t="s">
        <v>909</v>
      </c>
      <c r="G184" s="606">
        <v>0.18</v>
      </c>
      <c r="H184" s="601" t="s">
        <v>1043</v>
      </c>
      <c r="I184" s="580" t="s">
        <v>977</v>
      </c>
      <c r="J184" s="580">
        <v>0.28000000000000003</v>
      </c>
      <c r="K184" s="581"/>
      <c r="L184" s="582" t="str">
        <f t="shared" si="27"/>
        <v>INCLUDED</v>
      </c>
      <c r="M184" s="581"/>
      <c r="N184" s="582" t="str">
        <f t="shared" si="28"/>
        <v>INCLUDED</v>
      </c>
      <c r="O184" s="582">
        <f t="shared" si="29"/>
        <v>0</v>
      </c>
      <c r="P184" s="582" t="str">
        <f t="shared" si="30"/>
        <v>INCLUDED</v>
      </c>
      <c r="Q184" s="582" t="str">
        <f t="shared" si="31"/>
        <v>0</v>
      </c>
      <c r="R184" s="582" t="str">
        <f t="shared" si="32"/>
        <v>0</v>
      </c>
      <c r="S184" s="582">
        <f t="shared" si="33"/>
        <v>0</v>
      </c>
      <c r="T184" s="582">
        <f t="shared" si="34"/>
        <v>0</v>
      </c>
      <c r="U184" s="583">
        <f t="shared" si="0"/>
        <v>0</v>
      </c>
      <c r="V184" s="583">
        <f>IF( G184="",#REF!*(IF(P184="Included",0,P184))/100,G184*(IF(P184="Included",0,P184)))</f>
        <v>0</v>
      </c>
      <c r="W184" s="584">
        <f>Discount!$H$36</f>
        <v>0</v>
      </c>
      <c r="X184" s="584">
        <f t="shared" si="1"/>
        <v>0</v>
      </c>
      <c r="Y184" s="584">
        <f>IF(G184="",#REF!*X184/100,G184*X184)</f>
        <v>0</v>
      </c>
      <c r="Z184" s="585">
        <f t="shared" si="2"/>
        <v>0</v>
      </c>
      <c r="AB184" s="586">
        <f t="shared" si="3"/>
        <v>0</v>
      </c>
      <c r="AC184" s="585">
        <f t="shared" si="4"/>
        <v>0</v>
      </c>
      <c r="AD184" s="585">
        <f>IF(G184="",#REF!/100,G184)</f>
        <v>0.18</v>
      </c>
      <c r="AE184" s="585">
        <f t="shared" si="5"/>
        <v>0</v>
      </c>
      <c r="AF184" s="585">
        <f t="shared" si="6"/>
        <v>0.18</v>
      </c>
      <c r="AG184" s="585">
        <f t="shared" si="7"/>
        <v>0</v>
      </c>
      <c r="AH184" s="557">
        <f t="shared" si="8"/>
        <v>0</v>
      </c>
      <c r="AI184" s="557">
        <f t="shared" si="9"/>
        <v>0</v>
      </c>
      <c r="AJ184" s="557">
        <f t="shared" si="10"/>
        <v>0</v>
      </c>
    </row>
    <row r="185" spans="1:36" ht="47.25" customHeight="1">
      <c r="A185" s="579">
        <v>169</v>
      </c>
      <c r="B185" s="580" t="s">
        <v>1013</v>
      </c>
      <c r="C185" s="547" t="s">
        <v>1007</v>
      </c>
      <c r="D185" s="547" t="s">
        <v>586</v>
      </c>
      <c r="E185" s="547" t="s">
        <v>901</v>
      </c>
      <c r="F185" s="547" t="s">
        <v>935</v>
      </c>
      <c r="G185" s="606">
        <v>0.18</v>
      </c>
      <c r="H185" s="601" t="s">
        <v>1067</v>
      </c>
      <c r="I185" s="580" t="s">
        <v>218</v>
      </c>
      <c r="J185" s="580">
        <v>111</v>
      </c>
      <c r="K185" s="581"/>
      <c r="L185" s="582" t="str">
        <f t="shared" si="27"/>
        <v>INCLUDED</v>
      </c>
      <c r="M185" s="581"/>
      <c r="N185" s="582" t="str">
        <f t="shared" si="28"/>
        <v>INCLUDED</v>
      </c>
      <c r="O185" s="582">
        <f t="shared" si="29"/>
        <v>0</v>
      </c>
      <c r="P185" s="582" t="str">
        <f t="shared" si="30"/>
        <v>INCLUDED</v>
      </c>
      <c r="Q185" s="582" t="str">
        <f t="shared" si="31"/>
        <v>0</v>
      </c>
      <c r="R185" s="582" t="str">
        <f t="shared" si="32"/>
        <v>0</v>
      </c>
      <c r="S185" s="582">
        <f t="shared" si="33"/>
        <v>0</v>
      </c>
      <c r="T185" s="582">
        <f t="shared" si="34"/>
        <v>0</v>
      </c>
      <c r="U185" s="583">
        <f t="shared" si="0"/>
        <v>0</v>
      </c>
      <c r="V185" s="583">
        <f>IF( G185="",#REF!*(IF(P185="Included",0,P185))/100,G185*(IF(P185="Included",0,P185)))</f>
        <v>0</v>
      </c>
      <c r="W185" s="584">
        <f>Discount!$H$36</f>
        <v>0</v>
      </c>
      <c r="X185" s="584">
        <f t="shared" si="1"/>
        <v>0</v>
      </c>
      <c r="Y185" s="584">
        <f>IF(G185="",#REF!*X185/100,G185*X185)</f>
        <v>0</v>
      </c>
      <c r="Z185" s="585">
        <f t="shared" si="2"/>
        <v>0</v>
      </c>
      <c r="AB185" s="586">
        <f t="shared" si="3"/>
        <v>0</v>
      </c>
      <c r="AC185" s="585">
        <f t="shared" si="4"/>
        <v>0</v>
      </c>
      <c r="AD185" s="585">
        <f>IF(G185="",#REF!/100,G185)</f>
        <v>0.18</v>
      </c>
      <c r="AE185" s="585">
        <f t="shared" si="5"/>
        <v>0</v>
      </c>
      <c r="AF185" s="585">
        <f t="shared" si="6"/>
        <v>0.18</v>
      </c>
      <c r="AG185" s="585">
        <f t="shared" si="7"/>
        <v>0</v>
      </c>
      <c r="AH185" s="557">
        <f t="shared" si="8"/>
        <v>0</v>
      </c>
      <c r="AI185" s="557">
        <f t="shared" si="9"/>
        <v>0</v>
      </c>
      <c r="AJ185" s="557">
        <f t="shared" si="10"/>
        <v>0</v>
      </c>
    </row>
    <row r="186" spans="1:36" ht="47.25" customHeight="1">
      <c r="A186" s="579">
        <v>170</v>
      </c>
      <c r="B186" s="580" t="s">
        <v>1013</v>
      </c>
      <c r="C186" s="547" t="s">
        <v>1007</v>
      </c>
      <c r="D186" s="547" t="s">
        <v>587</v>
      </c>
      <c r="E186" s="547" t="s">
        <v>901</v>
      </c>
      <c r="F186" s="547" t="s">
        <v>936</v>
      </c>
      <c r="G186" s="606">
        <v>0.18</v>
      </c>
      <c r="H186" s="601" t="s">
        <v>1068</v>
      </c>
      <c r="I186" s="580" t="s">
        <v>218</v>
      </c>
      <c r="J186" s="580">
        <v>7</v>
      </c>
      <c r="K186" s="581"/>
      <c r="L186" s="582" t="str">
        <f t="shared" si="27"/>
        <v>INCLUDED</v>
      </c>
      <c r="M186" s="581"/>
      <c r="N186" s="582" t="str">
        <f t="shared" si="28"/>
        <v>INCLUDED</v>
      </c>
      <c r="O186" s="582">
        <f t="shared" si="29"/>
        <v>0</v>
      </c>
      <c r="P186" s="582" t="str">
        <f t="shared" si="30"/>
        <v>INCLUDED</v>
      </c>
      <c r="Q186" s="582" t="str">
        <f t="shared" si="31"/>
        <v>0</v>
      </c>
      <c r="R186" s="582" t="str">
        <f t="shared" si="32"/>
        <v>0</v>
      </c>
      <c r="S186" s="582">
        <f t="shared" si="33"/>
        <v>0</v>
      </c>
      <c r="T186" s="582">
        <f t="shared" si="34"/>
        <v>0</v>
      </c>
      <c r="U186" s="583">
        <f t="shared" si="0"/>
        <v>0</v>
      </c>
      <c r="V186" s="583">
        <f>IF( G186="",#REF!*(IF(P186="Included",0,P186))/100,G186*(IF(P186="Included",0,P186)))</f>
        <v>0</v>
      </c>
      <c r="W186" s="584">
        <f>Discount!$H$36</f>
        <v>0</v>
      </c>
      <c r="X186" s="584">
        <f t="shared" si="1"/>
        <v>0</v>
      </c>
      <c r="Y186" s="584">
        <f>IF(G186="",#REF!*X186/100,G186*X186)</f>
        <v>0</v>
      </c>
      <c r="Z186" s="585">
        <f t="shared" si="2"/>
        <v>0</v>
      </c>
      <c r="AB186" s="586">
        <f t="shared" si="3"/>
        <v>0</v>
      </c>
      <c r="AC186" s="585">
        <f t="shared" si="4"/>
        <v>0</v>
      </c>
      <c r="AD186" s="585">
        <f>IF(G186="",#REF!/100,G186)</f>
        <v>0.18</v>
      </c>
      <c r="AE186" s="585">
        <f t="shared" si="5"/>
        <v>0</v>
      </c>
      <c r="AF186" s="585">
        <f t="shared" si="6"/>
        <v>0.18</v>
      </c>
      <c r="AG186" s="585">
        <f t="shared" si="7"/>
        <v>0</v>
      </c>
      <c r="AH186" s="557">
        <f t="shared" si="8"/>
        <v>0</v>
      </c>
      <c r="AI186" s="557">
        <f t="shared" si="9"/>
        <v>0</v>
      </c>
      <c r="AJ186" s="557">
        <f t="shared" si="10"/>
        <v>0</v>
      </c>
    </row>
    <row r="187" spans="1:36" ht="47.25" customHeight="1">
      <c r="A187" s="579">
        <v>171</v>
      </c>
      <c r="B187" s="580" t="s">
        <v>1013</v>
      </c>
      <c r="C187" s="547" t="s">
        <v>1007</v>
      </c>
      <c r="D187" s="547" t="s">
        <v>588</v>
      </c>
      <c r="E187" s="547" t="s">
        <v>901</v>
      </c>
      <c r="F187" s="547" t="s">
        <v>937</v>
      </c>
      <c r="G187" s="606">
        <v>0.18</v>
      </c>
      <c r="H187" s="601" t="s">
        <v>1069</v>
      </c>
      <c r="I187" s="580" t="s">
        <v>218</v>
      </c>
      <c r="J187" s="580">
        <v>7</v>
      </c>
      <c r="K187" s="581"/>
      <c r="L187" s="582" t="str">
        <f t="shared" si="27"/>
        <v>INCLUDED</v>
      </c>
      <c r="M187" s="581"/>
      <c r="N187" s="582" t="str">
        <f t="shared" si="28"/>
        <v>INCLUDED</v>
      </c>
      <c r="O187" s="582">
        <f t="shared" si="29"/>
        <v>0</v>
      </c>
      <c r="P187" s="582" t="str">
        <f t="shared" si="30"/>
        <v>INCLUDED</v>
      </c>
      <c r="Q187" s="582" t="str">
        <f t="shared" si="31"/>
        <v>0</v>
      </c>
      <c r="R187" s="582" t="str">
        <f t="shared" si="32"/>
        <v>0</v>
      </c>
      <c r="S187" s="582">
        <f t="shared" si="33"/>
        <v>0</v>
      </c>
      <c r="T187" s="582">
        <f t="shared" si="34"/>
        <v>0</v>
      </c>
      <c r="U187" s="583">
        <f t="shared" si="0"/>
        <v>0</v>
      </c>
      <c r="V187" s="583">
        <f>IF( G187="",#REF!*(IF(P187="Included",0,P187))/100,G187*(IF(P187="Included",0,P187)))</f>
        <v>0</v>
      </c>
      <c r="W187" s="584">
        <f>Discount!$H$36</f>
        <v>0</v>
      </c>
      <c r="X187" s="584">
        <f t="shared" si="1"/>
        <v>0</v>
      </c>
      <c r="Y187" s="584">
        <f>IF(G187="",#REF!*X187/100,G187*X187)</f>
        <v>0</v>
      </c>
      <c r="Z187" s="585">
        <f t="shared" si="2"/>
        <v>0</v>
      </c>
      <c r="AB187" s="586">
        <f t="shared" si="3"/>
        <v>0</v>
      </c>
      <c r="AC187" s="585">
        <f t="shared" si="4"/>
        <v>0</v>
      </c>
      <c r="AD187" s="585">
        <f>IF(G187="",#REF!/100,G187)</f>
        <v>0.18</v>
      </c>
      <c r="AE187" s="585">
        <f t="shared" si="5"/>
        <v>0</v>
      </c>
      <c r="AF187" s="585">
        <f t="shared" si="6"/>
        <v>0.18</v>
      </c>
      <c r="AG187" s="585">
        <f t="shared" si="7"/>
        <v>0</v>
      </c>
      <c r="AH187" s="557">
        <f t="shared" si="8"/>
        <v>0</v>
      </c>
      <c r="AI187" s="557">
        <f t="shared" si="9"/>
        <v>0</v>
      </c>
      <c r="AJ187" s="557">
        <f t="shared" si="10"/>
        <v>0</v>
      </c>
    </row>
    <row r="188" spans="1:36" ht="47.25" customHeight="1">
      <c r="A188" s="579">
        <v>172</v>
      </c>
      <c r="B188" s="580" t="s">
        <v>1013</v>
      </c>
      <c r="C188" s="547" t="s">
        <v>1007</v>
      </c>
      <c r="D188" s="547" t="s">
        <v>589</v>
      </c>
      <c r="E188" s="547" t="s">
        <v>901</v>
      </c>
      <c r="F188" s="547" t="s">
        <v>938</v>
      </c>
      <c r="G188" s="606">
        <v>0.18</v>
      </c>
      <c r="H188" s="601" t="s">
        <v>421</v>
      </c>
      <c r="I188" s="580" t="s">
        <v>977</v>
      </c>
      <c r="J188" s="580">
        <v>0.02</v>
      </c>
      <c r="K188" s="581"/>
      <c r="L188" s="582" t="str">
        <f t="shared" si="27"/>
        <v>INCLUDED</v>
      </c>
      <c r="M188" s="581"/>
      <c r="N188" s="582" t="str">
        <f t="shared" si="28"/>
        <v>INCLUDED</v>
      </c>
      <c r="O188" s="582">
        <f t="shared" si="29"/>
        <v>0</v>
      </c>
      <c r="P188" s="582" t="str">
        <f t="shared" si="30"/>
        <v>INCLUDED</v>
      </c>
      <c r="Q188" s="582" t="str">
        <f t="shared" si="31"/>
        <v>0</v>
      </c>
      <c r="R188" s="582" t="str">
        <f t="shared" si="32"/>
        <v>0</v>
      </c>
      <c r="S188" s="582">
        <f t="shared" si="33"/>
        <v>0</v>
      </c>
      <c r="T188" s="582">
        <f t="shared" si="34"/>
        <v>0</v>
      </c>
      <c r="U188" s="583">
        <f t="shared" si="0"/>
        <v>0</v>
      </c>
      <c r="V188" s="583">
        <f>IF( G188="",#REF!*(IF(P188="Included",0,P188))/100,G188*(IF(P188="Included",0,P188)))</f>
        <v>0</v>
      </c>
      <c r="W188" s="584">
        <f>Discount!$H$36</f>
        <v>0</v>
      </c>
      <c r="X188" s="584">
        <f t="shared" si="1"/>
        <v>0</v>
      </c>
      <c r="Y188" s="584">
        <f>IF(G188="",#REF!*X188/100,G188*X188)</f>
        <v>0</v>
      </c>
      <c r="Z188" s="585">
        <f t="shared" si="2"/>
        <v>0</v>
      </c>
      <c r="AB188" s="586">
        <f t="shared" si="3"/>
        <v>0</v>
      </c>
      <c r="AC188" s="585">
        <f t="shared" si="4"/>
        <v>0</v>
      </c>
      <c r="AD188" s="585">
        <f>IF(G188="",#REF!/100,G188)</f>
        <v>0.18</v>
      </c>
      <c r="AE188" s="585">
        <f t="shared" si="5"/>
        <v>0</v>
      </c>
      <c r="AF188" s="585">
        <f t="shared" si="6"/>
        <v>0.18</v>
      </c>
      <c r="AG188" s="585">
        <f t="shared" si="7"/>
        <v>0</v>
      </c>
      <c r="AH188" s="557">
        <f t="shared" si="8"/>
        <v>0</v>
      </c>
      <c r="AI188" s="557">
        <f t="shared" si="9"/>
        <v>0</v>
      </c>
      <c r="AJ188" s="557">
        <f t="shared" si="10"/>
        <v>0</v>
      </c>
    </row>
    <row r="189" spans="1:36" ht="47.25" customHeight="1">
      <c r="A189" s="579">
        <v>173</v>
      </c>
      <c r="B189" s="580" t="s">
        <v>1013</v>
      </c>
      <c r="C189" s="547" t="s">
        <v>1007</v>
      </c>
      <c r="D189" s="547" t="s">
        <v>590</v>
      </c>
      <c r="E189" s="547" t="s">
        <v>901</v>
      </c>
      <c r="F189" s="547" t="s">
        <v>939</v>
      </c>
      <c r="G189" s="606">
        <v>0.18</v>
      </c>
      <c r="H189" s="601" t="s">
        <v>1070</v>
      </c>
      <c r="I189" s="580" t="s">
        <v>976</v>
      </c>
      <c r="J189" s="580">
        <v>857</v>
      </c>
      <c r="K189" s="581"/>
      <c r="L189" s="582" t="str">
        <f t="shared" si="27"/>
        <v>INCLUDED</v>
      </c>
      <c r="M189" s="581"/>
      <c r="N189" s="582" t="str">
        <f t="shared" si="28"/>
        <v>INCLUDED</v>
      </c>
      <c r="O189" s="582">
        <f t="shared" si="29"/>
        <v>0</v>
      </c>
      <c r="P189" s="582" t="str">
        <f t="shared" si="30"/>
        <v>INCLUDED</v>
      </c>
      <c r="Q189" s="582" t="str">
        <f t="shared" si="31"/>
        <v>0</v>
      </c>
      <c r="R189" s="582" t="str">
        <f t="shared" si="32"/>
        <v>0</v>
      </c>
      <c r="S189" s="582">
        <f t="shared" si="33"/>
        <v>0</v>
      </c>
      <c r="T189" s="582">
        <f t="shared" si="34"/>
        <v>0</v>
      </c>
      <c r="U189" s="583">
        <f t="shared" si="0"/>
        <v>0</v>
      </c>
      <c r="V189" s="583">
        <f>IF( G189="",#REF!*(IF(P189="Included",0,P189))/100,G189*(IF(P189="Included",0,P189)))</f>
        <v>0</v>
      </c>
      <c r="W189" s="584">
        <f>Discount!$H$36</f>
        <v>0</v>
      </c>
      <c r="X189" s="584">
        <f t="shared" si="1"/>
        <v>0</v>
      </c>
      <c r="Y189" s="584">
        <f>IF(G189="",#REF!*X189/100,G189*X189)</f>
        <v>0</v>
      </c>
      <c r="Z189" s="585">
        <f t="shared" si="2"/>
        <v>0</v>
      </c>
      <c r="AB189" s="586">
        <f t="shared" si="3"/>
        <v>0</v>
      </c>
      <c r="AC189" s="585">
        <f t="shared" si="4"/>
        <v>0</v>
      </c>
      <c r="AD189" s="585">
        <f>IF(G189="",#REF!/100,G189)</f>
        <v>0.18</v>
      </c>
      <c r="AE189" s="585">
        <f t="shared" si="5"/>
        <v>0</v>
      </c>
      <c r="AF189" s="585">
        <f t="shared" si="6"/>
        <v>0.18</v>
      </c>
      <c r="AG189" s="585">
        <f t="shared" si="7"/>
        <v>0</v>
      </c>
      <c r="AH189" s="557">
        <f t="shared" si="8"/>
        <v>0</v>
      </c>
      <c r="AI189" s="557">
        <f t="shared" si="9"/>
        <v>0</v>
      </c>
      <c r="AJ189" s="557">
        <f t="shared" si="10"/>
        <v>0</v>
      </c>
    </row>
    <row r="190" spans="1:36" ht="47.25" customHeight="1">
      <c r="A190" s="579">
        <v>174</v>
      </c>
      <c r="B190" s="580" t="s">
        <v>1013</v>
      </c>
      <c r="C190" s="547" t="s">
        <v>1007</v>
      </c>
      <c r="D190" s="547" t="s">
        <v>591</v>
      </c>
      <c r="E190" s="547" t="s">
        <v>901</v>
      </c>
      <c r="F190" s="547" t="s">
        <v>953</v>
      </c>
      <c r="G190" s="606">
        <v>0.18</v>
      </c>
      <c r="H190" s="601" t="s">
        <v>1084</v>
      </c>
      <c r="I190" s="580" t="s">
        <v>976</v>
      </c>
      <c r="J190" s="580">
        <v>304</v>
      </c>
      <c r="K190" s="581"/>
      <c r="L190" s="582" t="str">
        <f t="shared" si="27"/>
        <v>INCLUDED</v>
      </c>
      <c r="M190" s="581"/>
      <c r="N190" s="582" t="str">
        <f t="shared" si="28"/>
        <v>INCLUDED</v>
      </c>
      <c r="O190" s="582">
        <f t="shared" si="29"/>
        <v>0</v>
      </c>
      <c r="P190" s="582" t="str">
        <f t="shared" si="30"/>
        <v>INCLUDED</v>
      </c>
      <c r="Q190" s="582" t="str">
        <f t="shared" si="31"/>
        <v>0</v>
      </c>
      <c r="R190" s="582" t="str">
        <f t="shared" si="32"/>
        <v>0</v>
      </c>
      <c r="S190" s="582">
        <f t="shared" si="33"/>
        <v>0</v>
      </c>
      <c r="T190" s="582">
        <f t="shared" si="34"/>
        <v>0</v>
      </c>
      <c r="U190" s="583">
        <f t="shared" si="0"/>
        <v>0</v>
      </c>
      <c r="V190" s="583">
        <f>IF( G190="",#REF!*(IF(P190="Included",0,P190))/100,G190*(IF(P190="Included",0,P190)))</f>
        <v>0</v>
      </c>
      <c r="W190" s="584">
        <f>Discount!$H$36</f>
        <v>0</v>
      </c>
      <c r="X190" s="584">
        <f t="shared" si="1"/>
        <v>0</v>
      </c>
      <c r="Y190" s="584">
        <f>IF(G190="",#REF!*X190/100,G190*X190)</f>
        <v>0</v>
      </c>
      <c r="Z190" s="585">
        <f t="shared" si="2"/>
        <v>0</v>
      </c>
      <c r="AB190" s="586">
        <f t="shared" si="3"/>
        <v>0</v>
      </c>
      <c r="AC190" s="585">
        <f t="shared" si="4"/>
        <v>0</v>
      </c>
      <c r="AD190" s="585">
        <f>IF(G190="",#REF!/100,G190)</f>
        <v>0.18</v>
      </c>
      <c r="AE190" s="585">
        <f t="shared" si="5"/>
        <v>0</v>
      </c>
      <c r="AF190" s="585">
        <f t="shared" si="6"/>
        <v>0.18</v>
      </c>
      <c r="AG190" s="585">
        <f t="shared" si="7"/>
        <v>0</v>
      </c>
      <c r="AH190" s="557">
        <f t="shared" si="8"/>
        <v>0</v>
      </c>
      <c r="AI190" s="557">
        <f t="shared" si="9"/>
        <v>0</v>
      </c>
      <c r="AJ190" s="557">
        <f t="shared" si="10"/>
        <v>0</v>
      </c>
    </row>
    <row r="191" spans="1:36" ht="47.25" customHeight="1">
      <c r="A191" s="579">
        <v>175</v>
      </c>
      <c r="B191" s="580" t="s">
        <v>1013</v>
      </c>
      <c r="C191" s="547" t="s">
        <v>1007</v>
      </c>
      <c r="D191" s="547" t="s">
        <v>592</v>
      </c>
      <c r="E191" s="547" t="s">
        <v>901</v>
      </c>
      <c r="F191" s="547" t="s">
        <v>941</v>
      </c>
      <c r="G191" s="606">
        <v>0.18</v>
      </c>
      <c r="H191" s="601" t="s">
        <v>1072</v>
      </c>
      <c r="I191" s="580" t="s">
        <v>979</v>
      </c>
      <c r="J191" s="580">
        <v>345.75</v>
      </c>
      <c r="K191" s="581"/>
      <c r="L191" s="582" t="str">
        <f t="shared" si="27"/>
        <v>INCLUDED</v>
      </c>
      <c r="M191" s="581"/>
      <c r="N191" s="582" t="str">
        <f t="shared" si="28"/>
        <v>INCLUDED</v>
      </c>
      <c r="O191" s="582">
        <f t="shared" si="29"/>
        <v>0</v>
      </c>
      <c r="P191" s="582" t="str">
        <f t="shared" si="30"/>
        <v>INCLUDED</v>
      </c>
      <c r="Q191" s="582" t="str">
        <f t="shared" si="31"/>
        <v>0</v>
      </c>
      <c r="R191" s="582" t="str">
        <f t="shared" si="32"/>
        <v>0</v>
      </c>
      <c r="S191" s="582">
        <f t="shared" si="33"/>
        <v>0</v>
      </c>
      <c r="T191" s="582">
        <f t="shared" si="34"/>
        <v>0</v>
      </c>
      <c r="U191" s="583">
        <f t="shared" si="0"/>
        <v>0</v>
      </c>
      <c r="V191" s="583">
        <f>IF( G191="",#REF!*(IF(P191="Included",0,P191))/100,G191*(IF(P191="Included",0,P191)))</f>
        <v>0</v>
      </c>
      <c r="W191" s="584">
        <f>Discount!$H$36</f>
        <v>0</v>
      </c>
      <c r="X191" s="584">
        <f t="shared" si="1"/>
        <v>0</v>
      </c>
      <c r="Y191" s="584">
        <f>IF(G191="",#REF!*X191/100,G191*X191)</f>
        <v>0</v>
      </c>
      <c r="Z191" s="585">
        <f t="shared" si="2"/>
        <v>0</v>
      </c>
      <c r="AB191" s="586">
        <f t="shared" si="3"/>
        <v>0</v>
      </c>
      <c r="AC191" s="585">
        <f t="shared" si="4"/>
        <v>0</v>
      </c>
      <c r="AD191" s="585">
        <f>IF(G191="",#REF!/100,G191)</f>
        <v>0.18</v>
      </c>
      <c r="AE191" s="585">
        <f t="shared" si="5"/>
        <v>0</v>
      </c>
      <c r="AF191" s="585">
        <f t="shared" si="6"/>
        <v>0.18</v>
      </c>
      <c r="AG191" s="585">
        <f t="shared" si="7"/>
        <v>0</v>
      </c>
      <c r="AH191" s="557">
        <f t="shared" si="8"/>
        <v>0</v>
      </c>
      <c r="AI191" s="557">
        <f t="shared" si="9"/>
        <v>0</v>
      </c>
      <c r="AJ191" s="557">
        <f t="shared" si="10"/>
        <v>0</v>
      </c>
    </row>
    <row r="192" spans="1:36" ht="47.25" customHeight="1">
      <c r="A192" s="579">
        <v>176</v>
      </c>
      <c r="B192" s="580" t="s">
        <v>1013</v>
      </c>
      <c r="C192" s="547" t="s">
        <v>1007</v>
      </c>
      <c r="D192" s="547" t="s">
        <v>593</v>
      </c>
      <c r="E192" s="547" t="s">
        <v>901</v>
      </c>
      <c r="F192" s="547" t="s">
        <v>942</v>
      </c>
      <c r="G192" s="606">
        <v>0.18</v>
      </c>
      <c r="H192" s="601" t="s">
        <v>1073</v>
      </c>
      <c r="I192" s="580" t="s">
        <v>976</v>
      </c>
      <c r="J192" s="580">
        <v>277</v>
      </c>
      <c r="K192" s="581"/>
      <c r="L192" s="582" t="str">
        <f t="shared" si="27"/>
        <v>INCLUDED</v>
      </c>
      <c r="M192" s="581"/>
      <c r="N192" s="582" t="str">
        <f t="shared" si="28"/>
        <v>INCLUDED</v>
      </c>
      <c r="O192" s="582">
        <f t="shared" si="29"/>
        <v>0</v>
      </c>
      <c r="P192" s="582" t="str">
        <f t="shared" si="30"/>
        <v>INCLUDED</v>
      </c>
      <c r="Q192" s="582" t="str">
        <f t="shared" si="31"/>
        <v>0</v>
      </c>
      <c r="R192" s="582" t="str">
        <f t="shared" si="32"/>
        <v>0</v>
      </c>
      <c r="S192" s="582">
        <f t="shared" si="33"/>
        <v>0</v>
      </c>
      <c r="T192" s="582">
        <f t="shared" si="34"/>
        <v>0</v>
      </c>
      <c r="U192" s="583">
        <f t="shared" si="0"/>
        <v>0</v>
      </c>
      <c r="V192" s="583">
        <f>IF( G192="",#REF!*(IF(P192="Included",0,P192))/100,G192*(IF(P192="Included",0,P192)))</f>
        <v>0</v>
      </c>
      <c r="W192" s="584">
        <f>Discount!$H$36</f>
        <v>0</v>
      </c>
      <c r="X192" s="584">
        <f t="shared" si="1"/>
        <v>0</v>
      </c>
      <c r="Y192" s="584">
        <f>IF(G192="",#REF!*X192/100,G192*X192)</f>
        <v>0</v>
      </c>
      <c r="Z192" s="585">
        <f t="shared" si="2"/>
        <v>0</v>
      </c>
      <c r="AB192" s="586">
        <f t="shared" si="3"/>
        <v>0</v>
      </c>
      <c r="AC192" s="585">
        <f t="shared" si="4"/>
        <v>0</v>
      </c>
      <c r="AD192" s="585">
        <f>IF(G192="",#REF!/100,G192)</f>
        <v>0.18</v>
      </c>
      <c r="AE192" s="585">
        <f t="shared" si="5"/>
        <v>0</v>
      </c>
      <c r="AF192" s="585">
        <f t="shared" si="6"/>
        <v>0.18</v>
      </c>
      <c r="AG192" s="585">
        <f t="shared" si="7"/>
        <v>0</v>
      </c>
      <c r="AH192" s="557">
        <f t="shared" si="8"/>
        <v>0</v>
      </c>
      <c r="AI192" s="557">
        <f t="shared" si="9"/>
        <v>0</v>
      </c>
      <c r="AJ192" s="557">
        <f t="shared" si="10"/>
        <v>0</v>
      </c>
    </row>
    <row r="193" spans="1:36" ht="47.25" customHeight="1">
      <c r="A193" s="579">
        <v>177</v>
      </c>
      <c r="B193" s="580" t="s">
        <v>1013</v>
      </c>
      <c r="C193" s="547" t="s">
        <v>1007</v>
      </c>
      <c r="D193" s="547" t="s">
        <v>594</v>
      </c>
      <c r="E193" s="547" t="s">
        <v>901</v>
      </c>
      <c r="F193" s="547" t="s">
        <v>943</v>
      </c>
      <c r="G193" s="606">
        <v>0.18</v>
      </c>
      <c r="H193" s="601" t="s">
        <v>1074</v>
      </c>
      <c r="I193" s="580" t="s">
        <v>979</v>
      </c>
      <c r="J193" s="580">
        <v>69.150000000000006</v>
      </c>
      <c r="K193" s="581"/>
      <c r="L193" s="582" t="str">
        <f t="shared" si="27"/>
        <v>INCLUDED</v>
      </c>
      <c r="M193" s="581"/>
      <c r="N193" s="582" t="str">
        <f t="shared" si="28"/>
        <v>INCLUDED</v>
      </c>
      <c r="O193" s="582">
        <f t="shared" si="29"/>
        <v>0</v>
      </c>
      <c r="P193" s="582" t="str">
        <f t="shared" si="30"/>
        <v>INCLUDED</v>
      </c>
      <c r="Q193" s="582" t="str">
        <f t="shared" si="31"/>
        <v>0</v>
      </c>
      <c r="R193" s="582" t="str">
        <f t="shared" si="32"/>
        <v>0</v>
      </c>
      <c r="S193" s="582">
        <f t="shared" si="33"/>
        <v>0</v>
      </c>
      <c r="T193" s="582">
        <f t="shared" si="34"/>
        <v>0</v>
      </c>
      <c r="U193" s="583">
        <f t="shared" si="0"/>
        <v>0</v>
      </c>
      <c r="V193" s="583">
        <f>IF( G193="",#REF!*(IF(P193="Included",0,P193))/100,G193*(IF(P193="Included",0,P193)))</f>
        <v>0</v>
      </c>
      <c r="W193" s="584">
        <f>Discount!$H$36</f>
        <v>0</v>
      </c>
      <c r="X193" s="584">
        <f t="shared" si="1"/>
        <v>0</v>
      </c>
      <c r="Y193" s="584">
        <f>IF(G193="",#REF!*X193/100,G193*X193)</f>
        <v>0</v>
      </c>
      <c r="Z193" s="585">
        <f t="shared" si="2"/>
        <v>0</v>
      </c>
      <c r="AB193" s="586">
        <f t="shared" si="3"/>
        <v>0</v>
      </c>
      <c r="AC193" s="585">
        <f t="shared" si="4"/>
        <v>0</v>
      </c>
      <c r="AD193" s="585">
        <f>IF(G193="",#REF!/100,G193)</f>
        <v>0.18</v>
      </c>
      <c r="AE193" s="585">
        <f t="shared" si="5"/>
        <v>0</v>
      </c>
      <c r="AF193" s="585">
        <f t="shared" si="6"/>
        <v>0.18</v>
      </c>
      <c r="AG193" s="585">
        <f t="shared" si="7"/>
        <v>0</v>
      </c>
      <c r="AH193" s="557">
        <f t="shared" si="8"/>
        <v>0</v>
      </c>
      <c r="AI193" s="557">
        <f t="shared" si="9"/>
        <v>0</v>
      </c>
      <c r="AJ193" s="557">
        <f t="shared" si="10"/>
        <v>0</v>
      </c>
    </row>
    <row r="194" spans="1:36" ht="47.25" customHeight="1">
      <c r="A194" s="579">
        <v>178</v>
      </c>
      <c r="B194" s="580" t="s">
        <v>1013</v>
      </c>
      <c r="C194" s="547" t="s">
        <v>1007</v>
      </c>
      <c r="D194" s="547" t="s">
        <v>595</v>
      </c>
      <c r="E194" s="547" t="s">
        <v>901</v>
      </c>
      <c r="F194" s="547" t="s">
        <v>944</v>
      </c>
      <c r="G194" s="606">
        <v>0.18</v>
      </c>
      <c r="H194" s="601" t="s">
        <v>1075</v>
      </c>
      <c r="I194" s="580" t="s">
        <v>976</v>
      </c>
      <c r="J194" s="580">
        <v>28</v>
      </c>
      <c r="K194" s="581"/>
      <c r="L194" s="582" t="str">
        <f t="shared" si="27"/>
        <v>INCLUDED</v>
      </c>
      <c r="M194" s="581"/>
      <c r="N194" s="582" t="str">
        <f t="shared" si="28"/>
        <v>INCLUDED</v>
      </c>
      <c r="O194" s="582">
        <f t="shared" si="29"/>
        <v>0</v>
      </c>
      <c r="P194" s="582" t="str">
        <f t="shared" si="30"/>
        <v>INCLUDED</v>
      </c>
      <c r="Q194" s="582" t="str">
        <f t="shared" si="31"/>
        <v>0</v>
      </c>
      <c r="R194" s="582" t="str">
        <f t="shared" si="32"/>
        <v>0</v>
      </c>
      <c r="S194" s="582">
        <f t="shared" si="33"/>
        <v>0</v>
      </c>
      <c r="T194" s="582">
        <f t="shared" si="34"/>
        <v>0</v>
      </c>
      <c r="U194" s="583">
        <f t="shared" si="0"/>
        <v>0</v>
      </c>
      <c r="V194" s="583">
        <f>IF( G194="",#REF!*(IF(P194="Included",0,P194))/100,G194*(IF(P194="Included",0,P194)))</f>
        <v>0</v>
      </c>
      <c r="W194" s="584">
        <f>Discount!$H$36</f>
        <v>0</v>
      </c>
      <c r="X194" s="584">
        <f t="shared" si="1"/>
        <v>0</v>
      </c>
      <c r="Y194" s="584">
        <f>IF(G194="",#REF!*X194/100,G194*X194)</f>
        <v>0</v>
      </c>
      <c r="Z194" s="585">
        <f t="shared" si="2"/>
        <v>0</v>
      </c>
      <c r="AB194" s="586">
        <f t="shared" si="3"/>
        <v>0</v>
      </c>
      <c r="AC194" s="585">
        <f t="shared" si="4"/>
        <v>0</v>
      </c>
      <c r="AD194" s="585">
        <f>IF(G194="",#REF!/100,G194)</f>
        <v>0.18</v>
      </c>
      <c r="AE194" s="585">
        <f t="shared" si="5"/>
        <v>0</v>
      </c>
      <c r="AF194" s="585">
        <f t="shared" si="6"/>
        <v>0.18</v>
      </c>
      <c r="AG194" s="585">
        <f t="shared" si="7"/>
        <v>0</v>
      </c>
      <c r="AH194" s="557">
        <f t="shared" si="8"/>
        <v>0</v>
      </c>
      <c r="AI194" s="557">
        <f t="shared" si="9"/>
        <v>0</v>
      </c>
      <c r="AJ194" s="557">
        <f t="shared" si="10"/>
        <v>0</v>
      </c>
    </row>
    <row r="195" spans="1:36" ht="47.25" customHeight="1">
      <c r="A195" s="579">
        <v>179</v>
      </c>
      <c r="B195" s="580" t="s">
        <v>1013</v>
      </c>
      <c r="C195" s="547" t="s">
        <v>1007</v>
      </c>
      <c r="D195" s="547" t="s">
        <v>596</v>
      </c>
      <c r="E195" s="547" t="s">
        <v>902</v>
      </c>
      <c r="F195" s="547" t="s">
        <v>929</v>
      </c>
      <c r="G195" s="606">
        <v>0.18</v>
      </c>
      <c r="H195" s="601" t="s">
        <v>1061</v>
      </c>
      <c r="I195" s="580" t="s">
        <v>980</v>
      </c>
      <c r="J195" s="580">
        <v>135.21</v>
      </c>
      <c r="K195" s="581"/>
      <c r="L195" s="582" t="str">
        <f t="shared" si="27"/>
        <v>INCLUDED</v>
      </c>
      <c r="M195" s="581"/>
      <c r="N195" s="582" t="str">
        <f t="shared" si="28"/>
        <v>INCLUDED</v>
      </c>
      <c r="O195" s="582">
        <f t="shared" si="29"/>
        <v>0</v>
      </c>
      <c r="P195" s="582" t="str">
        <f t="shared" si="30"/>
        <v>INCLUDED</v>
      </c>
      <c r="Q195" s="582" t="str">
        <f t="shared" si="31"/>
        <v>0</v>
      </c>
      <c r="R195" s="582" t="str">
        <f t="shared" si="32"/>
        <v>0</v>
      </c>
      <c r="S195" s="582">
        <f t="shared" si="33"/>
        <v>0</v>
      </c>
      <c r="T195" s="582">
        <f t="shared" si="34"/>
        <v>0</v>
      </c>
      <c r="U195" s="583">
        <f t="shared" si="0"/>
        <v>0</v>
      </c>
      <c r="V195" s="583">
        <f>IF( G195="",#REF!*(IF(P195="Included",0,P195))/100,G195*(IF(P195="Included",0,P195)))</f>
        <v>0</v>
      </c>
      <c r="W195" s="584">
        <f>Discount!$H$36</f>
        <v>0</v>
      </c>
      <c r="X195" s="584">
        <f t="shared" si="1"/>
        <v>0</v>
      </c>
      <c r="Y195" s="584">
        <f>IF(G195="",#REF!*X195/100,G195*X195)</f>
        <v>0</v>
      </c>
      <c r="Z195" s="585">
        <f t="shared" si="2"/>
        <v>0</v>
      </c>
      <c r="AB195" s="586">
        <f t="shared" si="3"/>
        <v>0</v>
      </c>
      <c r="AC195" s="585">
        <f t="shared" si="4"/>
        <v>0</v>
      </c>
      <c r="AD195" s="585">
        <f>IF(G195="",#REF!/100,G195)</f>
        <v>0.18</v>
      </c>
      <c r="AE195" s="585">
        <f t="shared" si="5"/>
        <v>0</v>
      </c>
      <c r="AF195" s="585">
        <f t="shared" si="6"/>
        <v>0.18</v>
      </c>
      <c r="AG195" s="585">
        <f t="shared" si="7"/>
        <v>0</v>
      </c>
      <c r="AH195" s="557">
        <f t="shared" si="8"/>
        <v>0</v>
      </c>
      <c r="AI195" s="557">
        <f t="shared" si="9"/>
        <v>0</v>
      </c>
      <c r="AJ195" s="557">
        <f t="shared" si="10"/>
        <v>0</v>
      </c>
    </row>
    <row r="196" spans="1:36" ht="47.25" customHeight="1">
      <c r="A196" s="579">
        <v>180</v>
      </c>
      <c r="B196" s="580" t="s">
        <v>1013</v>
      </c>
      <c r="C196" s="547" t="s">
        <v>1007</v>
      </c>
      <c r="D196" s="547" t="s">
        <v>597</v>
      </c>
      <c r="E196" s="547" t="s">
        <v>902</v>
      </c>
      <c r="F196" s="547" t="s">
        <v>930</v>
      </c>
      <c r="G196" s="606">
        <v>0.18</v>
      </c>
      <c r="H196" s="601" t="s">
        <v>1062</v>
      </c>
      <c r="I196" s="580" t="s">
        <v>976</v>
      </c>
      <c r="J196" s="580">
        <v>515</v>
      </c>
      <c r="K196" s="581"/>
      <c r="L196" s="582" t="str">
        <f t="shared" si="27"/>
        <v>INCLUDED</v>
      </c>
      <c r="M196" s="581"/>
      <c r="N196" s="582" t="str">
        <f t="shared" si="28"/>
        <v>INCLUDED</v>
      </c>
      <c r="O196" s="582">
        <f t="shared" si="29"/>
        <v>0</v>
      </c>
      <c r="P196" s="582" t="str">
        <f t="shared" si="30"/>
        <v>INCLUDED</v>
      </c>
      <c r="Q196" s="582" t="str">
        <f t="shared" si="31"/>
        <v>0</v>
      </c>
      <c r="R196" s="582" t="str">
        <f t="shared" si="32"/>
        <v>0</v>
      </c>
      <c r="S196" s="582">
        <f t="shared" si="33"/>
        <v>0</v>
      </c>
      <c r="T196" s="582">
        <f t="shared" si="34"/>
        <v>0</v>
      </c>
      <c r="U196" s="583">
        <f t="shared" si="0"/>
        <v>0</v>
      </c>
      <c r="V196" s="583">
        <f>IF( G196="",#REF!*(IF(P196="Included",0,P196))/100,G196*(IF(P196="Included",0,P196)))</f>
        <v>0</v>
      </c>
      <c r="W196" s="584">
        <f>Discount!$H$36</f>
        <v>0</v>
      </c>
      <c r="X196" s="584">
        <f t="shared" si="1"/>
        <v>0</v>
      </c>
      <c r="Y196" s="584">
        <f>IF(G196="",#REF!*X196/100,G196*X196)</f>
        <v>0</v>
      </c>
      <c r="Z196" s="585">
        <f t="shared" si="2"/>
        <v>0</v>
      </c>
      <c r="AB196" s="586">
        <f t="shared" si="3"/>
        <v>0</v>
      </c>
      <c r="AC196" s="585">
        <f t="shared" si="4"/>
        <v>0</v>
      </c>
      <c r="AD196" s="585">
        <f>IF(G196="",#REF!/100,G196)</f>
        <v>0.18</v>
      </c>
      <c r="AE196" s="585">
        <f t="shared" si="5"/>
        <v>0</v>
      </c>
      <c r="AF196" s="585">
        <f t="shared" si="6"/>
        <v>0.18</v>
      </c>
      <c r="AG196" s="585">
        <f t="shared" si="7"/>
        <v>0</v>
      </c>
      <c r="AH196" s="557">
        <f t="shared" si="8"/>
        <v>0</v>
      </c>
      <c r="AI196" s="557">
        <f t="shared" si="9"/>
        <v>0</v>
      </c>
      <c r="AJ196" s="557">
        <f t="shared" si="10"/>
        <v>0</v>
      </c>
    </row>
    <row r="197" spans="1:36" ht="47.25" customHeight="1">
      <c r="A197" s="579">
        <v>181</v>
      </c>
      <c r="B197" s="580" t="s">
        <v>1013</v>
      </c>
      <c r="C197" s="547" t="s">
        <v>1007</v>
      </c>
      <c r="D197" s="547" t="s">
        <v>598</v>
      </c>
      <c r="E197" s="547" t="s">
        <v>902</v>
      </c>
      <c r="F197" s="547" t="s">
        <v>931</v>
      </c>
      <c r="G197" s="606">
        <v>0.18</v>
      </c>
      <c r="H197" s="601" t="s">
        <v>1063</v>
      </c>
      <c r="I197" s="580" t="s">
        <v>981</v>
      </c>
      <c r="J197" s="580">
        <v>2575</v>
      </c>
      <c r="K197" s="581"/>
      <c r="L197" s="582" t="str">
        <f t="shared" si="27"/>
        <v>INCLUDED</v>
      </c>
      <c r="M197" s="581"/>
      <c r="N197" s="582" t="str">
        <f t="shared" si="28"/>
        <v>INCLUDED</v>
      </c>
      <c r="O197" s="582">
        <f t="shared" si="29"/>
        <v>0</v>
      </c>
      <c r="P197" s="582" t="str">
        <f t="shared" si="30"/>
        <v>INCLUDED</v>
      </c>
      <c r="Q197" s="582" t="str">
        <f t="shared" si="31"/>
        <v>0</v>
      </c>
      <c r="R197" s="582" t="str">
        <f t="shared" si="32"/>
        <v>0</v>
      </c>
      <c r="S197" s="582">
        <f t="shared" si="33"/>
        <v>0</v>
      </c>
      <c r="T197" s="582">
        <f t="shared" si="34"/>
        <v>0</v>
      </c>
      <c r="U197" s="583">
        <f t="shared" si="0"/>
        <v>0</v>
      </c>
      <c r="V197" s="583">
        <f>IF( G197="",#REF!*(IF(P197="Included",0,P197))/100,G197*(IF(P197="Included",0,P197)))</f>
        <v>0</v>
      </c>
      <c r="W197" s="584">
        <f>Discount!$H$36</f>
        <v>0</v>
      </c>
      <c r="X197" s="584">
        <f t="shared" si="1"/>
        <v>0</v>
      </c>
      <c r="Y197" s="584">
        <f>IF(G197="",#REF!*X197/100,G197*X197)</f>
        <v>0</v>
      </c>
      <c r="Z197" s="585">
        <f t="shared" si="2"/>
        <v>0</v>
      </c>
      <c r="AB197" s="586">
        <f t="shared" si="3"/>
        <v>0</v>
      </c>
      <c r="AC197" s="585">
        <f t="shared" si="4"/>
        <v>0</v>
      </c>
      <c r="AD197" s="585">
        <f>IF(G197="",#REF!/100,G197)</f>
        <v>0.18</v>
      </c>
      <c r="AE197" s="585">
        <f t="shared" si="5"/>
        <v>0</v>
      </c>
      <c r="AF197" s="585">
        <f t="shared" si="6"/>
        <v>0.18</v>
      </c>
      <c r="AG197" s="585">
        <f t="shared" si="7"/>
        <v>0</v>
      </c>
      <c r="AH197" s="557">
        <f t="shared" si="8"/>
        <v>0</v>
      </c>
      <c r="AI197" s="557">
        <f t="shared" si="9"/>
        <v>0</v>
      </c>
      <c r="AJ197" s="557">
        <f t="shared" si="10"/>
        <v>0</v>
      </c>
    </row>
    <row r="198" spans="1:36" ht="47.25" customHeight="1">
      <c r="A198" s="579">
        <v>182</v>
      </c>
      <c r="B198" s="580" t="s">
        <v>1013</v>
      </c>
      <c r="C198" s="547" t="s">
        <v>1007</v>
      </c>
      <c r="D198" s="547" t="s">
        <v>599</v>
      </c>
      <c r="E198" s="547" t="s">
        <v>902</v>
      </c>
      <c r="F198" s="547" t="s">
        <v>932</v>
      </c>
      <c r="G198" s="606">
        <v>0.18</v>
      </c>
      <c r="H198" s="601" t="s">
        <v>1064</v>
      </c>
      <c r="I198" s="580" t="s">
        <v>976</v>
      </c>
      <c r="J198" s="580">
        <v>129</v>
      </c>
      <c r="K198" s="581"/>
      <c r="L198" s="582" t="str">
        <f t="shared" si="27"/>
        <v>INCLUDED</v>
      </c>
      <c r="M198" s="581"/>
      <c r="N198" s="582" t="str">
        <f t="shared" si="28"/>
        <v>INCLUDED</v>
      </c>
      <c r="O198" s="582">
        <f t="shared" si="29"/>
        <v>0</v>
      </c>
      <c r="P198" s="582" t="str">
        <f t="shared" si="30"/>
        <v>INCLUDED</v>
      </c>
      <c r="Q198" s="582" t="str">
        <f t="shared" si="31"/>
        <v>0</v>
      </c>
      <c r="R198" s="582" t="str">
        <f t="shared" si="32"/>
        <v>0</v>
      </c>
      <c r="S198" s="582">
        <f t="shared" si="33"/>
        <v>0</v>
      </c>
      <c r="T198" s="582">
        <f t="shared" si="34"/>
        <v>0</v>
      </c>
      <c r="U198" s="583">
        <f t="shared" si="0"/>
        <v>0</v>
      </c>
      <c r="V198" s="583">
        <f>IF( G198="",#REF!*(IF(P198="Included",0,P198))/100,G198*(IF(P198="Included",0,P198)))</f>
        <v>0</v>
      </c>
      <c r="W198" s="584">
        <f>Discount!$H$36</f>
        <v>0</v>
      </c>
      <c r="X198" s="584">
        <f t="shared" si="1"/>
        <v>0</v>
      </c>
      <c r="Y198" s="584">
        <f>IF(G198="",#REF!*X198/100,G198*X198)</f>
        <v>0</v>
      </c>
      <c r="Z198" s="585">
        <f t="shared" si="2"/>
        <v>0</v>
      </c>
      <c r="AB198" s="586">
        <f t="shared" si="3"/>
        <v>0</v>
      </c>
      <c r="AC198" s="585">
        <f t="shared" si="4"/>
        <v>0</v>
      </c>
      <c r="AD198" s="585">
        <f>IF(G198="",#REF!/100,G198)</f>
        <v>0.18</v>
      </c>
      <c r="AE198" s="585">
        <f t="shared" si="5"/>
        <v>0</v>
      </c>
      <c r="AF198" s="585">
        <f t="shared" si="6"/>
        <v>0.18</v>
      </c>
      <c r="AG198" s="585">
        <f t="shared" si="7"/>
        <v>0</v>
      </c>
      <c r="AH198" s="557">
        <f t="shared" si="8"/>
        <v>0</v>
      </c>
      <c r="AI198" s="557">
        <f t="shared" si="9"/>
        <v>0</v>
      </c>
      <c r="AJ198" s="557">
        <f t="shared" si="10"/>
        <v>0</v>
      </c>
    </row>
    <row r="199" spans="1:36" ht="47.25" customHeight="1">
      <c r="A199" s="579">
        <v>183</v>
      </c>
      <c r="B199" s="580" t="s">
        <v>1013</v>
      </c>
      <c r="C199" s="547" t="s">
        <v>1007</v>
      </c>
      <c r="D199" s="547" t="s">
        <v>600</v>
      </c>
      <c r="E199" s="547" t="s">
        <v>902</v>
      </c>
      <c r="F199" s="547" t="s">
        <v>933</v>
      </c>
      <c r="G199" s="606">
        <v>0.18</v>
      </c>
      <c r="H199" s="601" t="s">
        <v>1065</v>
      </c>
      <c r="I199" s="580" t="s">
        <v>976</v>
      </c>
      <c r="J199" s="580">
        <v>2704</v>
      </c>
      <c r="K199" s="581"/>
      <c r="L199" s="582" t="str">
        <f t="shared" si="27"/>
        <v>INCLUDED</v>
      </c>
      <c r="M199" s="581"/>
      <c r="N199" s="582" t="str">
        <f t="shared" si="28"/>
        <v>INCLUDED</v>
      </c>
      <c r="O199" s="582">
        <f t="shared" si="29"/>
        <v>0</v>
      </c>
      <c r="P199" s="582" t="str">
        <f t="shared" si="30"/>
        <v>INCLUDED</v>
      </c>
      <c r="Q199" s="582" t="str">
        <f t="shared" si="31"/>
        <v>0</v>
      </c>
      <c r="R199" s="582" t="str">
        <f t="shared" si="32"/>
        <v>0</v>
      </c>
      <c r="S199" s="582">
        <f t="shared" si="33"/>
        <v>0</v>
      </c>
      <c r="T199" s="582">
        <f t="shared" si="34"/>
        <v>0</v>
      </c>
      <c r="U199" s="583">
        <f t="shared" si="0"/>
        <v>0</v>
      </c>
      <c r="V199" s="583">
        <f>IF( G199="",#REF!*(IF(P199="Included",0,P199))/100,G199*(IF(P199="Included",0,P199)))</f>
        <v>0</v>
      </c>
      <c r="W199" s="584">
        <f>Discount!$H$36</f>
        <v>0</v>
      </c>
      <c r="X199" s="584">
        <f t="shared" si="1"/>
        <v>0</v>
      </c>
      <c r="Y199" s="584">
        <f>IF(G199="",#REF!*X199/100,G199*X199)</f>
        <v>0</v>
      </c>
      <c r="Z199" s="585">
        <f t="shared" si="2"/>
        <v>0</v>
      </c>
      <c r="AB199" s="586">
        <f t="shared" si="3"/>
        <v>0</v>
      </c>
      <c r="AC199" s="585">
        <f t="shared" si="4"/>
        <v>0</v>
      </c>
      <c r="AD199" s="585">
        <f>IF(G199="",#REF!/100,G199)</f>
        <v>0.18</v>
      </c>
      <c r="AE199" s="585">
        <f t="shared" si="5"/>
        <v>0</v>
      </c>
      <c r="AF199" s="585">
        <f t="shared" si="6"/>
        <v>0.18</v>
      </c>
      <c r="AG199" s="585">
        <f t="shared" si="7"/>
        <v>0</v>
      </c>
      <c r="AH199" s="557">
        <f t="shared" si="8"/>
        <v>0</v>
      </c>
      <c r="AI199" s="557">
        <f t="shared" si="9"/>
        <v>0</v>
      </c>
      <c r="AJ199" s="557">
        <f t="shared" si="10"/>
        <v>0</v>
      </c>
    </row>
    <row r="200" spans="1:36" ht="47.25" customHeight="1">
      <c r="A200" s="579">
        <v>184</v>
      </c>
      <c r="B200" s="580" t="s">
        <v>1013</v>
      </c>
      <c r="C200" s="547" t="s">
        <v>1007</v>
      </c>
      <c r="D200" s="547" t="s">
        <v>601</v>
      </c>
      <c r="E200" s="547" t="s">
        <v>902</v>
      </c>
      <c r="F200" s="547" t="s">
        <v>934</v>
      </c>
      <c r="G200" s="606">
        <v>0.18</v>
      </c>
      <c r="H200" s="601" t="s">
        <v>1066</v>
      </c>
      <c r="I200" s="580" t="s">
        <v>977</v>
      </c>
      <c r="J200" s="580">
        <v>10.302</v>
      </c>
      <c r="K200" s="581"/>
      <c r="L200" s="582" t="str">
        <f t="shared" si="27"/>
        <v>INCLUDED</v>
      </c>
      <c r="M200" s="581"/>
      <c r="N200" s="582" t="str">
        <f t="shared" si="28"/>
        <v>INCLUDED</v>
      </c>
      <c r="O200" s="582">
        <f t="shared" si="29"/>
        <v>0</v>
      </c>
      <c r="P200" s="582" t="str">
        <f t="shared" si="30"/>
        <v>INCLUDED</v>
      </c>
      <c r="Q200" s="582" t="str">
        <f t="shared" si="31"/>
        <v>0</v>
      </c>
      <c r="R200" s="582" t="str">
        <f t="shared" si="32"/>
        <v>0</v>
      </c>
      <c r="S200" s="582">
        <f t="shared" si="33"/>
        <v>0</v>
      </c>
      <c r="T200" s="582">
        <f t="shared" si="34"/>
        <v>0</v>
      </c>
      <c r="U200" s="583">
        <f t="shared" si="0"/>
        <v>0</v>
      </c>
      <c r="V200" s="583">
        <f>IF( G200="",#REF!*(IF(P200="Included",0,P200))/100,G200*(IF(P200="Included",0,P200)))</f>
        <v>0</v>
      </c>
      <c r="W200" s="584">
        <f>Discount!$H$36</f>
        <v>0</v>
      </c>
      <c r="X200" s="584">
        <f t="shared" si="1"/>
        <v>0</v>
      </c>
      <c r="Y200" s="584">
        <f>IF(G200="",#REF!*X200/100,G200*X200)</f>
        <v>0</v>
      </c>
      <c r="Z200" s="585">
        <f t="shared" si="2"/>
        <v>0</v>
      </c>
      <c r="AB200" s="586">
        <f t="shared" si="3"/>
        <v>0</v>
      </c>
      <c r="AC200" s="585">
        <f t="shared" si="4"/>
        <v>0</v>
      </c>
      <c r="AD200" s="585">
        <f>IF(G200="",#REF!/100,G200)</f>
        <v>0.18</v>
      </c>
      <c r="AE200" s="585">
        <f t="shared" si="5"/>
        <v>0</v>
      </c>
      <c r="AF200" s="585">
        <f t="shared" si="6"/>
        <v>0.18</v>
      </c>
      <c r="AG200" s="585">
        <f t="shared" si="7"/>
        <v>0</v>
      </c>
      <c r="AH200" s="557">
        <f t="shared" si="8"/>
        <v>0</v>
      </c>
      <c r="AI200" s="557">
        <f t="shared" si="9"/>
        <v>0</v>
      </c>
      <c r="AJ200" s="557">
        <f t="shared" si="10"/>
        <v>0</v>
      </c>
    </row>
    <row r="201" spans="1:36" ht="47.25" customHeight="1">
      <c r="A201" s="579">
        <v>185</v>
      </c>
      <c r="B201" s="580" t="s">
        <v>1013</v>
      </c>
      <c r="C201" s="547" t="s">
        <v>1007</v>
      </c>
      <c r="D201" s="547" t="s">
        <v>602</v>
      </c>
      <c r="E201" s="547" t="s">
        <v>902</v>
      </c>
      <c r="F201" s="547" t="s">
        <v>909</v>
      </c>
      <c r="G201" s="606">
        <v>0.18</v>
      </c>
      <c r="H201" s="601" t="s">
        <v>1043</v>
      </c>
      <c r="I201" s="580" t="s">
        <v>977</v>
      </c>
      <c r="J201" s="580">
        <v>1.29</v>
      </c>
      <c r="K201" s="581"/>
      <c r="L201" s="582" t="str">
        <f t="shared" si="27"/>
        <v>INCLUDED</v>
      </c>
      <c r="M201" s="581"/>
      <c r="N201" s="582" t="str">
        <f t="shared" si="28"/>
        <v>INCLUDED</v>
      </c>
      <c r="O201" s="582">
        <f t="shared" si="29"/>
        <v>0</v>
      </c>
      <c r="P201" s="582" t="str">
        <f t="shared" si="30"/>
        <v>INCLUDED</v>
      </c>
      <c r="Q201" s="582" t="str">
        <f t="shared" si="31"/>
        <v>0</v>
      </c>
      <c r="R201" s="582" t="str">
        <f t="shared" si="32"/>
        <v>0</v>
      </c>
      <c r="S201" s="582">
        <f t="shared" si="33"/>
        <v>0</v>
      </c>
      <c r="T201" s="582">
        <f t="shared" si="34"/>
        <v>0</v>
      </c>
      <c r="U201" s="583">
        <f t="shared" si="0"/>
        <v>0</v>
      </c>
      <c r="V201" s="583">
        <f>IF( G201="",#REF!*(IF(P201="Included",0,P201))/100,G201*(IF(P201="Included",0,P201)))</f>
        <v>0</v>
      </c>
      <c r="W201" s="584">
        <f>Discount!$H$36</f>
        <v>0</v>
      </c>
      <c r="X201" s="584">
        <f t="shared" si="1"/>
        <v>0</v>
      </c>
      <c r="Y201" s="584">
        <f>IF(G201="",#REF!*X201/100,G201*X201)</f>
        <v>0</v>
      </c>
      <c r="Z201" s="585">
        <f t="shared" si="2"/>
        <v>0</v>
      </c>
      <c r="AB201" s="586">
        <f t="shared" si="3"/>
        <v>0</v>
      </c>
      <c r="AC201" s="585">
        <f t="shared" si="4"/>
        <v>0</v>
      </c>
      <c r="AD201" s="585">
        <f>IF(G201="",#REF!/100,G201)</f>
        <v>0.18</v>
      </c>
      <c r="AE201" s="585">
        <f t="shared" si="5"/>
        <v>0</v>
      </c>
      <c r="AF201" s="585">
        <f t="shared" si="6"/>
        <v>0.18</v>
      </c>
      <c r="AG201" s="585">
        <f t="shared" si="7"/>
        <v>0</v>
      </c>
      <c r="AH201" s="557">
        <f t="shared" si="8"/>
        <v>0</v>
      </c>
      <c r="AI201" s="557">
        <f t="shared" si="9"/>
        <v>0</v>
      </c>
      <c r="AJ201" s="557">
        <f t="shared" si="10"/>
        <v>0</v>
      </c>
    </row>
    <row r="202" spans="1:36" ht="47.25" customHeight="1">
      <c r="A202" s="579">
        <v>186</v>
      </c>
      <c r="B202" s="580" t="s">
        <v>1013</v>
      </c>
      <c r="C202" s="547" t="s">
        <v>1007</v>
      </c>
      <c r="D202" s="547" t="s">
        <v>603</v>
      </c>
      <c r="E202" s="547" t="s">
        <v>902</v>
      </c>
      <c r="F202" s="547" t="s">
        <v>935</v>
      </c>
      <c r="G202" s="606">
        <v>0.18</v>
      </c>
      <c r="H202" s="601" t="s">
        <v>1067</v>
      </c>
      <c r="I202" s="580" t="s">
        <v>218</v>
      </c>
      <c r="J202" s="580">
        <v>515</v>
      </c>
      <c r="K202" s="581"/>
      <c r="L202" s="582" t="str">
        <f t="shared" si="27"/>
        <v>INCLUDED</v>
      </c>
      <c r="M202" s="581"/>
      <c r="N202" s="582" t="str">
        <f t="shared" si="28"/>
        <v>INCLUDED</v>
      </c>
      <c r="O202" s="582">
        <f t="shared" si="29"/>
        <v>0</v>
      </c>
      <c r="P202" s="582" t="str">
        <f t="shared" si="30"/>
        <v>INCLUDED</v>
      </c>
      <c r="Q202" s="582" t="str">
        <f t="shared" si="31"/>
        <v>0</v>
      </c>
      <c r="R202" s="582" t="str">
        <f t="shared" si="32"/>
        <v>0</v>
      </c>
      <c r="S202" s="582">
        <f t="shared" si="33"/>
        <v>0</v>
      </c>
      <c r="T202" s="582">
        <f t="shared" si="34"/>
        <v>0</v>
      </c>
      <c r="U202" s="583">
        <f t="shared" si="0"/>
        <v>0</v>
      </c>
      <c r="V202" s="583">
        <f>IF( G202="",#REF!*(IF(P202="Included",0,P202))/100,G202*(IF(P202="Included",0,P202)))</f>
        <v>0</v>
      </c>
      <c r="W202" s="584">
        <f>Discount!$H$36</f>
        <v>0</v>
      </c>
      <c r="X202" s="584">
        <f t="shared" si="1"/>
        <v>0</v>
      </c>
      <c r="Y202" s="584">
        <f>IF(G202="",#REF!*X202/100,G202*X202)</f>
        <v>0</v>
      </c>
      <c r="Z202" s="585">
        <f t="shared" si="2"/>
        <v>0</v>
      </c>
      <c r="AB202" s="586">
        <f t="shared" si="3"/>
        <v>0</v>
      </c>
      <c r="AC202" s="585">
        <f t="shared" si="4"/>
        <v>0</v>
      </c>
      <c r="AD202" s="585">
        <f>IF(G202="",#REF!/100,G202)</f>
        <v>0.18</v>
      </c>
      <c r="AE202" s="585">
        <f t="shared" si="5"/>
        <v>0</v>
      </c>
      <c r="AF202" s="585">
        <f t="shared" si="6"/>
        <v>0.18</v>
      </c>
      <c r="AG202" s="585">
        <f t="shared" si="7"/>
        <v>0</v>
      </c>
      <c r="AH202" s="557">
        <f t="shared" si="8"/>
        <v>0</v>
      </c>
      <c r="AI202" s="557">
        <f t="shared" si="9"/>
        <v>0</v>
      </c>
      <c r="AJ202" s="557">
        <f t="shared" si="10"/>
        <v>0</v>
      </c>
    </row>
    <row r="203" spans="1:36" ht="47.25" customHeight="1">
      <c r="A203" s="579">
        <v>187</v>
      </c>
      <c r="B203" s="580" t="s">
        <v>1013</v>
      </c>
      <c r="C203" s="547" t="s">
        <v>1007</v>
      </c>
      <c r="D203" s="547" t="s">
        <v>604</v>
      </c>
      <c r="E203" s="547" t="s">
        <v>902</v>
      </c>
      <c r="F203" s="547" t="s">
        <v>936</v>
      </c>
      <c r="G203" s="606">
        <v>0.18</v>
      </c>
      <c r="H203" s="601" t="s">
        <v>1068</v>
      </c>
      <c r="I203" s="580" t="s">
        <v>218</v>
      </c>
      <c r="J203" s="580">
        <v>32</v>
      </c>
      <c r="K203" s="581"/>
      <c r="L203" s="582" t="str">
        <f t="shared" si="27"/>
        <v>INCLUDED</v>
      </c>
      <c r="M203" s="581"/>
      <c r="N203" s="582" t="str">
        <f t="shared" si="28"/>
        <v>INCLUDED</v>
      </c>
      <c r="O203" s="582">
        <f t="shared" si="29"/>
        <v>0</v>
      </c>
      <c r="P203" s="582" t="str">
        <f t="shared" si="30"/>
        <v>INCLUDED</v>
      </c>
      <c r="Q203" s="582" t="str">
        <f t="shared" si="31"/>
        <v>0</v>
      </c>
      <c r="R203" s="582" t="str">
        <f t="shared" si="32"/>
        <v>0</v>
      </c>
      <c r="S203" s="582">
        <f t="shared" si="33"/>
        <v>0</v>
      </c>
      <c r="T203" s="582">
        <f t="shared" si="34"/>
        <v>0</v>
      </c>
      <c r="U203" s="583">
        <f t="shared" si="0"/>
        <v>0</v>
      </c>
      <c r="V203" s="583">
        <f>IF( G203="",#REF!*(IF(P203="Included",0,P203))/100,G203*(IF(P203="Included",0,P203)))</f>
        <v>0</v>
      </c>
      <c r="W203" s="584">
        <f>Discount!$H$36</f>
        <v>0</v>
      </c>
      <c r="X203" s="584">
        <f t="shared" si="1"/>
        <v>0</v>
      </c>
      <c r="Y203" s="584">
        <f>IF(G203="",#REF!*X203/100,G203*X203)</f>
        <v>0</v>
      </c>
      <c r="Z203" s="585">
        <f t="shared" si="2"/>
        <v>0</v>
      </c>
      <c r="AB203" s="586">
        <f t="shared" si="3"/>
        <v>0</v>
      </c>
      <c r="AC203" s="585">
        <f t="shared" si="4"/>
        <v>0</v>
      </c>
      <c r="AD203" s="585">
        <f>IF(G203="",#REF!/100,G203)</f>
        <v>0.18</v>
      </c>
      <c r="AE203" s="585">
        <f t="shared" si="5"/>
        <v>0</v>
      </c>
      <c r="AF203" s="585">
        <f t="shared" si="6"/>
        <v>0.18</v>
      </c>
      <c r="AG203" s="585">
        <f t="shared" si="7"/>
        <v>0</v>
      </c>
      <c r="AH203" s="557">
        <f t="shared" si="8"/>
        <v>0</v>
      </c>
      <c r="AI203" s="557">
        <f t="shared" si="9"/>
        <v>0</v>
      </c>
      <c r="AJ203" s="557">
        <f t="shared" si="10"/>
        <v>0</v>
      </c>
    </row>
    <row r="204" spans="1:36" ht="47.25" customHeight="1">
      <c r="A204" s="579">
        <v>188</v>
      </c>
      <c r="B204" s="580" t="s">
        <v>1013</v>
      </c>
      <c r="C204" s="547" t="s">
        <v>1007</v>
      </c>
      <c r="D204" s="547" t="s">
        <v>605</v>
      </c>
      <c r="E204" s="547" t="s">
        <v>902</v>
      </c>
      <c r="F204" s="547" t="s">
        <v>937</v>
      </c>
      <c r="G204" s="606">
        <v>0.18</v>
      </c>
      <c r="H204" s="601" t="s">
        <v>1069</v>
      </c>
      <c r="I204" s="580" t="s">
        <v>218</v>
      </c>
      <c r="J204" s="580">
        <v>32</v>
      </c>
      <c r="K204" s="581"/>
      <c r="L204" s="582" t="str">
        <f t="shared" si="27"/>
        <v>INCLUDED</v>
      </c>
      <c r="M204" s="581"/>
      <c r="N204" s="582" t="str">
        <f t="shared" si="28"/>
        <v>INCLUDED</v>
      </c>
      <c r="O204" s="582">
        <f t="shared" si="29"/>
        <v>0</v>
      </c>
      <c r="P204" s="582" t="str">
        <f t="shared" si="30"/>
        <v>INCLUDED</v>
      </c>
      <c r="Q204" s="582" t="str">
        <f t="shared" si="31"/>
        <v>0</v>
      </c>
      <c r="R204" s="582" t="str">
        <f t="shared" si="32"/>
        <v>0</v>
      </c>
      <c r="S204" s="582">
        <f t="shared" si="33"/>
        <v>0</v>
      </c>
      <c r="T204" s="582">
        <f t="shared" si="34"/>
        <v>0</v>
      </c>
      <c r="U204" s="583">
        <f t="shared" si="0"/>
        <v>0</v>
      </c>
      <c r="V204" s="583">
        <f>IF( G204="",#REF!*(IF(P204="Included",0,P204))/100,G204*(IF(P204="Included",0,P204)))</f>
        <v>0</v>
      </c>
      <c r="W204" s="584">
        <f>Discount!$H$36</f>
        <v>0</v>
      </c>
      <c r="X204" s="584">
        <f t="shared" si="1"/>
        <v>0</v>
      </c>
      <c r="Y204" s="584">
        <f>IF(G204="",#REF!*X204/100,G204*X204)</f>
        <v>0</v>
      </c>
      <c r="Z204" s="585">
        <f t="shared" si="2"/>
        <v>0</v>
      </c>
      <c r="AB204" s="586">
        <f t="shared" si="3"/>
        <v>0</v>
      </c>
      <c r="AC204" s="585">
        <f t="shared" si="4"/>
        <v>0</v>
      </c>
      <c r="AD204" s="585">
        <f>IF(G204="",#REF!/100,G204)</f>
        <v>0.18</v>
      </c>
      <c r="AE204" s="585">
        <f t="shared" si="5"/>
        <v>0</v>
      </c>
      <c r="AF204" s="585">
        <f t="shared" si="6"/>
        <v>0.18</v>
      </c>
      <c r="AG204" s="585">
        <f t="shared" si="7"/>
        <v>0</v>
      </c>
      <c r="AH204" s="557">
        <f t="shared" si="8"/>
        <v>0</v>
      </c>
      <c r="AI204" s="557">
        <f t="shared" si="9"/>
        <v>0</v>
      </c>
      <c r="AJ204" s="557">
        <f t="shared" si="10"/>
        <v>0</v>
      </c>
    </row>
    <row r="205" spans="1:36" ht="47.25" customHeight="1">
      <c r="A205" s="579">
        <v>189</v>
      </c>
      <c r="B205" s="580" t="s">
        <v>1013</v>
      </c>
      <c r="C205" s="547" t="s">
        <v>1007</v>
      </c>
      <c r="D205" s="547" t="s">
        <v>606</v>
      </c>
      <c r="E205" s="547" t="s">
        <v>902</v>
      </c>
      <c r="F205" s="547" t="s">
        <v>938</v>
      </c>
      <c r="G205" s="606">
        <v>0.18</v>
      </c>
      <c r="H205" s="601" t="s">
        <v>421</v>
      </c>
      <c r="I205" s="580" t="s">
        <v>977</v>
      </c>
      <c r="J205" s="580">
        <v>0.12</v>
      </c>
      <c r="K205" s="581"/>
      <c r="L205" s="582" t="str">
        <f t="shared" si="27"/>
        <v>INCLUDED</v>
      </c>
      <c r="M205" s="581"/>
      <c r="N205" s="582" t="str">
        <f t="shared" si="28"/>
        <v>INCLUDED</v>
      </c>
      <c r="O205" s="582">
        <f t="shared" si="29"/>
        <v>0</v>
      </c>
      <c r="P205" s="582" t="str">
        <f t="shared" si="30"/>
        <v>INCLUDED</v>
      </c>
      <c r="Q205" s="582" t="str">
        <f t="shared" si="31"/>
        <v>0</v>
      </c>
      <c r="R205" s="582" t="str">
        <f t="shared" si="32"/>
        <v>0</v>
      </c>
      <c r="S205" s="582">
        <f t="shared" si="33"/>
        <v>0</v>
      </c>
      <c r="T205" s="582">
        <f t="shared" si="34"/>
        <v>0</v>
      </c>
      <c r="U205" s="583">
        <f t="shared" si="0"/>
        <v>0</v>
      </c>
      <c r="V205" s="583">
        <f>IF( G205="",#REF!*(IF(P205="Included",0,P205))/100,G205*(IF(P205="Included",0,P205)))</f>
        <v>0</v>
      </c>
      <c r="W205" s="584">
        <f>Discount!$H$36</f>
        <v>0</v>
      </c>
      <c r="X205" s="584">
        <f t="shared" si="1"/>
        <v>0</v>
      </c>
      <c r="Y205" s="584">
        <f>IF(G205="",#REF!*X205/100,G205*X205)</f>
        <v>0</v>
      </c>
      <c r="Z205" s="585">
        <f t="shared" si="2"/>
        <v>0</v>
      </c>
      <c r="AB205" s="586">
        <f t="shared" si="3"/>
        <v>0</v>
      </c>
      <c r="AC205" s="585">
        <f t="shared" si="4"/>
        <v>0</v>
      </c>
      <c r="AD205" s="585">
        <f>IF(G205="",#REF!/100,G205)</f>
        <v>0.18</v>
      </c>
      <c r="AE205" s="585">
        <f t="shared" si="5"/>
        <v>0</v>
      </c>
      <c r="AF205" s="585">
        <f t="shared" si="6"/>
        <v>0.18</v>
      </c>
      <c r="AG205" s="585">
        <f t="shared" si="7"/>
        <v>0</v>
      </c>
      <c r="AH205" s="557">
        <f t="shared" si="8"/>
        <v>0</v>
      </c>
      <c r="AI205" s="557">
        <f t="shared" si="9"/>
        <v>0</v>
      </c>
      <c r="AJ205" s="557">
        <f t="shared" si="10"/>
        <v>0</v>
      </c>
    </row>
    <row r="206" spans="1:36" ht="47.25" customHeight="1">
      <c r="A206" s="579">
        <v>190</v>
      </c>
      <c r="B206" s="580" t="s">
        <v>1013</v>
      </c>
      <c r="C206" s="547" t="s">
        <v>1007</v>
      </c>
      <c r="D206" s="547" t="s">
        <v>607</v>
      </c>
      <c r="E206" s="547" t="s">
        <v>902</v>
      </c>
      <c r="F206" s="547" t="s">
        <v>939</v>
      </c>
      <c r="G206" s="606">
        <v>0.18</v>
      </c>
      <c r="H206" s="601" t="s">
        <v>1070</v>
      </c>
      <c r="I206" s="580" t="s">
        <v>976</v>
      </c>
      <c r="J206" s="580">
        <v>3992</v>
      </c>
      <c r="K206" s="581"/>
      <c r="L206" s="582" t="str">
        <f t="shared" si="27"/>
        <v>INCLUDED</v>
      </c>
      <c r="M206" s="581"/>
      <c r="N206" s="582" t="str">
        <f t="shared" si="28"/>
        <v>INCLUDED</v>
      </c>
      <c r="O206" s="582">
        <f t="shared" si="29"/>
        <v>0</v>
      </c>
      <c r="P206" s="582" t="str">
        <f t="shared" si="30"/>
        <v>INCLUDED</v>
      </c>
      <c r="Q206" s="582" t="str">
        <f t="shared" si="31"/>
        <v>0</v>
      </c>
      <c r="R206" s="582" t="str">
        <f t="shared" si="32"/>
        <v>0</v>
      </c>
      <c r="S206" s="582">
        <f t="shared" si="33"/>
        <v>0</v>
      </c>
      <c r="T206" s="582">
        <f t="shared" si="34"/>
        <v>0</v>
      </c>
      <c r="U206" s="583">
        <f t="shared" si="0"/>
        <v>0</v>
      </c>
      <c r="V206" s="583">
        <f>IF( G206="",#REF!*(IF(P206="Included",0,P206))/100,G206*(IF(P206="Included",0,P206)))</f>
        <v>0</v>
      </c>
      <c r="W206" s="584">
        <f>Discount!$H$36</f>
        <v>0</v>
      </c>
      <c r="X206" s="584">
        <f t="shared" si="1"/>
        <v>0</v>
      </c>
      <c r="Y206" s="584">
        <f>IF(G206="",#REF!*X206/100,G206*X206)</f>
        <v>0</v>
      </c>
      <c r="Z206" s="585">
        <f t="shared" si="2"/>
        <v>0</v>
      </c>
      <c r="AB206" s="586">
        <f t="shared" si="3"/>
        <v>0</v>
      </c>
      <c r="AC206" s="585">
        <f t="shared" si="4"/>
        <v>0</v>
      </c>
      <c r="AD206" s="585">
        <f>IF(G206="",#REF!/100,G206)</f>
        <v>0.18</v>
      </c>
      <c r="AE206" s="585">
        <f t="shared" si="5"/>
        <v>0</v>
      </c>
      <c r="AF206" s="585">
        <f t="shared" si="6"/>
        <v>0.18</v>
      </c>
      <c r="AG206" s="585">
        <f t="shared" si="7"/>
        <v>0</v>
      </c>
      <c r="AH206" s="557">
        <f t="shared" si="8"/>
        <v>0</v>
      </c>
      <c r="AI206" s="557">
        <f t="shared" si="9"/>
        <v>0</v>
      </c>
      <c r="AJ206" s="557">
        <f t="shared" si="10"/>
        <v>0</v>
      </c>
    </row>
    <row r="207" spans="1:36" ht="47.25" customHeight="1">
      <c r="A207" s="579">
        <v>191</v>
      </c>
      <c r="B207" s="580" t="s">
        <v>1013</v>
      </c>
      <c r="C207" s="547" t="s">
        <v>1007</v>
      </c>
      <c r="D207" s="547" t="s">
        <v>608</v>
      </c>
      <c r="E207" s="547" t="s">
        <v>902</v>
      </c>
      <c r="F207" s="547" t="s">
        <v>940</v>
      </c>
      <c r="G207" s="606">
        <v>0.18</v>
      </c>
      <c r="H207" s="601" t="s">
        <v>1071</v>
      </c>
      <c r="I207" s="580" t="s">
        <v>976</v>
      </c>
      <c r="J207" s="580">
        <v>1417</v>
      </c>
      <c r="K207" s="581"/>
      <c r="L207" s="582" t="str">
        <f t="shared" si="27"/>
        <v>INCLUDED</v>
      </c>
      <c r="M207" s="581"/>
      <c r="N207" s="582" t="str">
        <f t="shared" si="28"/>
        <v>INCLUDED</v>
      </c>
      <c r="O207" s="582">
        <f t="shared" si="29"/>
        <v>0</v>
      </c>
      <c r="P207" s="582" t="str">
        <f t="shared" si="30"/>
        <v>INCLUDED</v>
      </c>
      <c r="Q207" s="582" t="str">
        <f t="shared" si="31"/>
        <v>0</v>
      </c>
      <c r="R207" s="582" t="str">
        <f t="shared" si="32"/>
        <v>0</v>
      </c>
      <c r="S207" s="582">
        <f t="shared" si="33"/>
        <v>0</v>
      </c>
      <c r="T207" s="582">
        <f t="shared" si="34"/>
        <v>0</v>
      </c>
      <c r="U207" s="583">
        <f t="shared" si="0"/>
        <v>0</v>
      </c>
      <c r="V207" s="583">
        <f>IF( G207="",#REF!*(IF(P207="Included",0,P207))/100,G207*(IF(P207="Included",0,P207)))</f>
        <v>0</v>
      </c>
      <c r="W207" s="584">
        <f>Discount!$H$36</f>
        <v>0</v>
      </c>
      <c r="X207" s="584">
        <f t="shared" si="1"/>
        <v>0</v>
      </c>
      <c r="Y207" s="584">
        <f>IF(G207="",#REF!*X207/100,G207*X207)</f>
        <v>0</v>
      </c>
      <c r="Z207" s="585">
        <f t="shared" si="2"/>
        <v>0</v>
      </c>
      <c r="AB207" s="586">
        <f t="shared" si="3"/>
        <v>0</v>
      </c>
      <c r="AC207" s="585">
        <f t="shared" si="4"/>
        <v>0</v>
      </c>
      <c r="AD207" s="585">
        <f>IF(G207="",#REF!/100,G207)</f>
        <v>0.18</v>
      </c>
      <c r="AE207" s="585">
        <f t="shared" si="5"/>
        <v>0</v>
      </c>
      <c r="AF207" s="585">
        <f t="shared" si="6"/>
        <v>0.18</v>
      </c>
      <c r="AG207" s="585">
        <f t="shared" si="7"/>
        <v>0</v>
      </c>
      <c r="AH207" s="557">
        <f t="shared" si="8"/>
        <v>0</v>
      </c>
      <c r="AI207" s="557">
        <f t="shared" si="9"/>
        <v>0</v>
      </c>
      <c r="AJ207" s="557">
        <f t="shared" si="10"/>
        <v>0</v>
      </c>
    </row>
    <row r="208" spans="1:36" ht="47.25" customHeight="1">
      <c r="A208" s="579">
        <v>192</v>
      </c>
      <c r="B208" s="580" t="s">
        <v>1013</v>
      </c>
      <c r="C208" s="547" t="s">
        <v>1007</v>
      </c>
      <c r="D208" s="547" t="s">
        <v>609</v>
      </c>
      <c r="E208" s="547" t="s">
        <v>902</v>
      </c>
      <c r="F208" s="547" t="s">
        <v>941</v>
      </c>
      <c r="G208" s="606">
        <v>0.18</v>
      </c>
      <c r="H208" s="601" t="s">
        <v>1072</v>
      </c>
      <c r="I208" s="580" t="s">
        <v>979</v>
      </c>
      <c r="J208" s="580">
        <v>1609.68</v>
      </c>
      <c r="K208" s="581"/>
      <c r="L208" s="582" t="str">
        <f t="shared" si="27"/>
        <v>INCLUDED</v>
      </c>
      <c r="M208" s="581"/>
      <c r="N208" s="582" t="str">
        <f t="shared" si="28"/>
        <v>INCLUDED</v>
      </c>
      <c r="O208" s="582">
        <f t="shared" si="29"/>
        <v>0</v>
      </c>
      <c r="P208" s="582" t="str">
        <f t="shared" si="30"/>
        <v>INCLUDED</v>
      </c>
      <c r="Q208" s="582" t="str">
        <f t="shared" si="31"/>
        <v>0</v>
      </c>
      <c r="R208" s="582" t="str">
        <f t="shared" si="32"/>
        <v>0</v>
      </c>
      <c r="S208" s="582">
        <f t="shared" si="33"/>
        <v>0</v>
      </c>
      <c r="T208" s="582">
        <f t="shared" si="34"/>
        <v>0</v>
      </c>
      <c r="U208" s="583">
        <f t="shared" si="0"/>
        <v>0</v>
      </c>
      <c r="V208" s="583">
        <f>IF( G208="",#REF!*(IF(P208="Included",0,P208))/100,G208*(IF(P208="Included",0,P208)))</f>
        <v>0</v>
      </c>
      <c r="W208" s="584">
        <f>Discount!$H$36</f>
        <v>0</v>
      </c>
      <c r="X208" s="584">
        <f t="shared" si="1"/>
        <v>0</v>
      </c>
      <c r="Y208" s="584">
        <f>IF(G208="",#REF!*X208/100,G208*X208)</f>
        <v>0</v>
      </c>
      <c r="Z208" s="585">
        <f t="shared" si="2"/>
        <v>0</v>
      </c>
      <c r="AB208" s="586">
        <f t="shared" si="3"/>
        <v>0</v>
      </c>
      <c r="AC208" s="585">
        <f t="shared" si="4"/>
        <v>0</v>
      </c>
      <c r="AD208" s="585">
        <f>IF(G208="",#REF!/100,G208)</f>
        <v>0.18</v>
      </c>
      <c r="AE208" s="585">
        <f t="shared" si="5"/>
        <v>0</v>
      </c>
      <c r="AF208" s="585">
        <f t="shared" si="6"/>
        <v>0.18</v>
      </c>
      <c r="AG208" s="585">
        <f t="shared" si="7"/>
        <v>0</v>
      </c>
      <c r="AH208" s="557">
        <f t="shared" si="8"/>
        <v>0</v>
      </c>
      <c r="AI208" s="557">
        <f t="shared" si="9"/>
        <v>0</v>
      </c>
      <c r="AJ208" s="557">
        <f t="shared" si="10"/>
        <v>0</v>
      </c>
    </row>
    <row r="209" spans="1:36" ht="47.25" customHeight="1">
      <c r="A209" s="579">
        <v>193</v>
      </c>
      <c r="B209" s="580" t="s">
        <v>1013</v>
      </c>
      <c r="C209" s="547" t="s">
        <v>1007</v>
      </c>
      <c r="D209" s="547" t="s">
        <v>610</v>
      </c>
      <c r="E209" s="547" t="s">
        <v>902</v>
      </c>
      <c r="F209" s="547" t="s">
        <v>942</v>
      </c>
      <c r="G209" s="606">
        <v>0.18</v>
      </c>
      <c r="H209" s="601" t="s">
        <v>1073</v>
      </c>
      <c r="I209" s="580" t="s">
        <v>976</v>
      </c>
      <c r="J209" s="580">
        <v>1288</v>
      </c>
      <c r="K209" s="581"/>
      <c r="L209" s="582" t="str">
        <f t="shared" si="27"/>
        <v>INCLUDED</v>
      </c>
      <c r="M209" s="581"/>
      <c r="N209" s="582" t="str">
        <f t="shared" si="28"/>
        <v>INCLUDED</v>
      </c>
      <c r="O209" s="582">
        <f t="shared" si="29"/>
        <v>0</v>
      </c>
      <c r="P209" s="582" t="str">
        <f t="shared" si="30"/>
        <v>INCLUDED</v>
      </c>
      <c r="Q209" s="582" t="str">
        <f t="shared" si="31"/>
        <v>0</v>
      </c>
      <c r="R209" s="582" t="str">
        <f t="shared" si="32"/>
        <v>0</v>
      </c>
      <c r="S209" s="582">
        <f t="shared" si="33"/>
        <v>0</v>
      </c>
      <c r="T209" s="582">
        <f t="shared" si="34"/>
        <v>0</v>
      </c>
      <c r="U209" s="583">
        <f t="shared" si="0"/>
        <v>0</v>
      </c>
      <c r="V209" s="583">
        <f>IF( G209="",#REF!*(IF(P209="Included",0,P209))/100,G209*(IF(P209="Included",0,P209)))</f>
        <v>0</v>
      </c>
      <c r="W209" s="584">
        <f>Discount!$H$36</f>
        <v>0</v>
      </c>
      <c r="X209" s="584">
        <f t="shared" si="1"/>
        <v>0</v>
      </c>
      <c r="Y209" s="584">
        <f>IF(G209="",#REF!*X209/100,G209*X209)</f>
        <v>0</v>
      </c>
      <c r="Z209" s="585">
        <f t="shared" si="2"/>
        <v>0</v>
      </c>
      <c r="AB209" s="586">
        <f t="shared" si="3"/>
        <v>0</v>
      </c>
      <c r="AC209" s="585">
        <f t="shared" si="4"/>
        <v>0</v>
      </c>
      <c r="AD209" s="585">
        <f>IF(G209="",#REF!/100,G209)</f>
        <v>0.18</v>
      </c>
      <c r="AE209" s="585">
        <f t="shared" si="5"/>
        <v>0</v>
      </c>
      <c r="AF209" s="585">
        <f t="shared" si="6"/>
        <v>0.18</v>
      </c>
      <c r="AG209" s="585">
        <f t="shared" si="7"/>
        <v>0</v>
      </c>
      <c r="AH209" s="557">
        <f t="shared" si="8"/>
        <v>0</v>
      </c>
      <c r="AI209" s="557">
        <f t="shared" si="9"/>
        <v>0</v>
      </c>
      <c r="AJ209" s="557">
        <f t="shared" si="10"/>
        <v>0</v>
      </c>
    </row>
    <row r="210" spans="1:36" ht="47.25" customHeight="1">
      <c r="A210" s="579">
        <v>194</v>
      </c>
      <c r="B210" s="580" t="s">
        <v>1013</v>
      </c>
      <c r="C210" s="547" t="s">
        <v>1007</v>
      </c>
      <c r="D210" s="547" t="s">
        <v>611</v>
      </c>
      <c r="E210" s="547" t="s">
        <v>902</v>
      </c>
      <c r="F210" s="547" t="s">
        <v>943</v>
      </c>
      <c r="G210" s="606">
        <v>0.18</v>
      </c>
      <c r="H210" s="601" t="s">
        <v>1074</v>
      </c>
      <c r="I210" s="580" t="s">
        <v>979</v>
      </c>
      <c r="J210" s="580">
        <v>321.94</v>
      </c>
      <c r="K210" s="581"/>
      <c r="L210" s="582" t="str">
        <f t="shared" ref="L210:L273" si="35">IF(K210=0, "INCLUDED", IF(ISERROR(K210*J210), K210, K210*J210))</f>
        <v>INCLUDED</v>
      </c>
      <c r="M210" s="581"/>
      <c r="N210" s="582" t="str">
        <f t="shared" ref="N210:N273" si="36">IF(M210=0, "INCLUDED", IF(ISERROR(M210*J210), M210, M210*J210))</f>
        <v>INCLUDED</v>
      </c>
      <c r="O210" s="582">
        <f t="shared" ref="O210:O273" si="37">IF(G210="","INCLUDED",Q210+R210)</f>
        <v>0</v>
      </c>
      <c r="P210" s="582" t="str">
        <f t="shared" ref="P210:P273" si="38">IF(K210+M210=0,"INCLUDED",Q210+R210+S210+T210)</f>
        <v>INCLUDED</v>
      </c>
      <c r="Q210" s="582" t="str">
        <f t="shared" ref="Q210:Q273" si="39">IF(K210=0, "0", IF(ISERROR(G210*L210), L210, G210*L210))</f>
        <v>0</v>
      </c>
      <c r="R210" s="582" t="str">
        <f t="shared" ref="R210:R273" si="40">IF(M210=0, "0", IF(ISERROR(G210*N210), N210, G210*N210))</f>
        <v>0</v>
      </c>
      <c r="S210" s="582">
        <f t="shared" ref="S210:S273" si="41">+IF(L210="INCLUDED",0,L210)</f>
        <v>0</v>
      </c>
      <c r="T210" s="582">
        <f t="shared" ref="T210:T273" si="42">+IF(N210="INCLUDED",0,N210)</f>
        <v>0</v>
      </c>
      <c r="U210" s="583">
        <f t="shared" si="0"/>
        <v>0</v>
      </c>
      <c r="V210" s="583">
        <f>IF( G210="",#REF!*(IF(P210="Included",0,P210))/100,G210*(IF(P210="Included",0,P210)))</f>
        <v>0</v>
      </c>
      <c r="W210" s="584">
        <f>Discount!$H$36</f>
        <v>0</v>
      </c>
      <c r="X210" s="584">
        <f t="shared" si="1"/>
        <v>0</v>
      </c>
      <c r="Y210" s="584">
        <f>IF(G210="",#REF!*X210/100,G210*X210)</f>
        <v>0</v>
      </c>
      <c r="Z210" s="585">
        <f t="shared" si="2"/>
        <v>0</v>
      </c>
      <c r="AB210" s="586">
        <f t="shared" si="3"/>
        <v>0</v>
      </c>
      <c r="AC210" s="585">
        <f t="shared" si="4"/>
        <v>0</v>
      </c>
      <c r="AD210" s="585">
        <f>IF(G210="",#REF!/100,G210)</f>
        <v>0.18</v>
      </c>
      <c r="AE210" s="585">
        <f t="shared" si="5"/>
        <v>0</v>
      </c>
      <c r="AF210" s="585">
        <f t="shared" si="6"/>
        <v>0.18</v>
      </c>
      <c r="AG210" s="585">
        <f t="shared" si="7"/>
        <v>0</v>
      </c>
      <c r="AH210" s="557">
        <f t="shared" si="8"/>
        <v>0</v>
      </c>
      <c r="AI210" s="557">
        <f t="shared" si="9"/>
        <v>0</v>
      </c>
      <c r="AJ210" s="557">
        <f t="shared" si="10"/>
        <v>0</v>
      </c>
    </row>
    <row r="211" spans="1:36" ht="47.25" customHeight="1">
      <c r="A211" s="579">
        <v>195</v>
      </c>
      <c r="B211" s="580" t="s">
        <v>1013</v>
      </c>
      <c r="C211" s="547" t="s">
        <v>1007</v>
      </c>
      <c r="D211" s="547" t="s">
        <v>612</v>
      </c>
      <c r="E211" s="547" t="s">
        <v>902</v>
      </c>
      <c r="F211" s="547" t="s">
        <v>944</v>
      </c>
      <c r="G211" s="606">
        <v>0.18</v>
      </c>
      <c r="H211" s="601" t="s">
        <v>1075</v>
      </c>
      <c r="I211" s="580" t="s">
        <v>976</v>
      </c>
      <c r="J211" s="580">
        <v>129</v>
      </c>
      <c r="K211" s="581"/>
      <c r="L211" s="582" t="str">
        <f t="shared" si="35"/>
        <v>INCLUDED</v>
      </c>
      <c r="M211" s="581"/>
      <c r="N211" s="582" t="str">
        <f t="shared" si="36"/>
        <v>INCLUDED</v>
      </c>
      <c r="O211" s="582">
        <f t="shared" si="37"/>
        <v>0</v>
      </c>
      <c r="P211" s="582" t="str">
        <f t="shared" si="38"/>
        <v>INCLUDED</v>
      </c>
      <c r="Q211" s="582" t="str">
        <f t="shared" si="39"/>
        <v>0</v>
      </c>
      <c r="R211" s="582" t="str">
        <f t="shared" si="40"/>
        <v>0</v>
      </c>
      <c r="S211" s="582">
        <f t="shared" si="41"/>
        <v>0</v>
      </c>
      <c r="T211" s="582">
        <f t="shared" si="42"/>
        <v>0</v>
      </c>
      <c r="U211" s="583">
        <f t="shared" si="0"/>
        <v>0</v>
      </c>
      <c r="V211" s="583">
        <f>IF( G211="",#REF!*(IF(P211="Included",0,P211))/100,G211*(IF(P211="Included",0,P211)))</f>
        <v>0</v>
      </c>
      <c r="W211" s="584">
        <f>Discount!$H$36</f>
        <v>0</v>
      </c>
      <c r="X211" s="584">
        <f t="shared" si="1"/>
        <v>0</v>
      </c>
      <c r="Y211" s="584">
        <f>IF(G211="",#REF!*X211/100,G211*X211)</f>
        <v>0</v>
      </c>
      <c r="Z211" s="585">
        <f t="shared" si="2"/>
        <v>0</v>
      </c>
      <c r="AB211" s="586">
        <f t="shared" si="3"/>
        <v>0</v>
      </c>
      <c r="AC211" s="585">
        <f t="shared" si="4"/>
        <v>0</v>
      </c>
      <c r="AD211" s="585">
        <f>IF(G211="",#REF!/100,G211)</f>
        <v>0.18</v>
      </c>
      <c r="AE211" s="585">
        <f t="shared" si="5"/>
        <v>0</v>
      </c>
      <c r="AF211" s="585">
        <f t="shared" si="6"/>
        <v>0.18</v>
      </c>
      <c r="AG211" s="585">
        <f t="shared" si="7"/>
        <v>0</v>
      </c>
      <c r="AH211" s="557">
        <f t="shared" si="8"/>
        <v>0</v>
      </c>
      <c r="AI211" s="557">
        <f t="shared" si="9"/>
        <v>0</v>
      </c>
      <c r="AJ211" s="557">
        <f t="shared" si="10"/>
        <v>0</v>
      </c>
    </row>
    <row r="212" spans="1:36" ht="47.25" customHeight="1">
      <c r="A212" s="579">
        <v>196</v>
      </c>
      <c r="B212" s="580" t="s">
        <v>1013</v>
      </c>
      <c r="C212" s="547" t="s">
        <v>1007</v>
      </c>
      <c r="D212" s="547" t="s">
        <v>613</v>
      </c>
      <c r="E212" s="547" t="s">
        <v>1012</v>
      </c>
      <c r="F212" s="547" t="s">
        <v>974</v>
      </c>
      <c r="G212" s="606">
        <v>0.18</v>
      </c>
      <c r="H212" s="601" t="s">
        <v>1104</v>
      </c>
      <c r="I212" s="580" t="s">
        <v>980</v>
      </c>
      <c r="J212" s="580">
        <v>61.34</v>
      </c>
      <c r="K212" s="581"/>
      <c r="L212" s="582" t="str">
        <f t="shared" si="35"/>
        <v>INCLUDED</v>
      </c>
      <c r="M212" s="581"/>
      <c r="N212" s="582" t="str">
        <f t="shared" si="36"/>
        <v>INCLUDED</v>
      </c>
      <c r="O212" s="582">
        <f t="shared" si="37"/>
        <v>0</v>
      </c>
      <c r="P212" s="582" t="str">
        <f t="shared" si="38"/>
        <v>INCLUDED</v>
      </c>
      <c r="Q212" s="582" t="str">
        <f t="shared" si="39"/>
        <v>0</v>
      </c>
      <c r="R212" s="582" t="str">
        <f t="shared" si="40"/>
        <v>0</v>
      </c>
      <c r="S212" s="582">
        <f t="shared" si="41"/>
        <v>0</v>
      </c>
      <c r="T212" s="582">
        <f t="shared" si="42"/>
        <v>0</v>
      </c>
      <c r="U212" s="583">
        <f t="shared" si="0"/>
        <v>0</v>
      </c>
      <c r="V212" s="583">
        <f>IF( G212="",#REF!*(IF(P212="Included",0,P212))/100,G212*(IF(P212="Included",0,P212)))</f>
        <v>0</v>
      </c>
      <c r="W212" s="584">
        <f>Discount!$H$36</f>
        <v>0</v>
      </c>
      <c r="X212" s="584">
        <f t="shared" si="1"/>
        <v>0</v>
      </c>
      <c r="Y212" s="584">
        <f>IF(G212="",#REF!*X212/100,G212*X212)</f>
        <v>0</v>
      </c>
      <c r="Z212" s="585">
        <f t="shared" si="2"/>
        <v>0</v>
      </c>
      <c r="AB212" s="586">
        <f t="shared" si="3"/>
        <v>0</v>
      </c>
      <c r="AC212" s="585">
        <f t="shared" si="4"/>
        <v>0</v>
      </c>
      <c r="AD212" s="585">
        <f>IF(G212="",#REF!/100,G212)</f>
        <v>0.18</v>
      </c>
      <c r="AE212" s="585">
        <f t="shared" si="5"/>
        <v>0</v>
      </c>
      <c r="AF212" s="585">
        <f t="shared" si="6"/>
        <v>0.18</v>
      </c>
      <c r="AG212" s="585">
        <f t="shared" si="7"/>
        <v>0</v>
      </c>
      <c r="AH212" s="557">
        <f t="shared" si="8"/>
        <v>0</v>
      </c>
      <c r="AI212" s="557">
        <f t="shared" si="9"/>
        <v>0</v>
      </c>
      <c r="AJ212" s="557">
        <f t="shared" si="10"/>
        <v>0</v>
      </c>
    </row>
    <row r="213" spans="1:36" ht="47.25" customHeight="1">
      <c r="A213" s="579">
        <v>197</v>
      </c>
      <c r="B213" s="580" t="s">
        <v>1013</v>
      </c>
      <c r="C213" s="547" t="s">
        <v>1007</v>
      </c>
      <c r="D213" s="547" t="s">
        <v>614</v>
      </c>
      <c r="E213" s="547" t="s">
        <v>1012</v>
      </c>
      <c r="F213" s="547" t="s">
        <v>907</v>
      </c>
      <c r="G213" s="606">
        <v>0.18</v>
      </c>
      <c r="H213" s="601" t="s">
        <v>1041</v>
      </c>
      <c r="I213" s="580" t="s">
        <v>976</v>
      </c>
      <c r="J213" s="580">
        <v>476</v>
      </c>
      <c r="K213" s="581"/>
      <c r="L213" s="582" t="str">
        <f t="shared" si="35"/>
        <v>INCLUDED</v>
      </c>
      <c r="M213" s="581"/>
      <c r="N213" s="582" t="str">
        <f t="shared" si="36"/>
        <v>INCLUDED</v>
      </c>
      <c r="O213" s="582">
        <f t="shared" si="37"/>
        <v>0</v>
      </c>
      <c r="P213" s="582" t="str">
        <f t="shared" si="38"/>
        <v>INCLUDED</v>
      </c>
      <c r="Q213" s="582" t="str">
        <f t="shared" si="39"/>
        <v>0</v>
      </c>
      <c r="R213" s="582" t="str">
        <f t="shared" si="40"/>
        <v>0</v>
      </c>
      <c r="S213" s="582">
        <f t="shared" si="41"/>
        <v>0</v>
      </c>
      <c r="T213" s="582">
        <f t="shared" si="42"/>
        <v>0</v>
      </c>
      <c r="U213" s="583">
        <f t="shared" si="0"/>
        <v>0</v>
      </c>
      <c r="V213" s="583">
        <f>IF( G213="",#REF!*(IF(P213="Included",0,P213))/100,G213*(IF(P213="Included",0,P213)))</f>
        <v>0</v>
      </c>
      <c r="W213" s="584">
        <f>Discount!$H$36</f>
        <v>0</v>
      </c>
      <c r="X213" s="584">
        <f t="shared" si="1"/>
        <v>0</v>
      </c>
      <c r="Y213" s="584">
        <f>IF(G213="",#REF!*X213/100,G213*X213)</f>
        <v>0</v>
      </c>
      <c r="Z213" s="585">
        <f t="shared" si="2"/>
        <v>0</v>
      </c>
      <c r="AB213" s="586">
        <f t="shared" si="3"/>
        <v>0</v>
      </c>
      <c r="AC213" s="585">
        <f t="shared" si="4"/>
        <v>0</v>
      </c>
      <c r="AD213" s="585">
        <f>IF(G213="",#REF!/100,G213)</f>
        <v>0.18</v>
      </c>
      <c r="AE213" s="585">
        <f t="shared" si="5"/>
        <v>0</v>
      </c>
      <c r="AF213" s="585">
        <f t="shared" si="6"/>
        <v>0.18</v>
      </c>
      <c r="AG213" s="585">
        <f t="shared" si="7"/>
        <v>0</v>
      </c>
      <c r="AH213" s="557">
        <f t="shared" si="8"/>
        <v>0</v>
      </c>
      <c r="AI213" s="557">
        <f t="shared" si="9"/>
        <v>0</v>
      </c>
      <c r="AJ213" s="557">
        <f t="shared" si="10"/>
        <v>0</v>
      </c>
    </row>
    <row r="214" spans="1:36" ht="47.25" customHeight="1">
      <c r="A214" s="579">
        <v>198</v>
      </c>
      <c r="B214" s="580" t="s">
        <v>1013</v>
      </c>
      <c r="C214" s="547" t="s">
        <v>1007</v>
      </c>
      <c r="D214" s="547" t="s">
        <v>615</v>
      </c>
      <c r="E214" s="547" t="s">
        <v>1012</v>
      </c>
      <c r="F214" s="547" t="s">
        <v>960</v>
      </c>
      <c r="G214" s="606">
        <v>0.18</v>
      </c>
      <c r="H214" s="601" t="s">
        <v>1091</v>
      </c>
      <c r="I214" s="580" t="s">
        <v>976</v>
      </c>
      <c r="J214" s="580">
        <v>40</v>
      </c>
      <c r="K214" s="581"/>
      <c r="L214" s="582" t="str">
        <f t="shared" si="35"/>
        <v>INCLUDED</v>
      </c>
      <c r="M214" s="581"/>
      <c r="N214" s="582" t="str">
        <f t="shared" si="36"/>
        <v>INCLUDED</v>
      </c>
      <c r="O214" s="582">
        <f t="shared" si="37"/>
        <v>0</v>
      </c>
      <c r="P214" s="582" t="str">
        <f t="shared" si="38"/>
        <v>INCLUDED</v>
      </c>
      <c r="Q214" s="582" t="str">
        <f t="shared" si="39"/>
        <v>0</v>
      </c>
      <c r="R214" s="582" t="str">
        <f t="shared" si="40"/>
        <v>0</v>
      </c>
      <c r="S214" s="582">
        <f t="shared" si="41"/>
        <v>0</v>
      </c>
      <c r="T214" s="582">
        <f t="shared" si="42"/>
        <v>0</v>
      </c>
      <c r="U214" s="583">
        <f t="shared" si="0"/>
        <v>0</v>
      </c>
      <c r="V214" s="583">
        <f>IF( G214="",#REF!*(IF(P214="Included",0,P214))/100,G214*(IF(P214="Included",0,P214)))</f>
        <v>0</v>
      </c>
      <c r="W214" s="584">
        <f>Discount!$H$36</f>
        <v>0</v>
      </c>
      <c r="X214" s="584">
        <f t="shared" si="1"/>
        <v>0</v>
      </c>
      <c r="Y214" s="584">
        <f>IF(G214="",#REF!*X214/100,G214*X214)</f>
        <v>0</v>
      </c>
      <c r="Z214" s="585">
        <f t="shared" si="2"/>
        <v>0</v>
      </c>
      <c r="AB214" s="586">
        <f t="shared" si="3"/>
        <v>0</v>
      </c>
      <c r="AC214" s="585">
        <f t="shared" si="4"/>
        <v>0</v>
      </c>
      <c r="AD214" s="585">
        <f>IF(G214="",#REF!/100,G214)</f>
        <v>0.18</v>
      </c>
      <c r="AE214" s="585">
        <f t="shared" si="5"/>
        <v>0</v>
      </c>
      <c r="AF214" s="585">
        <f t="shared" si="6"/>
        <v>0.18</v>
      </c>
      <c r="AG214" s="585">
        <f t="shared" si="7"/>
        <v>0</v>
      </c>
      <c r="AH214" s="557">
        <f t="shared" si="8"/>
        <v>0</v>
      </c>
      <c r="AI214" s="557">
        <f t="shared" si="9"/>
        <v>0</v>
      </c>
      <c r="AJ214" s="557">
        <f t="shared" si="10"/>
        <v>0</v>
      </c>
    </row>
    <row r="215" spans="1:36" ht="47.25" customHeight="1">
      <c r="A215" s="579">
        <v>199</v>
      </c>
      <c r="B215" s="580" t="s">
        <v>1013</v>
      </c>
      <c r="C215" s="547" t="s">
        <v>1007</v>
      </c>
      <c r="D215" s="547" t="s">
        <v>616</v>
      </c>
      <c r="E215" s="547" t="s">
        <v>1012</v>
      </c>
      <c r="F215" s="547" t="s">
        <v>908</v>
      </c>
      <c r="G215" s="606">
        <v>0.18</v>
      </c>
      <c r="H215" s="601" t="s">
        <v>1042</v>
      </c>
      <c r="I215" s="580" t="s">
        <v>977</v>
      </c>
      <c r="J215" s="580">
        <v>11.25</v>
      </c>
      <c r="K215" s="581"/>
      <c r="L215" s="582" t="str">
        <f t="shared" si="35"/>
        <v>INCLUDED</v>
      </c>
      <c r="M215" s="581"/>
      <c r="N215" s="582" t="str">
        <f t="shared" si="36"/>
        <v>INCLUDED</v>
      </c>
      <c r="O215" s="582">
        <f t="shared" si="37"/>
        <v>0</v>
      </c>
      <c r="P215" s="582" t="str">
        <f t="shared" si="38"/>
        <v>INCLUDED</v>
      </c>
      <c r="Q215" s="582" t="str">
        <f t="shared" si="39"/>
        <v>0</v>
      </c>
      <c r="R215" s="582" t="str">
        <f t="shared" si="40"/>
        <v>0</v>
      </c>
      <c r="S215" s="582">
        <f t="shared" si="41"/>
        <v>0</v>
      </c>
      <c r="T215" s="582">
        <f t="shared" si="42"/>
        <v>0</v>
      </c>
      <c r="U215" s="583">
        <f t="shared" si="0"/>
        <v>0</v>
      </c>
      <c r="V215" s="583">
        <f>IF( G215="",#REF!*(IF(P215="Included",0,P215))/100,G215*(IF(P215="Included",0,P215)))</f>
        <v>0</v>
      </c>
      <c r="W215" s="584">
        <f>Discount!$H$36</f>
        <v>0</v>
      </c>
      <c r="X215" s="584">
        <f t="shared" si="1"/>
        <v>0</v>
      </c>
      <c r="Y215" s="584">
        <f>IF(G215="",#REF!*X215/100,G215*X215)</f>
        <v>0</v>
      </c>
      <c r="Z215" s="585">
        <f t="shared" si="2"/>
        <v>0</v>
      </c>
      <c r="AB215" s="586">
        <f t="shared" si="3"/>
        <v>0</v>
      </c>
      <c r="AC215" s="585">
        <f t="shared" si="4"/>
        <v>0</v>
      </c>
      <c r="AD215" s="585">
        <f>IF(G215="",#REF!/100,G215)</f>
        <v>0.18</v>
      </c>
      <c r="AE215" s="585">
        <f t="shared" si="5"/>
        <v>0</v>
      </c>
      <c r="AF215" s="585">
        <f t="shared" si="6"/>
        <v>0.18</v>
      </c>
      <c r="AG215" s="585">
        <f t="shared" si="7"/>
        <v>0</v>
      </c>
      <c r="AH215" s="557">
        <f t="shared" si="8"/>
        <v>0</v>
      </c>
      <c r="AI215" s="557">
        <f t="shared" si="9"/>
        <v>0</v>
      </c>
      <c r="AJ215" s="557">
        <f t="shared" si="10"/>
        <v>0</v>
      </c>
    </row>
    <row r="216" spans="1:36" ht="47.25" customHeight="1">
      <c r="A216" s="579">
        <v>200</v>
      </c>
      <c r="B216" s="580" t="s">
        <v>1013</v>
      </c>
      <c r="C216" s="547" t="s">
        <v>1007</v>
      </c>
      <c r="D216" s="547" t="s">
        <v>617</v>
      </c>
      <c r="E216" s="547" t="s">
        <v>1012</v>
      </c>
      <c r="F216" s="547" t="s">
        <v>909</v>
      </c>
      <c r="G216" s="606">
        <v>0.18</v>
      </c>
      <c r="H216" s="601" t="s">
        <v>1043</v>
      </c>
      <c r="I216" s="580" t="s">
        <v>977</v>
      </c>
      <c r="J216" s="580">
        <v>0.52</v>
      </c>
      <c r="K216" s="581"/>
      <c r="L216" s="582" t="str">
        <f t="shared" si="35"/>
        <v>INCLUDED</v>
      </c>
      <c r="M216" s="581"/>
      <c r="N216" s="582" t="str">
        <f t="shared" si="36"/>
        <v>INCLUDED</v>
      </c>
      <c r="O216" s="582">
        <f t="shared" si="37"/>
        <v>0</v>
      </c>
      <c r="P216" s="582" t="str">
        <f t="shared" si="38"/>
        <v>INCLUDED</v>
      </c>
      <c r="Q216" s="582" t="str">
        <f t="shared" si="39"/>
        <v>0</v>
      </c>
      <c r="R216" s="582" t="str">
        <f t="shared" si="40"/>
        <v>0</v>
      </c>
      <c r="S216" s="582">
        <f t="shared" si="41"/>
        <v>0</v>
      </c>
      <c r="T216" s="582">
        <f t="shared" si="42"/>
        <v>0</v>
      </c>
      <c r="U216" s="583">
        <f t="shared" si="0"/>
        <v>0</v>
      </c>
      <c r="V216" s="583">
        <f>IF( G216="",#REF!*(IF(P216="Included",0,P216))/100,G216*(IF(P216="Included",0,P216)))</f>
        <v>0</v>
      </c>
      <c r="W216" s="584">
        <f>Discount!$H$36</f>
        <v>0</v>
      </c>
      <c r="X216" s="584">
        <f t="shared" si="1"/>
        <v>0</v>
      </c>
      <c r="Y216" s="584">
        <f>IF(G216="",#REF!*X216/100,G216*X216)</f>
        <v>0</v>
      </c>
      <c r="Z216" s="585">
        <f t="shared" si="2"/>
        <v>0</v>
      </c>
      <c r="AB216" s="586">
        <f t="shared" si="3"/>
        <v>0</v>
      </c>
      <c r="AC216" s="585">
        <f t="shared" si="4"/>
        <v>0</v>
      </c>
      <c r="AD216" s="585">
        <f>IF(G216="",#REF!/100,G216)</f>
        <v>0.18</v>
      </c>
      <c r="AE216" s="585">
        <f t="shared" si="5"/>
        <v>0</v>
      </c>
      <c r="AF216" s="585">
        <f t="shared" si="6"/>
        <v>0.18</v>
      </c>
      <c r="AG216" s="585">
        <f t="shared" si="7"/>
        <v>0</v>
      </c>
      <c r="AH216" s="557">
        <f t="shared" si="8"/>
        <v>0</v>
      </c>
      <c r="AI216" s="557">
        <f t="shared" si="9"/>
        <v>0</v>
      </c>
      <c r="AJ216" s="557">
        <f t="shared" si="10"/>
        <v>0</v>
      </c>
    </row>
    <row r="217" spans="1:36" ht="47.25" customHeight="1">
      <c r="A217" s="579">
        <v>201</v>
      </c>
      <c r="B217" s="580" t="s">
        <v>1013</v>
      </c>
      <c r="C217" s="547" t="s">
        <v>1007</v>
      </c>
      <c r="D217" s="547" t="s">
        <v>618</v>
      </c>
      <c r="E217" s="547" t="s">
        <v>1012</v>
      </c>
      <c r="F217" s="547" t="s">
        <v>935</v>
      </c>
      <c r="G217" s="606">
        <v>0.18</v>
      </c>
      <c r="H217" s="601" t="s">
        <v>1067</v>
      </c>
      <c r="I217" s="580" t="s">
        <v>218</v>
      </c>
      <c r="J217" s="580">
        <v>516</v>
      </c>
      <c r="K217" s="581"/>
      <c r="L217" s="582" t="str">
        <f t="shared" si="35"/>
        <v>INCLUDED</v>
      </c>
      <c r="M217" s="581"/>
      <c r="N217" s="582" t="str">
        <f t="shared" si="36"/>
        <v>INCLUDED</v>
      </c>
      <c r="O217" s="582">
        <f t="shared" si="37"/>
        <v>0</v>
      </c>
      <c r="P217" s="582" t="str">
        <f t="shared" si="38"/>
        <v>INCLUDED</v>
      </c>
      <c r="Q217" s="582" t="str">
        <f t="shared" si="39"/>
        <v>0</v>
      </c>
      <c r="R217" s="582" t="str">
        <f t="shared" si="40"/>
        <v>0</v>
      </c>
      <c r="S217" s="582">
        <f t="shared" si="41"/>
        <v>0</v>
      </c>
      <c r="T217" s="582">
        <f t="shared" si="42"/>
        <v>0</v>
      </c>
      <c r="U217" s="583">
        <f t="shared" si="0"/>
        <v>0</v>
      </c>
      <c r="V217" s="583">
        <f>IF( G217="",#REF!*(IF(P217="Included",0,P217))/100,G217*(IF(P217="Included",0,P217)))</f>
        <v>0</v>
      </c>
      <c r="W217" s="584">
        <f>Discount!$H$36</f>
        <v>0</v>
      </c>
      <c r="X217" s="584">
        <f t="shared" si="1"/>
        <v>0</v>
      </c>
      <c r="Y217" s="584">
        <f>IF(G217="",#REF!*X217/100,G217*X217)</f>
        <v>0</v>
      </c>
      <c r="Z217" s="585">
        <f t="shared" si="2"/>
        <v>0</v>
      </c>
      <c r="AB217" s="586">
        <f t="shared" si="3"/>
        <v>0</v>
      </c>
      <c r="AC217" s="585">
        <f t="shared" si="4"/>
        <v>0</v>
      </c>
      <c r="AD217" s="585">
        <f>IF(G217="",#REF!/100,G217)</f>
        <v>0.18</v>
      </c>
      <c r="AE217" s="585">
        <f t="shared" si="5"/>
        <v>0</v>
      </c>
      <c r="AF217" s="585">
        <f t="shared" si="6"/>
        <v>0.18</v>
      </c>
      <c r="AG217" s="585">
        <f t="shared" si="7"/>
        <v>0</v>
      </c>
      <c r="AH217" s="557">
        <f t="shared" si="8"/>
        <v>0</v>
      </c>
      <c r="AI217" s="557">
        <f t="shared" si="9"/>
        <v>0</v>
      </c>
      <c r="AJ217" s="557">
        <f t="shared" si="10"/>
        <v>0</v>
      </c>
    </row>
    <row r="218" spans="1:36" ht="47.25" customHeight="1">
      <c r="A218" s="579">
        <v>202</v>
      </c>
      <c r="B218" s="580" t="s">
        <v>1013</v>
      </c>
      <c r="C218" s="547" t="s">
        <v>1007</v>
      </c>
      <c r="D218" s="547" t="s">
        <v>619</v>
      </c>
      <c r="E218" s="547" t="s">
        <v>1012</v>
      </c>
      <c r="F218" s="547" t="s">
        <v>961</v>
      </c>
      <c r="G218" s="606">
        <v>0.18</v>
      </c>
      <c r="H218" s="601" t="s">
        <v>1092</v>
      </c>
      <c r="I218" s="580" t="s">
        <v>218</v>
      </c>
      <c r="J218" s="580">
        <v>20</v>
      </c>
      <c r="K218" s="581"/>
      <c r="L218" s="582" t="str">
        <f t="shared" si="35"/>
        <v>INCLUDED</v>
      </c>
      <c r="M218" s="581"/>
      <c r="N218" s="582" t="str">
        <f t="shared" si="36"/>
        <v>INCLUDED</v>
      </c>
      <c r="O218" s="582">
        <f t="shared" si="37"/>
        <v>0</v>
      </c>
      <c r="P218" s="582" t="str">
        <f t="shared" si="38"/>
        <v>INCLUDED</v>
      </c>
      <c r="Q218" s="582" t="str">
        <f t="shared" si="39"/>
        <v>0</v>
      </c>
      <c r="R218" s="582" t="str">
        <f t="shared" si="40"/>
        <v>0</v>
      </c>
      <c r="S218" s="582">
        <f t="shared" si="41"/>
        <v>0</v>
      </c>
      <c r="T218" s="582">
        <f t="shared" si="42"/>
        <v>0</v>
      </c>
      <c r="U218" s="583">
        <f t="shared" si="0"/>
        <v>0</v>
      </c>
      <c r="V218" s="583">
        <f>IF( G218="",#REF!*(IF(P218="Included",0,P218))/100,G218*(IF(P218="Included",0,P218)))</f>
        <v>0</v>
      </c>
      <c r="W218" s="584">
        <f>Discount!$H$36</f>
        <v>0</v>
      </c>
      <c r="X218" s="584">
        <f t="shared" si="1"/>
        <v>0</v>
      </c>
      <c r="Y218" s="584">
        <f>IF(G218="",#REF!*X218/100,G218*X218)</f>
        <v>0</v>
      </c>
      <c r="Z218" s="585">
        <f t="shared" si="2"/>
        <v>0</v>
      </c>
      <c r="AB218" s="586">
        <f t="shared" si="3"/>
        <v>0</v>
      </c>
      <c r="AC218" s="585">
        <f t="shared" si="4"/>
        <v>0</v>
      </c>
      <c r="AD218" s="585">
        <f>IF(G218="",#REF!/100,G218)</f>
        <v>0.18</v>
      </c>
      <c r="AE218" s="585">
        <f t="shared" si="5"/>
        <v>0</v>
      </c>
      <c r="AF218" s="585">
        <f t="shared" si="6"/>
        <v>0.18</v>
      </c>
      <c r="AG218" s="585">
        <f t="shared" si="7"/>
        <v>0</v>
      </c>
      <c r="AH218" s="557">
        <f t="shared" si="8"/>
        <v>0</v>
      </c>
      <c r="AI218" s="557">
        <f t="shared" si="9"/>
        <v>0</v>
      </c>
      <c r="AJ218" s="557">
        <f t="shared" si="10"/>
        <v>0</v>
      </c>
    </row>
    <row r="219" spans="1:36" ht="47.25" customHeight="1">
      <c r="A219" s="579">
        <v>203</v>
      </c>
      <c r="B219" s="580" t="s">
        <v>1013</v>
      </c>
      <c r="C219" s="547" t="s">
        <v>1007</v>
      </c>
      <c r="D219" s="547" t="s">
        <v>620</v>
      </c>
      <c r="E219" s="547" t="s">
        <v>1012</v>
      </c>
      <c r="F219" s="547" t="s">
        <v>962</v>
      </c>
      <c r="G219" s="606">
        <v>0.18</v>
      </c>
      <c r="H219" s="601" t="s">
        <v>412</v>
      </c>
      <c r="I219" s="580" t="s">
        <v>976</v>
      </c>
      <c r="J219" s="580">
        <v>20</v>
      </c>
      <c r="K219" s="581"/>
      <c r="L219" s="582" t="str">
        <f t="shared" si="35"/>
        <v>INCLUDED</v>
      </c>
      <c r="M219" s="581"/>
      <c r="N219" s="582" t="str">
        <f t="shared" si="36"/>
        <v>INCLUDED</v>
      </c>
      <c r="O219" s="582">
        <f t="shared" si="37"/>
        <v>0</v>
      </c>
      <c r="P219" s="582" t="str">
        <f t="shared" si="38"/>
        <v>INCLUDED</v>
      </c>
      <c r="Q219" s="582" t="str">
        <f t="shared" si="39"/>
        <v>0</v>
      </c>
      <c r="R219" s="582" t="str">
        <f t="shared" si="40"/>
        <v>0</v>
      </c>
      <c r="S219" s="582">
        <f t="shared" si="41"/>
        <v>0</v>
      </c>
      <c r="T219" s="582">
        <f t="shared" si="42"/>
        <v>0</v>
      </c>
      <c r="U219" s="583">
        <f t="shared" si="0"/>
        <v>0</v>
      </c>
      <c r="V219" s="583">
        <f>IF( G219="",#REF!*(IF(P219="Included",0,P219))/100,G219*(IF(P219="Included",0,P219)))</f>
        <v>0</v>
      </c>
      <c r="W219" s="584">
        <f>Discount!$H$36</f>
        <v>0</v>
      </c>
      <c r="X219" s="584">
        <f t="shared" si="1"/>
        <v>0</v>
      </c>
      <c r="Y219" s="584">
        <f>IF(G219="",#REF!*X219/100,G219*X219)</f>
        <v>0</v>
      </c>
      <c r="Z219" s="585">
        <f t="shared" si="2"/>
        <v>0</v>
      </c>
      <c r="AB219" s="586">
        <f t="shared" si="3"/>
        <v>0</v>
      </c>
      <c r="AC219" s="585">
        <f t="shared" si="4"/>
        <v>0</v>
      </c>
      <c r="AD219" s="585">
        <f>IF(G219="",#REF!/100,G219)</f>
        <v>0.18</v>
      </c>
      <c r="AE219" s="585">
        <f t="shared" si="5"/>
        <v>0</v>
      </c>
      <c r="AF219" s="585">
        <f t="shared" si="6"/>
        <v>0.18</v>
      </c>
      <c r="AG219" s="585">
        <f t="shared" si="7"/>
        <v>0</v>
      </c>
      <c r="AH219" s="557">
        <f t="shared" si="8"/>
        <v>0</v>
      </c>
      <c r="AI219" s="557">
        <f t="shared" si="9"/>
        <v>0</v>
      </c>
      <c r="AJ219" s="557">
        <f t="shared" si="10"/>
        <v>0</v>
      </c>
    </row>
    <row r="220" spans="1:36" ht="47.25" customHeight="1">
      <c r="A220" s="579">
        <v>204</v>
      </c>
      <c r="B220" s="580" t="s">
        <v>1013</v>
      </c>
      <c r="C220" s="547" t="s">
        <v>1007</v>
      </c>
      <c r="D220" s="547" t="s">
        <v>621</v>
      </c>
      <c r="E220" s="547" t="s">
        <v>1012</v>
      </c>
      <c r="F220" s="547" t="s">
        <v>963</v>
      </c>
      <c r="G220" s="606">
        <v>0.18</v>
      </c>
      <c r="H220" s="601" t="s">
        <v>1093</v>
      </c>
      <c r="I220" s="580" t="s">
        <v>977</v>
      </c>
      <c r="J220" s="580">
        <v>7.9000000000000001E-2</v>
      </c>
      <c r="K220" s="581"/>
      <c r="L220" s="582" t="str">
        <f t="shared" si="35"/>
        <v>INCLUDED</v>
      </c>
      <c r="M220" s="581"/>
      <c r="N220" s="582" t="str">
        <f t="shared" si="36"/>
        <v>INCLUDED</v>
      </c>
      <c r="O220" s="582">
        <f t="shared" si="37"/>
        <v>0</v>
      </c>
      <c r="P220" s="582" t="str">
        <f t="shared" si="38"/>
        <v>INCLUDED</v>
      </c>
      <c r="Q220" s="582" t="str">
        <f t="shared" si="39"/>
        <v>0</v>
      </c>
      <c r="R220" s="582" t="str">
        <f t="shared" si="40"/>
        <v>0</v>
      </c>
      <c r="S220" s="582">
        <f t="shared" si="41"/>
        <v>0</v>
      </c>
      <c r="T220" s="582">
        <f t="shared" si="42"/>
        <v>0</v>
      </c>
      <c r="U220" s="583">
        <f t="shared" si="0"/>
        <v>0</v>
      </c>
      <c r="V220" s="583">
        <f>IF( G220="",#REF!*(IF(P220="Included",0,P220))/100,G220*(IF(P220="Included",0,P220)))</f>
        <v>0</v>
      </c>
      <c r="W220" s="584">
        <f>Discount!$H$36</f>
        <v>0</v>
      </c>
      <c r="X220" s="584">
        <f t="shared" si="1"/>
        <v>0</v>
      </c>
      <c r="Y220" s="584">
        <f>IF(G220="",#REF!*X220/100,G220*X220)</f>
        <v>0</v>
      </c>
      <c r="Z220" s="585">
        <f t="shared" si="2"/>
        <v>0</v>
      </c>
      <c r="AB220" s="586">
        <f t="shared" si="3"/>
        <v>0</v>
      </c>
      <c r="AC220" s="585">
        <f t="shared" si="4"/>
        <v>0</v>
      </c>
      <c r="AD220" s="585">
        <f>IF(G220="",#REF!/100,G220)</f>
        <v>0.18</v>
      </c>
      <c r="AE220" s="585">
        <f t="shared" si="5"/>
        <v>0</v>
      </c>
      <c r="AF220" s="585">
        <f t="shared" si="6"/>
        <v>0.18</v>
      </c>
      <c r="AG220" s="585">
        <f t="shared" si="7"/>
        <v>0</v>
      </c>
      <c r="AH220" s="557">
        <f t="shared" si="8"/>
        <v>0</v>
      </c>
      <c r="AI220" s="557">
        <f t="shared" si="9"/>
        <v>0</v>
      </c>
      <c r="AJ220" s="557">
        <f t="shared" si="10"/>
        <v>0</v>
      </c>
    </row>
    <row r="221" spans="1:36" ht="47.25" customHeight="1">
      <c r="A221" s="579">
        <v>205</v>
      </c>
      <c r="B221" s="580" t="s">
        <v>1013</v>
      </c>
      <c r="C221" s="547" t="s">
        <v>1007</v>
      </c>
      <c r="D221" s="547" t="s">
        <v>622</v>
      </c>
      <c r="E221" s="547" t="s">
        <v>1012</v>
      </c>
      <c r="F221" s="547" t="s">
        <v>964</v>
      </c>
      <c r="G221" s="606">
        <v>0.18</v>
      </c>
      <c r="H221" s="601" t="s">
        <v>1094</v>
      </c>
      <c r="I221" s="580" t="s">
        <v>978</v>
      </c>
      <c r="J221" s="580">
        <v>297.75</v>
      </c>
      <c r="K221" s="581"/>
      <c r="L221" s="582" t="str">
        <f t="shared" si="35"/>
        <v>INCLUDED</v>
      </c>
      <c r="M221" s="581"/>
      <c r="N221" s="582" t="str">
        <f t="shared" si="36"/>
        <v>INCLUDED</v>
      </c>
      <c r="O221" s="582">
        <f t="shared" si="37"/>
        <v>0</v>
      </c>
      <c r="P221" s="582" t="str">
        <f t="shared" si="38"/>
        <v>INCLUDED</v>
      </c>
      <c r="Q221" s="582" t="str">
        <f t="shared" si="39"/>
        <v>0</v>
      </c>
      <c r="R221" s="582" t="str">
        <f t="shared" si="40"/>
        <v>0</v>
      </c>
      <c r="S221" s="582">
        <f t="shared" si="41"/>
        <v>0</v>
      </c>
      <c r="T221" s="582">
        <f t="shared" si="42"/>
        <v>0</v>
      </c>
      <c r="U221" s="583">
        <f t="shared" si="0"/>
        <v>0</v>
      </c>
      <c r="V221" s="583">
        <f>IF( G221="",#REF!*(IF(P221="Included",0,P221))/100,G221*(IF(P221="Included",0,P221)))</f>
        <v>0</v>
      </c>
      <c r="W221" s="584">
        <f>Discount!$H$36</f>
        <v>0</v>
      </c>
      <c r="X221" s="584">
        <f t="shared" si="1"/>
        <v>0</v>
      </c>
      <c r="Y221" s="584">
        <f>IF(G221="",#REF!*X221/100,G221*X221)</f>
        <v>0</v>
      </c>
      <c r="Z221" s="585">
        <f t="shared" si="2"/>
        <v>0</v>
      </c>
      <c r="AB221" s="586">
        <f t="shared" si="3"/>
        <v>0</v>
      </c>
      <c r="AC221" s="585">
        <f t="shared" si="4"/>
        <v>0</v>
      </c>
      <c r="AD221" s="585">
        <f>IF(G221="",#REF!/100,G221)</f>
        <v>0.18</v>
      </c>
      <c r="AE221" s="585">
        <f t="shared" si="5"/>
        <v>0</v>
      </c>
      <c r="AF221" s="585">
        <f t="shared" si="6"/>
        <v>0.18</v>
      </c>
      <c r="AG221" s="585">
        <f t="shared" si="7"/>
        <v>0</v>
      </c>
      <c r="AH221" s="557">
        <f t="shared" si="8"/>
        <v>0</v>
      </c>
      <c r="AI221" s="557">
        <f t="shared" si="9"/>
        <v>0</v>
      </c>
      <c r="AJ221" s="557">
        <f t="shared" si="10"/>
        <v>0</v>
      </c>
    </row>
    <row r="222" spans="1:36" ht="47.25" customHeight="1">
      <c r="A222" s="579">
        <v>206</v>
      </c>
      <c r="B222" s="580" t="s">
        <v>1013</v>
      </c>
      <c r="C222" s="547" t="s">
        <v>1007</v>
      </c>
      <c r="D222" s="547" t="s">
        <v>623</v>
      </c>
      <c r="E222" s="547" t="s">
        <v>1012</v>
      </c>
      <c r="F222" s="547" t="s">
        <v>917</v>
      </c>
      <c r="G222" s="606">
        <v>0.18</v>
      </c>
      <c r="H222" s="601" t="s">
        <v>1049</v>
      </c>
      <c r="I222" s="580" t="s">
        <v>978</v>
      </c>
      <c r="J222" s="580">
        <v>300</v>
      </c>
      <c r="K222" s="581"/>
      <c r="L222" s="582" t="str">
        <f t="shared" si="35"/>
        <v>INCLUDED</v>
      </c>
      <c r="M222" s="581"/>
      <c r="N222" s="582" t="str">
        <f t="shared" si="36"/>
        <v>INCLUDED</v>
      </c>
      <c r="O222" s="582">
        <f t="shared" si="37"/>
        <v>0</v>
      </c>
      <c r="P222" s="582" t="str">
        <f t="shared" si="38"/>
        <v>INCLUDED</v>
      </c>
      <c r="Q222" s="582" t="str">
        <f t="shared" si="39"/>
        <v>0</v>
      </c>
      <c r="R222" s="582" t="str">
        <f t="shared" si="40"/>
        <v>0</v>
      </c>
      <c r="S222" s="582">
        <f t="shared" si="41"/>
        <v>0</v>
      </c>
      <c r="T222" s="582">
        <f t="shared" si="42"/>
        <v>0</v>
      </c>
      <c r="U222" s="583">
        <f t="shared" si="0"/>
        <v>0</v>
      </c>
      <c r="V222" s="583">
        <f>IF( G222="",#REF!*(IF(P222="Included",0,P222))/100,G222*(IF(P222="Included",0,P222)))</f>
        <v>0</v>
      </c>
      <c r="W222" s="584">
        <f>Discount!$H$36</f>
        <v>0</v>
      </c>
      <c r="X222" s="584">
        <f t="shared" si="1"/>
        <v>0</v>
      </c>
      <c r="Y222" s="584">
        <f>IF(G222="",#REF!*X222/100,G222*X222)</f>
        <v>0</v>
      </c>
      <c r="Z222" s="585">
        <f t="shared" si="2"/>
        <v>0</v>
      </c>
      <c r="AB222" s="586">
        <f t="shared" si="3"/>
        <v>0</v>
      </c>
      <c r="AC222" s="585">
        <f t="shared" si="4"/>
        <v>0</v>
      </c>
      <c r="AD222" s="585">
        <f>IF(G222="",#REF!/100,G222)</f>
        <v>0.18</v>
      </c>
      <c r="AE222" s="585">
        <f t="shared" si="5"/>
        <v>0</v>
      </c>
      <c r="AF222" s="585">
        <f t="shared" si="6"/>
        <v>0.18</v>
      </c>
      <c r="AG222" s="585">
        <f t="shared" si="7"/>
        <v>0</v>
      </c>
      <c r="AH222" s="557">
        <f t="shared" si="8"/>
        <v>0</v>
      </c>
      <c r="AI222" s="557">
        <f t="shared" si="9"/>
        <v>0</v>
      </c>
      <c r="AJ222" s="557">
        <f t="shared" si="10"/>
        <v>0</v>
      </c>
    </row>
    <row r="223" spans="1:36" ht="47.25" customHeight="1">
      <c r="A223" s="579">
        <v>207</v>
      </c>
      <c r="B223" s="580" t="s">
        <v>1013</v>
      </c>
      <c r="C223" s="547" t="s">
        <v>1007</v>
      </c>
      <c r="D223" s="547" t="s">
        <v>624</v>
      </c>
      <c r="E223" s="547" t="s">
        <v>1012</v>
      </c>
      <c r="F223" s="547" t="s">
        <v>921</v>
      </c>
      <c r="G223" s="606">
        <v>0.18</v>
      </c>
      <c r="H223" s="601" t="s">
        <v>1053</v>
      </c>
      <c r="I223" s="580" t="s">
        <v>976</v>
      </c>
      <c r="J223" s="580">
        <v>1429</v>
      </c>
      <c r="K223" s="581"/>
      <c r="L223" s="582" t="str">
        <f t="shared" si="35"/>
        <v>INCLUDED</v>
      </c>
      <c r="M223" s="581"/>
      <c r="N223" s="582" t="str">
        <f t="shared" si="36"/>
        <v>INCLUDED</v>
      </c>
      <c r="O223" s="582">
        <f t="shared" si="37"/>
        <v>0</v>
      </c>
      <c r="P223" s="582" t="str">
        <f t="shared" si="38"/>
        <v>INCLUDED</v>
      </c>
      <c r="Q223" s="582" t="str">
        <f t="shared" si="39"/>
        <v>0</v>
      </c>
      <c r="R223" s="582" t="str">
        <f t="shared" si="40"/>
        <v>0</v>
      </c>
      <c r="S223" s="582">
        <f t="shared" si="41"/>
        <v>0</v>
      </c>
      <c r="T223" s="582">
        <f t="shared" si="42"/>
        <v>0</v>
      </c>
      <c r="U223" s="583">
        <f t="shared" si="0"/>
        <v>0</v>
      </c>
      <c r="V223" s="583">
        <f>IF( G223="",#REF!*(IF(P223="Included",0,P223))/100,G223*(IF(P223="Included",0,P223)))</f>
        <v>0</v>
      </c>
      <c r="W223" s="584">
        <f>Discount!$H$36</f>
        <v>0</v>
      </c>
      <c r="X223" s="584">
        <f t="shared" si="1"/>
        <v>0</v>
      </c>
      <c r="Y223" s="584">
        <f>IF(G223="",#REF!*X223/100,G223*X223)</f>
        <v>0</v>
      </c>
      <c r="Z223" s="585">
        <f t="shared" si="2"/>
        <v>0</v>
      </c>
      <c r="AB223" s="586">
        <f t="shared" si="3"/>
        <v>0</v>
      </c>
      <c r="AC223" s="585">
        <f t="shared" si="4"/>
        <v>0</v>
      </c>
      <c r="AD223" s="585">
        <f>IF(G223="",#REF!/100,G223)</f>
        <v>0.18</v>
      </c>
      <c r="AE223" s="585">
        <f t="shared" si="5"/>
        <v>0</v>
      </c>
      <c r="AF223" s="585">
        <f t="shared" si="6"/>
        <v>0.18</v>
      </c>
      <c r="AG223" s="585">
        <f t="shared" si="7"/>
        <v>0</v>
      </c>
      <c r="AH223" s="557">
        <f t="shared" si="8"/>
        <v>0</v>
      </c>
      <c r="AI223" s="557">
        <f t="shared" si="9"/>
        <v>0</v>
      </c>
      <c r="AJ223" s="557">
        <f t="shared" si="10"/>
        <v>0</v>
      </c>
    </row>
    <row r="224" spans="1:36" ht="47.25" customHeight="1">
      <c r="A224" s="579">
        <v>208</v>
      </c>
      <c r="B224" s="580" t="s">
        <v>1013</v>
      </c>
      <c r="C224" s="547" t="s">
        <v>1007</v>
      </c>
      <c r="D224" s="547" t="s">
        <v>625</v>
      </c>
      <c r="E224" s="547" t="s">
        <v>1012</v>
      </c>
      <c r="F224" s="547" t="s">
        <v>919</v>
      </c>
      <c r="G224" s="606">
        <v>0.18</v>
      </c>
      <c r="H224" s="601" t="s">
        <v>1051</v>
      </c>
      <c r="I224" s="580" t="s">
        <v>976</v>
      </c>
      <c r="J224" s="580">
        <v>298</v>
      </c>
      <c r="K224" s="581"/>
      <c r="L224" s="582" t="str">
        <f t="shared" si="35"/>
        <v>INCLUDED</v>
      </c>
      <c r="M224" s="581"/>
      <c r="N224" s="582" t="str">
        <f t="shared" si="36"/>
        <v>INCLUDED</v>
      </c>
      <c r="O224" s="582">
        <f t="shared" si="37"/>
        <v>0</v>
      </c>
      <c r="P224" s="582" t="str">
        <f t="shared" si="38"/>
        <v>INCLUDED</v>
      </c>
      <c r="Q224" s="582" t="str">
        <f t="shared" si="39"/>
        <v>0</v>
      </c>
      <c r="R224" s="582" t="str">
        <f t="shared" si="40"/>
        <v>0</v>
      </c>
      <c r="S224" s="582">
        <f t="shared" si="41"/>
        <v>0</v>
      </c>
      <c r="T224" s="582">
        <f t="shared" si="42"/>
        <v>0</v>
      </c>
      <c r="U224" s="583">
        <f t="shared" si="0"/>
        <v>0</v>
      </c>
      <c r="V224" s="583">
        <f>IF( G224="",#REF!*(IF(P224="Included",0,P224))/100,G224*(IF(P224="Included",0,P224)))</f>
        <v>0</v>
      </c>
      <c r="W224" s="584">
        <f>Discount!$H$36</f>
        <v>0</v>
      </c>
      <c r="X224" s="584">
        <f t="shared" si="1"/>
        <v>0</v>
      </c>
      <c r="Y224" s="584">
        <f>IF(G224="",#REF!*X224/100,G224*X224)</f>
        <v>0</v>
      </c>
      <c r="Z224" s="585">
        <f t="shared" si="2"/>
        <v>0</v>
      </c>
      <c r="AB224" s="586">
        <f t="shared" si="3"/>
        <v>0</v>
      </c>
      <c r="AC224" s="585">
        <f t="shared" si="4"/>
        <v>0</v>
      </c>
      <c r="AD224" s="585">
        <f>IF(G224="",#REF!/100,G224)</f>
        <v>0.18</v>
      </c>
      <c r="AE224" s="585">
        <f t="shared" si="5"/>
        <v>0</v>
      </c>
      <c r="AF224" s="585">
        <f t="shared" si="6"/>
        <v>0.18</v>
      </c>
      <c r="AG224" s="585">
        <f t="shared" si="7"/>
        <v>0</v>
      </c>
      <c r="AH224" s="557">
        <f t="shared" si="8"/>
        <v>0</v>
      </c>
      <c r="AI224" s="557">
        <f t="shared" si="9"/>
        <v>0</v>
      </c>
      <c r="AJ224" s="557">
        <f t="shared" si="10"/>
        <v>0</v>
      </c>
    </row>
    <row r="225" spans="1:36" ht="47.25" customHeight="1">
      <c r="A225" s="579">
        <v>209</v>
      </c>
      <c r="B225" s="580" t="s">
        <v>1013</v>
      </c>
      <c r="C225" s="547" t="s">
        <v>1007</v>
      </c>
      <c r="D225" s="547" t="s">
        <v>626</v>
      </c>
      <c r="E225" s="547" t="s">
        <v>1012</v>
      </c>
      <c r="F225" s="547" t="s">
        <v>920</v>
      </c>
      <c r="G225" s="606">
        <v>0.18</v>
      </c>
      <c r="H225" s="601" t="s">
        <v>1052</v>
      </c>
      <c r="I225" s="580" t="s">
        <v>218</v>
      </c>
      <c r="J225" s="580">
        <v>298</v>
      </c>
      <c r="K225" s="581"/>
      <c r="L225" s="582" t="str">
        <f t="shared" si="35"/>
        <v>INCLUDED</v>
      </c>
      <c r="M225" s="581"/>
      <c r="N225" s="582" t="str">
        <f t="shared" si="36"/>
        <v>INCLUDED</v>
      </c>
      <c r="O225" s="582">
        <f t="shared" si="37"/>
        <v>0</v>
      </c>
      <c r="P225" s="582" t="str">
        <f t="shared" si="38"/>
        <v>INCLUDED</v>
      </c>
      <c r="Q225" s="582" t="str">
        <f t="shared" si="39"/>
        <v>0</v>
      </c>
      <c r="R225" s="582" t="str">
        <f t="shared" si="40"/>
        <v>0</v>
      </c>
      <c r="S225" s="582">
        <f t="shared" si="41"/>
        <v>0</v>
      </c>
      <c r="T225" s="582">
        <f t="shared" si="42"/>
        <v>0</v>
      </c>
      <c r="U225" s="583">
        <f t="shared" si="0"/>
        <v>0</v>
      </c>
      <c r="V225" s="583">
        <f>IF( G225="",#REF!*(IF(P225="Included",0,P225))/100,G225*(IF(P225="Included",0,P225)))</f>
        <v>0</v>
      </c>
      <c r="W225" s="584">
        <f>Discount!$H$36</f>
        <v>0</v>
      </c>
      <c r="X225" s="584">
        <f t="shared" si="1"/>
        <v>0</v>
      </c>
      <c r="Y225" s="584">
        <f>IF(G225="",#REF!*X225/100,G225*X225)</f>
        <v>0</v>
      </c>
      <c r="Z225" s="585">
        <f t="shared" si="2"/>
        <v>0</v>
      </c>
      <c r="AB225" s="586">
        <f t="shared" si="3"/>
        <v>0</v>
      </c>
      <c r="AC225" s="585">
        <f t="shared" si="4"/>
        <v>0</v>
      </c>
      <c r="AD225" s="585">
        <f>IF(G225="",#REF!/100,G225)</f>
        <v>0.18</v>
      </c>
      <c r="AE225" s="585">
        <f t="shared" si="5"/>
        <v>0</v>
      </c>
      <c r="AF225" s="585">
        <f t="shared" si="6"/>
        <v>0.18</v>
      </c>
      <c r="AG225" s="585">
        <f t="shared" si="7"/>
        <v>0</v>
      </c>
      <c r="AH225" s="557">
        <f t="shared" si="8"/>
        <v>0</v>
      </c>
      <c r="AI225" s="557">
        <f t="shared" si="9"/>
        <v>0</v>
      </c>
      <c r="AJ225" s="557">
        <f t="shared" si="10"/>
        <v>0</v>
      </c>
    </row>
    <row r="226" spans="1:36" ht="47.25" customHeight="1">
      <c r="A226" s="579">
        <v>210</v>
      </c>
      <c r="B226" s="580" t="s">
        <v>1013</v>
      </c>
      <c r="C226" s="547" t="s">
        <v>1007</v>
      </c>
      <c r="D226" s="547" t="s">
        <v>627</v>
      </c>
      <c r="E226" s="547" t="s">
        <v>1012</v>
      </c>
      <c r="F226" s="547" t="s">
        <v>975</v>
      </c>
      <c r="G226" s="606">
        <v>0.18</v>
      </c>
      <c r="H226" s="601" t="s">
        <v>1105</v>
      </c>
      <c r="I226" s="580" t="s">
        <v>976</v>
      </c>
      <c r="J226" s="580">
        <v>238</v>
      </c>
      <c r="K226" s="581"/>
      <c r="L226" s="582" t="str">
        <f t="shared" si="35"/>
        <v>INCLUDED</v>
      </c>
      <c r="M226" s="581"/>
      <c r="N226" s="582" t="str">
        <f t="shared" si="36"/>
        <v>INCLUDED</v>
      </c>
      <c r="O226" s="582">
        <f t="shared" si="37"/>
        <v>0</v>
      </c>
      <c r="P226" s="582" t="str">
        <f t="shared" si="38"/>
        <v>INCLUDED</v>
      </c>
      <c r="Q226" s="582" t="str">
        <f t="shared" si="39"/>
        <v>0</v>
      </c>
      <c r="R226" s="582" t="str">
        <f t="shared" si="40"/>
        <v>0</v>
      </c>
      <c r="S226" s="582">
        <f t="shared" si="41"/>
        <v>0</v>
      </c>
      <c r="T226" s="582">
        <f t="shared" si="42"/>
        <v>0</v>
      </c>
      <c r="U226" s="583">
        <f t="shared" si="0"/>
        <v>0</v>
      </c>
      <c r="V226" s="583">
        <f>IF( G226="",#REF!*(IF(P226="Included",0,P226))/100,G226*(IF(P226="Included",0,P226)))</f>
        <v>0</v>
      </c>
      <c r="W226" s="584">
        <f>Discount!$H$36</f>
        <v>0</v>
      </c>
      <c r="X226" s="584">
        <f t="shared" si="1"/>
        <v>0</v>
      </c>
      <c r="Y226" s="584">
        <f>IF(G226="",#REF!*X226/100,G226*X226)</f>
        <v>0</v>
      </c>
      <c r="Z226" s="585">
        <f t="shared" si="2"/>
        <v>0</v>
      </c>
      <c r="AB226" s="586">
        <f t="shared" si="3"/>
        <v>0</v>
      </c>
      <c r="AC226" s="585">
        <f t="shared" si="4"/>
        <v>0</v>
      </c>
      <c r="AD226" s="585">
        <f>IF(G226="",#REF!/100,G226)</f>
        <v>0.18</v>
      </c>
      <c r="AE226" s="585">
        <f t="shared" si="5"/>
        <v>0</v>
      </c>
      <c r="AF226" s="585">
        <f t="shared" si="6"/>
        <v>0.18</v>
      </c>
      <c r="AG226" s="585">
        <f t="shared" si="7"/>
        <v>0</v>
      </c>
      <c r="AH226" s="557">
        <f t="shared" si="8"/>
        <v>0</v>
      </c>
      <c r="AI226" s="557">
        <f t="shared" si="9"/>
        <v>0</v>
      </c>
      <c r="AJ226" s="557">
        <f t="shared" si="10"/>
        <v>0</v>
      </c>
    </row>
    <row r="227" spans="1:36" ht="47.25" customHeight="1">
      <c r="A227" s="579">
        <v>211</v>
      </c>
      <c r="B227" s="580" t="s">
        <v>1013</v>
      </c>
      <c r="C227" s="547" t="s">
        <v>1007</v>
      </c>
      <c r="D227" s="547" t="s">
        <v>628</v>
      </c>
      <c r="E227" s="547" t="s">
        <v>904</v>
      </c>
      <c r="F227" s="547" t="s">
        <v>966</v>
      </c>
      <c r="G227" s="606">
        <v>0.18</v>
      </c>
      <c r="H227" s="601" t="s">
        <v>1096</v>
      </c>
      <c r="I227" s="580" t="s">
        <v>980</v>
      </c>
      <c r="J227" s="580">
        <v>0.16</v>
      </c>
      <c r="K227" s="581"/>
      <c r="L227" s="582" t="str">
        <f t="shared" si="35"/>
        <v>INCLUDED</v>
      </c>
      <c r="M227" s="581"/>
      <c r="N227" s="582" t="str">
        <f t="shared" si="36"/>
        <v>INCLUDED</v>
      </c>
      <c r="O227" s="582">
        <f t="shared" si="37"/>
        <v>0</v>
      </c>
      <c r="P227" s="582" t="str">
        <f t="shared" si="38"/>
        <v>INCLUDED</v>
      </c>
      <c r="Q227" s="582" t="str">
        <f t="shared" si="39"/>
        <v>0</v>
      </c>
      <c r="R227" s="582" t="str">
        <f t="shared" si="40"/>
        <v>0</v>
      </c>
      <c r="S227" s="582">
        <f t="shared" si="41"/>
        <v>0</v>
      </c>
      <c r="T227" s="582">
        <f t="shared" si="42"/>
        <v>0</v>
      </c>
      <c r="U227" s="583">
        <f t="shared" si="0"/>
        <v>0</v>
      </c>
      <c r="V227" s="583">
        <f>IF( G227="",#REF!*(IF(P227="Included",0,P227))/100,G227*(IF(P227="Included",0,P227)))</f>
        <v>0</v>
      </c>
      <c r="W227" s="584">
        <f>Discount!$H$36</f>
        <v>0</v>
      </c>
      <c r="X227" s="584">
        <f t="shared" si="1"/>
        <v>0</v>
      </c>
      <c r="Y227" s="584">
        <f>IF(G227="",#REF!*X227/100,G227*X227)</f>
        <v>0</v>
      </c>
      <c r="Z227" s="585">
        <f t="shared" si="2"/>
        <v>0</v>
      </c>
      <c r="AB227" s="586">
        <f t="shared" si="3"/>
        <v>0</v>
      </c>
      <c r="AC227" s="585">
        <f t="shared" si="4"/>
        <v>0</v>
      </c>
      <c r="AD227" s="585">
        <f>IF(G227="",#REF!/100,G227)</f>
        <v>0.18</v>
      </c>
      <c r="AE227" s="585">
        <f t="shared" si="5"/>
        <v>0</v>
      </c>
      <c r="AF227" s="585">
        <f t="shared" si="6"/>
        <v>0.18</v>
      </c>
      <c r="AG227" s="585">
        <f t="shared" si="7"/>
        <v>0</v>
      </c>
      <c r="AH227" s="557">
        <f t="shared" si="8"/>
        <v>0</v>
      </c>
      <c r="AI227" s="557">
        <f t="shared" si="9"/>
        <v>0</v>
      </c>
      <c r="AJ227" s="557">
        <f t="shared" si="10"/>
        <v>0</v>
      </c>
    </row>
    <row r="228" spans="1:36" ht="47.25" customHeight="1">
      <c r="A228" s="579">
        <v>212</v>
      </c>
      <c r="B228" s="580" t="s">
        <v>1013</v>
      </c>
      <c r="C228" s="547" t="s">
        <v>1007</v>
      </c>
      <c r="D228" s="547" t="s">
        <v>629</v>
      </c>
      <c r="E228" s="547" t="s">
        <v>904</v>
      </c>
      <c r="F228" s="547" t="s">
        <v>907</v>
      </c>
      <c r="G228" s="606">
        <v>0.18</v>
      </c>
      <c r="H228" s="601" t="s">
        <v>1041</v>
      </c>
      <c r="I228" s="580" t="s">
        <v>976</v>
      </c>
      <c r="J228" s="580">
        <v>3</v>
      </c>
      <c r="K228" s="581"/>
      <c r="L228" s="582" t="str">
        <f t="shared" si="35"/>
        <v>INCLUDED</v>
      </c>
      <c r="M228" s="581"/>
      <c r="N228" s="582" t="str">
        <f t="shared" si="36"/>
        <v>INCLUDED</v>
      </c>
      <c r="O228" s="582">
        <f t="shared" si="37"/>
        <v>0</v>
      </c>
      <c r="P228" s="582" t="str">
        <f t="shared" si="38"/>
        <v>INCLUDED</v>
      </c>
      <c r="Q228" s="582" t="str">
        <f t="shared" si="39"/>
        <v>0</v>
      </c>
      <c r="R228" s="582" t="str">
        <f t="shared" si="40"/>
        <v>0</v>
      </c>
      <c r="S228" s="582">
        <f t="shared" si="41"/>
        <v>0</v>
      </c>
      <c r="T228" s="582">
        <f t="shared" si="42"/>
        <v>0</v>
      </c>
      <c r="U228" s="583">
        <f t="shared" ref="U228:U258" si="43">IF(P228="Included",0,P228)</f>
        <v>0</v>
      </c>
      <c r="V228" s="583">
        <f>IF( G228="",#REF!*(IF(P228="Included",0,P228))/100,G228*(IF(P228="Included",0,P228)))</f>
        <v>0</v>
      </c>
      <c r="W228" s="584">
        <f>Discount!$H$36</f>
        <v>0</v>
      </c>
      <c r="X228" s="584">
        <f t="shared" ref="X228:X258" si="44">W228*U228</f>
        <v>0</v>
      </c>
      <c r="Y228" s="584">
        <f>IF(G228="",#REF!*X228/100,G228*X228)</f>
        <v>0</v>
      </c>
      <c r="Z228" s="585">
        <f t="shared" ref="Z228:Z258" si="45">M228*J228</f>
        <v>0</v>
      </c>
      <c r="AB228" s="586">
        <f t="shared" ref="AB228:AB258" si="46">ROUND(M228,2)</f>
        <v>0</v>
      </c>
      <c r="AC228" s="585">
        <f t="shared" ref="AC228:AC258" si="47">J228*AB228</f>
        <v>0</v>
      </c>
      <c r="AD228" s="585">
        <f>IF(G228="",#REF!/100,G228)</f>
        <v>0.18</v>
      </c>
      <c r="AE228" s="585">
        <f t="shared" ref="AE228:AE258" si="48">IF(AD228=0.12,0.12,0)</f>
        <v>0</v>
      </c>
      <c r="AF228" s="585">
        <f t="shared" ref="AF228:AF258" si="49">IF(AD228=0.18,0.18,0)</f>
        <v>0.18</v>
      </c>
      <c r="AG228" s="585">
        <f t="shared" ref="AG228:AG258" si="50">IF(AD228=0.28,0.28,0)</f>
        <v>0</v>
      </c>
      <c r="AH228" s="557">
        <f t="shared" ref="AH228:AH258" si="51">AC228*AE228</f>
        <v>0</v>
      </c>
      <c r="AI228" s="557">
        <f t="shared" ref="AI228:AI258" si="52">AC228*AF228</f>
        <v>0</v>
      </c>
      <c r="AJ228" s="557">
        <f t="shared" ref="AJ228:AJ258" si="53">AC228*AG228</f>
        <v>0</v>
      </c>
    </row>
    <row r="229" spans="1:36" ht="47.25" customHeight="1">
      <c r="A229" s="579">
        <v>213</v>
      </c>
      <c r="B229" s="580" t="s">
        <v>1013</v>
      </c>
      <c r="C229" s="547" t="s">
        <v>1007</v>
      </c>
      <c r="D229" s="547" t="s">
        <v>630</v>
      </c>
      <c r="E229" s="547" t="s">
        <v>904</v>
      </c>
      <c r="F229" s="547" t="s">
        <v>967</v>
      </c>
      <c r="G229" s="606">
        <v>0.18</v>
      </c>
      <c r="H229" s="601" t="s">
        <v>1097</v>
      </c>
      <c r="I229" s="580" t="s">
        <v>976</v>
      </c>
      <c r="J229" s="580">
        <v>1</v>
      </c>
      <c r="K229" s="581"/>
      <c r="L229" s="582" t="str">
        <f t="shared" si="35"/>
        <v>INCLUDED</v>
      </c>
      <c r="M229" s="581"/>
      <c r="N229" s="582" t="str">
        <f t="shared" si="36"/>
        <v>INCLUDED</v>
      </c>
      <c r="O229" s="582">
        <f t="shared" si="37"/>
        <v>0</v>
      </c>
      <c r="P229" s="582" t="str">
        <f t="shared" si="38"/>
        <v>INCLUDED</v>
      </c>
      <c r="Q229" s="582" t="str">
        <f t="shared" si="39"/>
        <v>0</v>
      </c>
      <c r="R229" s="582" t="str">
        <f t="shared" si="40"/>
        <v>0</v>
      </c>
      <c r="S229" s="582">
        <f t="shared" si="41"/>
        <v>0</v>
      </c>
      <c r="T229" s="582">
        <f t="shared" si="42"/>
        <v>0</v>
      </c>
      <c r="U229" s="583">
        <f t="shared" si="43"/>
        <v>0</v>
      </c>
      <c r="V229" s="583">
        <f>IF( G229="",#REF!*(IF(P229="Included",0,P229))/100,G229*(IF(P229="Included",0,P229)))</f>
        <v>0</v>
      </c>
      <c r="W229" s="584">
        <f>Discount!$H$36</f>
        <v>0</v>
      </c>
      <c r="X229" s="584">
        <f t="shared" si="44"/>
        <v>0</v>
      </c>
      <c r="Y229" s="584">
        <f>IF(G229="",#REF!*X229/100,G229*X229)</f>
        <v>0</v>
      </c>
      <c r="Z229" s="585">
        <f t="shared" si="45"/>
        <v>0</v>
      </c>
      <c r="AB229" s="586">
        <f t="shared" si="46"/>
        <v>0</v>
      </c>
      <c r="AC229" s="585">
        <f t="shared" si="47"/>
        <v>0</v>
      </c>
      <c r="AD229" s="585">
        <f>IF(G229="",#REF!/100,G229)</f>
        <v>0.18</v>
      </c>
      <c r="AE229" s="585">
        <f t="shared" si="48"/>
        <v>0</v>
      </c>
      <c r="AF229" s="585">
        <f t="shared" si="49"/>
        <v>0.18</v>
      </c>
      <c r="AG229" s="585">
        <f t="shared" si="50"/>
        <v>0</v>
      </c>
      <c r="AH229" s="557">
        <f t="shared" si="51"/>
        <v>0</v>
      </c>
      <c r="AI229" s="557">
        <f t="shared" si="52"/>
        <v>0</v>
      </c>
      <c r="AJ229" s="557">
        <f t="shared" si="53"/>
        <v>0</v>
      </c>
    </row>
    <row r="230" spans="1:36" ht="47.25" customHeight="1">
      <c r="A230" s="579">
        <v>214</v>
      </c>
      <c r="B230" s="580" t="s">
        <v>1013</v>
      </c>
      <c r="C230" s="547" t="s">
        <v>1007</v>
      </c>
      <c r="D230" s="547" t="s">
        <v>631</v>
      </c>
      <c r="E230" s="547" t="s">
        <v>904</v>
      </c>
      <c r="F230" s="547" t="s">
        <v>968</v>
      </c>
      <c r="G230" s="606">
        <v>0.18</v>
      </c>
      <c r="H230" s="601" t="s">
        <v>1098</v>
      </c>
      <c r="I230" s="580" t="s">
        <v>218</v>
      </c>
      <c r="J230" s="580">
        <v>1</v>
      </c>
      <c r="K230" s="581"/>
      <c r="L230" s="582" t="str">
        <f t="shared" si="35"/>
        <v>INCLUDED</v>
      </c>
      <c r="M230" s="581"/>
      <c r="N230" s="582" t="str">
        <f t="shared" si="36"/>
        <v>INCLUDED</v>
      </c>
      <c r="O230" s="582">
        <f t="shared" si="37"/>
        <v>0</v>
      </c>
      <c r="P230" s="582" t="str">
        <f t="shared" si="38"/>
        <v>INCLUDED</v>
      </c>
      <c r="Q230" s="582" t="str">
        <f t="shared" si="39"/>
        <v>0</v>
      </c>
      <c r="R230" s="582" t="str">
        <f t="shared" si="40"/>
        <v>0</v>
      </c>
      <c r="S230" s="582">
        <f t="shared" si="41"/>
        <v>0</v>
      </c>
      <c r="T230" s="582">
        <f t="shared" si="42"/>
        <v>0</v>
      </c>
      <c r="U230" s="583">
        <f t="shared" si="43"/>
        <v>0</v>
      </c>
      <c r="V230" s="583">
        <f>IF( G230="",#REF!*(IF(P230="Included",0,P230))/100,G230*(IF(P230="Included",0,P230)))</f>
        <v>0</v>
      </c>
      <c r="W230" s="584">
        <f>Discount!$H$36</f>
        <v>0</v>
      </c>
      <c r="X230" s="584">
        <f t="shared" si="44"/>
        <v>0</v>
      </c>
      <c r="Y230" s="584">
        <f>IF(G230="",#REF!*X230/100,G230*X230)</f>
        <v>0</v>
      </c>
      <c r="Z230" s="585">
        <f t="shared" si="45"/>
        <v>0</v>
      </c>
      <c r="AB230" s="586">
        <f t="shared" si="46"/>
        <v>0</v>
      </c>
      <c r="AC230" s="585">
        <f t="shared" si="47"/>
        <v>0</v>
      </c>
      <c r="AD230" s="585">
        <f>IF(G230="",#REF!/100,G230)</f>
        <v>0.18</v>
      </c>
      <c r="AE230" s="585">
        <f t="shared" si="48"/>
        <v>0</v>
      </c>
      <c r="AF230" s="585">
        <f t="shared" si="49"/>
        <v>0.18</v>
      </c>
      <c r="AG230" s="585">
        <f t="shared" si="50"/>
        <v>0</v>
      </c>
      <c r="AH230" s="557">
        <f t="shared" si="51"/>
        <v>0</v>
      </c>
      <c r="AI230" s="557">
        <f t="shared" si="52"/>
        <v>0</v>
      </c>
      <c r="AJ230" s="557">
        <f t="shared" si="53"/>
        <v>0</v>
      </c>
    </row>
    <row r="231" spans="1:36" ht="47.25" customHeight="1">
      <c r="A231" s="579">
        <v>215</v>
      </c>
      <c r="B231" s="580" t="s">
        <v>1013</v>
      </c>
      <c r="C231" s="547" t="s">
        <v>1007</v>
      </c>
      <c r="D231" s="547" t="s">
        <v>632</v>
      </c>
      <c r="E231" s="547" t="s">
        <v>904</v>
      </c>
      <c r="F231" s="547" t="s">
        <v>969</v>
      </c>
      <c r="G231" s="606">
        <v>0.18</v>
      </c>
      <c r="H231" s="601" t="s">
        <v>1099</v>
      </c>
      <c r="I231" s="580" t="s">
        <v>976</v>
      </c>
      <c r="J231" s="580">
        <v>3</v>
      </c>
      <c r="K231" s="581"/>
      <c r="L231" s="582" t="str">
        <f t="shared" si="35"/>
        <v>INCLUDED</v>
      </c>
      <c r="M231" s="581"/>
      <c r="N231" s="582" t="str">
        <f t="shared" si="36"/>
        <v>INCLUDED</v>
      </c>
      <c r="O231" s="582">
        <f t="shared" si="37"/>
        <v>0</v>
      </c>
      <c r="P231" s="582" t="str">
        <f t="shared" si="38"/>
        <v>INCLUDED</v>
      </c>
      <c r="Q231" s="582" t="str">
        <f t="shared" si="39"/>
        <v>0</v>
      </c>
      <c r="R231" s="582" t="str">
        <f t="shared" si="40"/>
        <v>0</v>
      </c>
      <c r="S231" s="582">
        <f t="shared" si="41"/>
        <v>0</v>
      </c>
      <c r="T231" s="582">
        <f t="shared" si="42"/>
        <v>0</v>
      </c>
      <c r="U231" s="583">
        <f t="shared" si="43"/>
        <v>0</v>
      </c>
      <c r="V231" s="583">
        <f>IF( G231="",#REF!*(IF(P231="Included",0,P231))/100,G231*(IF(P231="Included",0,P231)))</f>
        <v>0</v>
      </c>
      <c r="W231" s="584">
        <f>Discount!$H$36</f>
        <v>0</v>
      </c>
      <c r="X231" s="584">
        <f t="shared" si="44"/>
        <v>0</v>
      </c>
      <c r="Y231" s="584">
        <f>IF(G231="",#REF!*X231/100,G231*X231)</f>
        <v>0</v>
      </c>
      <c r="Z231" s="585">
        <f t="shared" si="45"/>
        <v>0</v>
      </c>
      <c r="AB231" s="586">
        <f t="shared" si="46"/>
        <v>0</v>
      </c>
      <c r="AC231" s="585">
        <f t="shared" si="47"/>
        <v>0</v>
      </c>
      <c r="AD231" s="585">
        <f>IF(G231="",#REF!/100,G231)</f>
        <v>0.18</v>
      </c>
      <c r="AE231" s="585">
        <f t="shared" si="48"/>
        <v>0</v>
      </c>
      <c r="AF231" s="585">
        <f t="shared" si="49"/>
        <v>0.18</v>
      </c>
      <c r="AG231" s="585">
        <f t="shared" si="50"/>
        <v>0</v>
      </c>
      <c r="AH231" s="557">
        <f t="shared" si="51"/>
        <v>0</v>
      </c>
      <c r="AI231" s="557">
        <f t="shared" si="52"/>
        <v>0</v>
      </c>
      <c r="AJ231" s="557">
        <f t="shared" si="53"/>
        <v>0</v>
      </c>
    </row>
    <row r="232" spans="1:36" ht="47.25" customHeight="1">
      <c r="A232" s="579">
        <v>216</v>
      </c>
      <c r="B232" s="580" t="s">
        <v>1013</v>
      </c>
      <c r="C232" s="547" t="s">
        <v>1007</v>
      </c>
      <c r="D232" s="547" t="s">
        <v>633</v>
      </c>
      <c r="E232" s="547" t="s">
        <v>904</v>
      </c>
      <c r="F232" s="547" t="s">
        <v>970</v>
      </c>
      <c r="G232" s="606">
        <v>0.18</v>
      </c>
      <c r="H232" s="601" t="s">
        <v>1100</v>
      </c>
      <c r="I232" s="580" t="s">
        <v>976</v>
      </c>
      <c r="J232" s="580">
        <v>1</v>
      </c>
      <c r="K232" s="581"/>
      <c r="L232" s="582" t="str">
        <f t="shared" si="35"/>
        <v>INCLUDED</v>
      </c>
      <c r="M232" s="581"/>
      <c r="N232" s="582" t="str">
        <f t="shared" si="36"/>
        <v>INCLUDED</v>
      </c>
      <c r="O232" s="582">
        <f t="shared" si="37"/>
        <v>0</v>
      </c>
      <c r="P232" s="582" t="str">
        <f t="shared" si="38"/>
        <v>INCLUDED</v>
      </c>
      <c r="Q232" s="582" t="str">
        <f t="shared" si="39"/>
        <v>0</v>
      </c>
      <c r="R232" s="582" t="str">
        <f t="shared" si="40"/>
        <v>0</v>
      </c>
      <c r="S232" s="582">
        <f t="shared" si="41"/>
        <v>0</v>
      </c>
      <c r="T232" s="582">
        <f t="shared" si="42"/>
        <v>0</v>
      </c>
      <c r="U232" s="583">
        <f t="shared" si="43"/>
        <v>0</v>
      </c>
      <c r="V232" s="583">
        <f>IF( G232="",#REF!*(IF(P232="Included",0,P232))/100,G232*(IF(P232="Included",0,P232)))</f>
        <v>0</v>
      </c>
      <c r="W232" s="584">
        <f>Discount!$H$36</f>
        <v>0</v>
      </c>
      <c r="X232" s="584">
        <f t="shared" si="44"/>
        <v>0</v>
      </c>
      <c r="Y232" s="584">
        <f>IF(G232="",#REF!*X232/100,G232*X232)</f>
        <v>0</v>
      </c>
      <c r="Z232" s="585">
        <f t="shared" si="45"/>
        <v>0</v>
      </c>
      <c r="AB232" s="586">
        <f t="shared" si="46"/>
        <v>0</v>
      </c>
      <c r="AC232" s="585">
        <f t="shared" si="47"/>
        <v>0</v>
      </c>
      <c r="AD232" s="585">
        <f>IF(G232="",#REF!/100,G232)</f>
        <v>0.18</v>
      </c>
      <c r="AE232" s="585">
        <f t="shared" si="48"/>
        <v>0</v>
      </c>
      <c r="AF232" s="585">
        <f t="shared" si="49"/>
        <v>0.18</v>
      </c>
      <c r="AG232" s="585">
        <f t="shared" si="50"/>
        <v>0</v>
      </c>
      <c r="AH232" s="557">
        <f t="shared" si="51"/>
        <v>0</v>
      </c>
      <c r="AI232" s="557">
        <f t="shared" si="52"/>
        <v>0</v>
      </c>
      <c r="AJ232" s="557">
        <f t="shared" si="53"/>
        <v>0</v>
      </c>
    </row>
    <row r="233" spans="1:36" ht="47.25" customHeight="1">
      <c r="A233" s="579">
        <v>217</v>
      </c>
      <c r="B233" s="580" t="s">
        <v>1013</v>
      </c>
      <c r="C233" s="547" t="s">
        <v>1007</v>
      </c>
      <c r="D233" s="547" t="s">
        <v>634</v>
      </c>
      <c r="E233" s="547" t="s">
        <v>904</v>
      </c>
      <c r="F233" s="547" t="s">
        <v>971</v>
      </c>
      <c r="G233" s="606">
        <v>0.18</v>
      </c>
      <c r="H233" s="601" t="s">
        <v>1101</v>
      </c>
      <c r="I233" s="580" t="s">
        <v>976</v>
      </c>
      <c r="J233" s="580">
        <v>3</v>
      </c>
      <c r="K233" s="581"/>
      <c r="L233" s="582" t="str">
        <f t="shared" si="35"/>
        <v>INCLUDED</v>
      </c>
      <c r="M233" s="581"/>
      <c r="N233" s="582" t="str">
        <f t="shared" si="36"/>
        <v>INCLUDED</v>
      </c>
      <c r="O233" s="582">
        <f t="shared" si="37"/>
        <v>0</v>
      </c>
      <c r="P233" s="582" t="str">
        <f t="shared" si="38"/>
        <v>INCLUDED</v>
      </c>
      <c r="Q233" s="582" t="str">
        <f t="shared" si="39"/>
        <v>0</v>
      </c>
      <c r="R233" s="582" t="str">
        <f t="shared" si="40"/>
        <v>0</v>
      </c>
      <c r="S233" s="582">
        <f t="shared" si="41"/>
        <v>0</v>
      </c>
      <c r="T233" s="582">
        <f t="shared" si="42"/>
        <v>0</v>
      </c>
      <c r="U233" s="583">
        <f t="shared" si="43"/>
        <v>0</v>
      </c>
      <c r="V233" s="583">
        <f>IF( G233="",#REF!*(IF(P233="Included",0,P233))/100,G233*(IF(P233="Included",0,P233)))</f>
        <v>0</v>
      </c>
      <c r="W233" s="584">
        <f>Discount!$H$36</f>
        <v>0</v>
      </c>
      <c r="X233" s="584">
        <f t="shared" si="44"/>
        <v>0</v>
      </c>
      <c r="Y233" s="584">
        <f>IF(G233="",#REF!*X233/100,G233*X233)</f>
        <v>0</v>
      </c>
      <c r="Z233" s="585">
        <f t="shared" si="45"/>
        <v>0</v>
      </c>
      <c r="AB233" s="586">
        <f t="shared" si="46"/>
        <v>0</v>
      </c>
      <c r="AC233" s="585">
        <f t="shared" si="47"/>
        <v>0</v>
      </c>
      <c r="AD233" s="585">
        <f>IF(G233="",#REF!/100,G233)</f>
        <v>0.18</v>
      </c>
      <c r="AE233" s="585">
        <f t="shared" si="48"/>
        <v>0</v>
      </c>
      <c r="AF233" s="585">
        <f t="shared" si="49"/>
        <v>0.18</v>
      </c>
      <c r="AG233" s="585">
        <f t="shared" si="50"/>
        <v>0</v>
      </c>
      <c r="AH233" s="557">
        <f t="shared" si="51"/>
        <v>0</v>
      </c>
      <c r="AI233" s="557">
        <f t="shared" si="52"/>
        <v>0</v>
      </c>
      <c r="AJ233" s="557">
        <f t="shared" si="53"/>
        <v>0</v>
      </c>
    </row>
    <row r="234" spans="1:36" ht="47.25" customHeight="1">
      <c r="A234" s="579">
        <v>218</v>
      </c>
      <c r="B234" s="580" t="s">
        <v>1013</v>
      </c>
      <c r="C234" s="547" t="s">
        <v>1007</v>
      </c>
      <c r="D234" s="547" t="s">
        <v>636</v>
      </c>
      <c r="E234" s="547" t="s">
        <v>904</v>
      </c>
      <c r="F234" s="547" t="s">
        <v>909</v>
      </c>
      <c r="G234" s="606">
        <v>0.18</v>
      </c>
      <c r="H234" s="601" t="s">
        <v>1043</v>
      </c>
      <c r="I234" s="580" t="s">
        <v>977</v>
      </c>
      <c r="J234" s="580">
        <v>2E-3</v>
      </c>
      <c r="K234" s="581"/>
      <c r="L234" s="582" t="str">
        <f t="shared" si="35"/>
        <v>INCLUDED</v>
      </c>
      <c r="M234" s="581"/>
      <c r="N234" s="582" t="str">
        <f t="shared" si="36"/>
        <v>INCLUDED</v>
      </c>
      <c r="O234" s="582">
        <f t="shared" si="37"/>
        <v>0</v>
      </c>
      <c r="P234" s="582" t="str">
        <f t="shared" si="38"/>
        <v>INCLUDED</v>
      </c>
      <c r="Q234" s="582" t="str">
        <f t="shared" si="39"/>
        <v>0</v>
      </c>
      <c r="R234" s="582" t="str">
        <f t="shared" si="40"/>
        <v>0</v>
      </c>
      <c r="S234" s="582">
        <f t="shared" si="41"/>
        <v>0</v>
      </c>
      <c r="T234" s="582">
        <f t="shared" si="42"/>
        <v>0</v>
      </c>
      <c r="U234" s="583">
        <f t="shared" si="43"/>
        <v>0</v>
      </c>
      <c r="V234" s="583">
        <f>IF( G234="",#REF!*(IF(P234="Included",0,P234))/100,G234*(IF(P234="Included",0,P234)))</f>
        <v>0</v>
      </c>
      <c r="W234" s="584">
        <f>Discount!$H$36</f>
        <v>0</v>
      </c>
      <c r="X234" s="584">
        <f t="shared" si="44"/>
        <v>0</v>
      </c>
      <c r="Y234" s="584">
        <f>IF(G234="",#REF!*X234/100,G234*X234)</f>
        <v>0</v>
      </c>
      <c r="Z234" s="585">
        <f t="shared" si="45"/>
        <v>0</v>
      </c>
      <c r="AB234" s="586">
        <f t="shared" si="46"/>
        <v>0</v>
      </c>
      <c r="AC234" s="585">
        <f t="shared" si="47"/>
        <v>0</v>
      </c>
      <c r="AD234" s="585">
        <f>IF(G234="",#REF!/100,G234)</f>
        <v>0.18</v>
      </c>
      <c r="AE234" s="585">
        <f t="shared" si="48"/>
        <v>0</v>
      </c>
      <c r="AF234" s="585">
        <f t="shared" si="49"/>
        <v>0.18</v>
      </c>
      <c r="AG234" s="585">
        <f t="shared" si="50"/>
        <v>0</v>
      </c>
      <c r="AH234" s="557">
        <f t="shared" si="51"/>
        <v>0</v>
      </c>
      <c r="AI234" s="557">
        <f t="shared" si="52"/>
        <v>0</v>
      </c>
      <c r="AJ234" s="557">
        <f t="shared" si="53"/>
        <v>0</v>
      </c>
    </row>
    <row r="235" spans="1:36" ht="47.25" customHeight="1">
      <c r="A235" s="579">
        <v>219</v>
      </c>
      <c r="B235" s="580" t="s">
        <v>1013</v>
      </c>
      <c r="C235" s="547" t="s">
        <v>1007</v>
      </c>
      <c r="D235" s="547" t="s">
        <v>637</v>
      </c>
      <c r="E235" s="547" t="s">
        <v>904</v>
      </c>
      <c r="F235" s="547" t="s">
        <v>935</v>
      </c>
      <c r="G235" s="606">
        <v>0.18</v>
      </c>
      <c r="H235" s="601" t="s">
        <v>1067</v>
      </c>
      <c r="I235" s="580" t="s">
        <v>218</v>
      </c>
      <c r="J235" s="580">
        <v>3</v>
      </c>
      <c r="K235" s="581"/>
      <c r="L235" s="582" t="str">
        <f t="shared" si="35"/>
        <v>INCLUDED</v>
      </c>
      <c r="M235" s="581"/>
      <c r="N235" s="582" t="str">
        <f t="shared" si="36"/>
        <v>INCLUDED</v>
      </c>
      <c r="O235" s="582">
        <f t="shared" si="37"/>
        <v>0</v>
      </c>
      <c r="P235" s="582" t="str">
        <f t="shared" si="38"/>
        <v>INCLUDED</v>
      </c>
      <c r="Q235" s="582" t="str">
        <f t="shared" si="39"/>
        <v>0</v>
      </c>
      <c r="R235" s="582" t="str">
        <f t="shared" si="40"/>
        <v>0</v>
      </c>
      <c r="S235" s="582">
        <f t="shared" si="41"/>
        <v>0</v>
      </c>
      <c r="T235" s="582">
        <f t="shared" si="42"/>
        <v>0</v>
      </c>
      <c r="U235" s="583">
        <f t="shared" si="43"/>
        <v>0</v>
      </c>
      <c r="V235" s="583">
        <f>IF( G235="",#REF!*(IF(P235="Included",0,P235))/100,G235*(IF(P235="Included",0,P235)))</f>
        <v>0</v>
      </c>
      <c r="W235" s="584">
        <f>Discount!$H$36</f>
        <v>0</v>
      </c>
      <c r="X235" s="584">
        <f t="shared" si="44"/>
        <v>0</v>
      </c>
      <c r="Y235" s="584">
        <f>IF(G235="",#REF!*X235/100,G235*X235)</f>
        <v>0</v>
      </c>
      <c r="Z235" s="585">
        <f t="shared" si="45"/>
        <v>0</v>
      </c>
      <c r="AB235" s="586">
        <f t="shared" si="46"/>
        <v>0</v>
      </c>
      <c r="AC235" s="585">
        <f t="shared" si="47"/>
        <v>0</v>
      </c>
      <c r="AD235" s="585">
        <f>IF(G235="",#REF!/100,G235)</f>
        <v>0.18</v>
      </c>
      <c r="AE235" s="585">
        <f t="shared" si="48"/>
        <v>0</v>
      </c>
      <c r="AF235" s="585">
        <f t="shared" si="49"/>
        <v>0.18</v>
      </c>
      <c r="AG235" s="585">
        <f t="shared" si="50"/>
        <v>0</v>
      </c>
      <c r="AH235" s="557">
        <f t="shared" si="51"/>
        <v>0</v>
      </c>
      <c r="AI235" s="557">
        <f t="shared" si="52"/>
        <v>0</v>
      </c>
      <c r="AJ235" s="557">
        <f t="shared" si="53"/>
        <v>0</v>
      </c>
    </row>
    <row r="236" spans="1:36" ht="47.25" customHeight="1">
      <c r="A236" s="579">
        <v>220</v>
      </c>
      <c r="B236" s="580" t="s">
        <v>1013</v>
      </c>
      <c r="C236" s="547" t="s">
        <v>1007</v>
      </c>
      <c r="D236" s="547" t="s">
        <v>638</v>
      </c>
      <c r="E236" s="547" t="s">
        <v>904</v>
      </c>
      <c r="F236" s="547" t="s">
        <v>961</v>
      </c>
      <c r="G236" s="606">
        <v>0.18</v>
      </c>
      <c r="H236" s="601" t="s">
        <v>1092</v>
      </c>
      <c r="I236" s="580" t="s">
        <v>218</v>
      </c>
      <c r="J236" s="580">
        <v>1</v>
      </c>
      <c r="K236" s="581"/>
      <c r="L236" s="582" t="str">
        <f t="shared" si="35"/>
        <v>INCLUDED</v>
      </c>
      <c r="M236" s="581"/>
      <c r="N236" s="582" t="str">
        <f t="shared" si="36"/>
        <v>INCLUDED</v>
      </c>
      <c r="O236" s="582">
        <f t="shared" si="37"/>
        <v>0</v>
      </c>
      <c r="P236" s="582" t="str">
        <f t="shared" si="38"/>
        <v>INCLUDED</v>
      </c>
      <c r="Q236" s="582" t="str">
        <f t="shared" si="39"/>
        <v>0</v>
      </c>
      <c r="R236" s="582" t="str">
        <f t="shared" si="40"/>
        <v>0</v>
      </c>
      <c r="S236" s="582">
        <f t="shared" si="41"/>
        <v>0</v>
      </c>
      <c r="T236" s="582">
        <f t="shared" si="42"/>
        <v>0</v>
      </c>
      <c r="U236" s="583">
        <f t="shared" si="43"/>
        <v>0</v>
      </c>
      <c r="V236" s="583">
        <f>IF( G236="",#REF!*(IF(P236="Included",0,P236))/100,G236*(IF(P236="Included",0,P236)))</f>
        <v>0</v>
      </c>
      <c r="W236" s="584">
        <f>Discount!$H$36</f>
        <v>0</v>
      </c>
      <c r="X236" s="584">
        <f t="shared" si="44"/>
        <v>0</v>
      </c>
      <c r="Y236" s="584">
        <f>IF(G236="",#REF!*X236/100,G236*X236)</f>
        <v>0</v>
      </c>
      <c r="Z236" s="585">
        <f t="shared" si="45"/>
        <v>0</v>
      </c>
      <c r="AB236" s="586">
        <f t="shared" si="46"/>
        <v>0</v>
      </c>
      <c r="AC236" s="585">
        <f t="shared" si="47"/>
        <v>0</v>
      </c>
      <c r="AD236" s="585">
        <f>IF(G236="",#REF!/100,G236)</f>
        <v>0.18</v>
      </c>
      <c r="AE236" s="585">
        <f t="shared" si="48"/>
        <v>0</v>
      </c>
      <c r="AF236" s="585">
        <f t="shared" si="49"/>
        <v>0.18</v>
      </c>
      <c r="AG236" s="585">
        <f t="shared" si="50"/>
        <v>0</v>
      </c>
      <c r="AH236" s="557">
        <f t="shared" si="51"/>
        <v>0</v>
      </c>
      <c r="AI236" s="557">
        <f t="shared" si="52"/>
        <v>0</v>
      </c>
      <c r="AJ236" s="557">
        <f t="shared" si="53"/>
        <v>0</v>
      </c>
    </row>
    <row r="237" spans="1:36" ht="47.25" customHeight="1">
      <c r="A237" s="579">
        <v>221</v>
      </c>
      <c r="B237" s="580" t="s">
        <v>1013</v>
      </c>
      <c r="C237" s="547" t="s">
        <v>1007</v>
      </c>
      <c r="D237" s="547" t="s">
        <v>639</v>
      </c>
      <c r="E237" s="547" t="s">
        <v>904</v>
      </c>
      <c r="F237" s="547" t="s">
        <v>962</v>
      </c>
      <c r="G237" s="606">
        <v>0.18</v>
      </c>
      <c r="H237" s="601" t="s">
        <v>412</v>
      </c>
      <c r="I237" s="580" t="s">
        <v>976</v>
      </c>
      <c r="J237" s="580">
        <v>1</v>
      </c>
      <c r="K237" s="581"/>
      <c r="L237" s="582" t="str">
        <f t="shared" si="35"/>
        <v>INCLUDED</v>
      </c>
      <c r="M237" s="581"/>
      <c r="N237" s="582" t="str">
        <f t="shared" si="36"/>
        <v>INCLUDED</v>
      </c>
      <c r="O237" s="582">
        <f t="shared" si="37"/>
        <v>0</v>
      </c>
      <c r="P237" s="582" t="str">
        <f t="shared" si="38"/>
        <v>INCLUDED</v>
      </c>
      <c r="Q237" s="582" t="str">
        <f t="shared" si="39"/>
        <v>0</v>
      </c>
      <c r="R237" s="582" t="str">
        <f t="shared" si="40"/>
        <v>0</v>
      </c>
      <c r="S237" s="582">
        <f t="shared" si="41"/>
        <v>0</v>
      </c>
      <c r="T237" s="582">
        <f t="shared" si="42"/>
        <v>0</v>
      </c>
      <c r="U237" s="583">
        <f t="shared" si="43"/>
        <v>0</v>
      </c>
      <c r="V237" s="583">
        <f>IF( G237="",#REF!*(IF(P237="Included",0,P237))/100,G237*(IF(P237="Included",0,P237)))</f>
        <v>0</v>
      </c>
      <c r="W237" s="584">
        <f>Discount!$H$36</f>
        <v>0</v>
      </c>
      <c r="X237" s="584">
        <f t="shared" si="44"/>
        <v>0</v>
      </c>
      <c r="Y237" s="584">
        <f>IF(G237="",#REF!*X237/100,G237*X237)</f>
        <v>0</v>
      </c>
      <c r="Z237" s="585">
        <f t="shared" si="45"/>
        <v>0</v>
      </c>
      <c r="AB237" s="586">
        <f t="shared" si="46"/>
        <v>0</v>
      </c>
      <c r="AC237" s="585">
        <f t="shared" si="47"/>
        <v>0</v>
      </c>
      <c r="AD237" s="585">
        <f>IF(G237="",#REF!/100,G237)</f>
        <v>0.18</v>
      </c>
      <c r="AE237" s="585">
        <f t="shared" si="48"/>
        <v>0</v>
      </c>
      <c r="AF237" s="585">
        <f t="shared" si="49"/>
        <v>0.18</v>
      </c>
      <c r="AG237" s="585">
        <f t="shared" si="50"/>
        <v>0</v>
      </c>
      <c r="AH237" s="557">
        <f t="shared" si="51"/>
        <v>0</v>
      </c>
      <c r="AI237" s="557">
        <f t="shared" si="52"/>
        <v>0</v>
      </c>
      <c r="AJ237" s="557">
        <f t="shared" si="53"/>
        <v>0</v>
      </c>
    </row>
    <row r="238" spans="1:36" ht="47.25" customHeight="1">
      <c r="A238" s="579">
        <v>222</v>
      </c>
      <c r="B238" s="580" t="s">
        <v>1013</v>
      </c>
      <c r="C238" s="547" t="s">
        <v>1007</v>
      </c>
      <c r="D238" s="547" t="s">
        <v>640</v>
      </c>
      <c r="E238" s="547" t="s">
        <v>904</v>
      </c>
      <c r="F238" s="547" t="s">
        <v>963</v>
      </c>
      <c r="G238" s="606">
        <v>0.18</v>
      </c>
      <c r="H238" s="601" t="s">
        <v>1093</v>
      </c>
      <c r="I238" s="580" t="s">
        <v>977</v>
      </c>
      <c r="J238" s="580">
        <v>1E-3</v>
      </c>
      <c r="K238" s="581"/>
      <c r="L238" s="582" t="str">
        <f t="shared" si="35"/>
        <v>INCLUDED</v>
      </c>
      <c r="M238" s="581"/>
      <c r="N238" s="582" t="str">
        <f t="shared" si="36"/>
        <v>INCLUDED</v>
      </c>
      <c r="O238" s="582">
        <f t="shared" si="37"/>
        <v>0</v>
      </c>
      <c r="P238" s="582" t="str">
        <f t="shared" si="38"/>
        <v>INCLUDED</v>
      </c>
      <c r="Q238" s="582" t="str">
        <f t="shared" si="39"/>
        <v>0</v>
      </c>
      <c r="R238" s="582" t="str">
        <f t="shared" si="40"/>
        <v>0</v>
      </c>
      <c r="S238" s="582">
        <f t="shared" si="41"/>
        <v>0</v>
      </c>
      <c r="T238" s="582">
        <f t="shared" si="42"/>
        <v>0</v>
      </c>
      <c r="U238" s="583">
        <f t="shared" si="43"/>
        <v>0</v>
      </c>
      <c r="V238" s="583">
        <f>IF( G238="",#REF!*(IF(P238="Included",0,P238))/100,G238*(IF(P238="Included",0,P238)))</f>
        <v>0</v>
      </c>
      <c r="W238" s="584">
        <f>Discount!$H$36</f>
        <v>0</v>
      </c>
      <c r="X238" s="584">
        <f t="shared" si="44"/>
        <v>0</v>
      </c>
      <c r="Y238" s="584">
        <f>IF(G238="",#REF!*X238/100,G238*X238)</f>
        <v>0</v>
      </c>
      <c r="Z238" s="585">
        <f t="shared" si="45"/>
        <v>0</v>
      </c>
      <c r="AB238" s="586">
        <f t="shared" si="46"/>
        <v>0</v>
      </c>
      <c r="AC238" s="585">
        <f t="shared" si="47"/>
        <v>0</v>
      </c>
      <c r="AD238" s="585">
        <f>IF(G238="",#REF!/100,G238)</f>
        <v>0.18</v>
      </c>
      <c r="AE238" s="585">
        <f t="shared" si="48"/>
        <v>0</v>
      </c>
      <c r="AF238" s="585">
        <f t="shared" si="49"/>
        <v>0.18</v>
      </c>
      <c r="AG238" s="585">
        <f t="shared" si="50"/>
        <v>0</v>
      </c>
      <c r="AH238" s="557">
        <f t="shared" si="51"/>
        <v>0</v>
      </c>
      <c r="AI238" s="557">
        <f t="shared" si="52"/>
        <v>0</v>
      </c>
      <c r="AJ238" s="557">
        <f t="shared" si="53"/>
        <v>0</v>
      </c>
    </row>
    <row r="239" spans="1:36" ht="47.25" customHeight="1">
      <c r="A239" s="579">
        <v>223</v>
      </c>
      <c r="B239" s="580" t="s">
        <v>1013</v>
      </c>
      <c r="C239" s="547" t="s">
        <v>1007</v>
      </c>
      <c r="D239" s="547" t="s">
        <v>635</v>
      </c>
      <c r="E239" s="547" t="s">
        <v>904</v>
      </c>
      <c r="F239" s="547" t="s">
        <v>972</v>
      </c>
      <c r="G239" s="606">
        <v>0.18</v>
      </c>
      <c r="H239" s="601" t="s">
        <v>1102</v>
      </c>
      <c r="I239" s="580" t="s">
        <v>977</v>
      </c>
      <c r="J239" s="580">
        <v>0.02</v>
      </c>
      <c r="K239" s="581"/>
      <c r="L239" s="582" t="str">
        <f t="shared" si="35"/>
        <v>INCLUDED</v>
      </c>
      <c r="M239" s="581"/>
      <c r="N239" s="582" t="str">
        <f t="shared" si="36"/>
        <v>INCLUDED</v>
      </c>
      <c r="O239" s="582">
        <f t="shared" si="37"/>
        <v>0</v>
      </c>
      <c r="P239" s="582" t="str">
        <f t="shared" si="38"/>
        <v>INCLUDED</v>
      </c>
      <c r="Q239" s="582" t="str">
        <f t="shared" si="39"/>
        <v>0</v>
      </c>
      <c r="R239" s="582" t="str">
        <f t="shared" si="40"/>
        <v>0</v>
      </c>
      <c r="S239" s="582">
        <f t="shared" si="41"/>
        <v>0</v>
      </c>
      <c r="T239" s="582">
        <f t="shared" si="42"/>
        <v>0</v>
      </c>
      <c r="U239" s="583">
        <f t="shared" si="43"/>
        <v>0</v>
      </c>
      <c r="V239" s="583">
        <f>IF( G239="",#REF!*(IF(P239="Included",0,P239))/100,G239*(IF(P239="Included",0,P239)))</f>
        <v>0</v>
      </c>
      <c r="W239" s="584">
        <f>Discount!$H$36</f>
        <v>0</v>
      </c>
      <c r="X239" s="584">
        <f t="shared" si="44"/>
        <v>0</v>
      </c>
      <c r="Y239" s="584">
        <f>IF(G239="",#REF!*X239/100,G239*X239)</f>
        <v>0</v>
      </c>
      <c r="Z239" s="585">
        <f t="shared" si="45"/>
        <v>0</v>
      </c>
      <c r="AB239" s="586">
        <f t="shared" si="46"/>
        <v>0</v>
      </c>
      <c r="AC239" s="585">
        <f t="shared" si="47"/>
        <v>0</v>
      </c>
      <c r="AD239" s="585">
        <f>IF(G239="",#REF!/100,G239)</f>
        <v>0.18</v>
      </c>
      <c r="AE239" s="585">
        <f t="shared" si="48"/>
        <v>0</v>
      </c>
      <c r="AF239" s="585">
        <f t="shared" si="49"/>
        <v>0.18</v>
      </c>
      <c r="AG239" s="585">
        <f t="shared" si="50"/>
        <v>0</v>
      </c>
      <c r="AH239" s="557">
        <f t="shared" si="51"/>
        <v>0</v>
      </c>
      <c r="AI239" s="557">
        <f t="shared" si="52"/>
        <v>0</v>
      </c>
      <c r="AJ239" s="557">
        <f t="shared" si="53"/>
        <v>0</v>
      </c>
    </row>
    <row r="240" spans="1:36" ht="47.25" customHeight="1">
      <c r="A240" s="579">
        <v>224</v>
      </c>
      <c r="B240" s="580" t="s">
        <v>1013</v>
      </c>
      <c r="C240" s="547" t="s">
        <v>1007</v>
      </c>
      <c r="D240" s="547" t="s">
        <v>641</v>
      </c>
      <c r="E240" s="547" t="s">
        <v>905</v>
      </c>
      <c r="F240" s="547" t="s">
        <v>974</v>
      </c>
      <c r="G240" s="606">
        <v>0.18</v>
      </c>
      <c r="H240" s="601" t="s">
        <v>1104</v>
      </c>
      <c r="I240" s="580" t="s">
        <v>980</v>
      </c>
      <c r="J240" s="580">
        <v>272.85000000000002</v>
      </c>
      <c r="K240" s="581"/>
      <c r="L240" s="582" t="str">
        <f t="shared" si="35"/>
        <v>INCLUDED</v>
      </c>
      <c r="M240" s="581"/>
      <c r="N240" s="582" t="str">
        <f t="shared" si="36"/>
        <v>INCLUDED</v>
      </c>
      <c r="O240" s="582">
        <f t="shared" si="37"/>
        <v>0</v>
      </c>
      <c r="P240" s="582" t="str">
        <f t="shared" si="38"/>
        <v>INCLUDED</v>
      </c>
      <c r="Q240" s="582" t="str">
        <f t="shared" si="39"/>
        <v>0</v>
      </c>
      <c r="R240" s="582" t="str">
        <f t="shared" si="40"/>
        <v>0</v>
      </c>
      <c r="S240" s="582">
        <f t="shared" si="41"/>
        <v>0</v>
      </c>
      <c r="T240" s="582">
        <f t="shared" si="42"/>
        <v>0</v>
      </c>
      <c r="U240" s="583">
        <f t="shared" si="43"/>
        <v>0</v>
      </c>
      <c r="V240" s="583">
        <f>IF( G240="",#REF!*(IF(P240="Included",0,P240))/100,G240*(IF(P240="Included",0,P240)))</f>
        <v>0</v>
      </c>
      <c r="W240" s="584">
        <f>Discount!$H$36</f>
        <v>0</v>
      </c>
      <c r="X240" s="584">
        <f t="shared" si="44"/>
        <v>0</v>
      </c>
      <c r="Y240" s="584">
        <f>IF(G240="",#REF!*X240/100,G240*X240)</f>
        <v>0</v>
      </c>
      <c r="Z240" s="585">
        <f t="shared" si="45"/>
        <v>0</v>
      </c>
      <c r="AB240" s="586">
        <f t="shared" si="46"/>
        <v>0</v>
      </c>
      <c r="AC240" s="585">
        <f t="shared" si="47"/>
        <v>0</v>
      </c>
      <c r="AD240" s="585">
        <f>IF(G240="",#REF!/100,G240)</f>
        <v>0.18</v>
      </c>
      <c r="AE240" s="585">
        <f t="shared" si="48"/>
        <v>0</v>
      </c>
      <c r="AF240" s="585">
        <f t="shared" si="49"/>
        <v>0.18</v>
      </c>
      <c r="AG240" s="585">
        <f t="shared" si="50"/>
        <v>0</v>
      </c>
      <c r="AH240" s="557">
        <f t="shared" si="51"/>
        <v>0</v>
      </c>
      <c r="AI240" s="557">
        <f t="shared" si="52"/>
        <v>0</v>
      </c>
      <c r="AJ240" s="557">
        <f t="shared" si="53"/>
        <v>0</v>
      </c>
    </row>
    <row r="241" spans="1:36" ht="47.25" customHeight="1">
      <c r="A241" s="579">
        <v>225</v>
      </c>
      <c r="B241" s="580" t="s">
        <v>1013</v>
      </c>
      <c r="C241" s="547" t="s">
        <v>1007</v>
      </c>
      <c r="D241" s="547" t="s">
        <v>642</v>
      </c>
      <c r="E241" s="547" t="s">
        <v>905</v>
      </c>
      <c r="F241" s="547" t="s">
        <v>960</v>
      </c>
      <c r="G241" s="606">
        <v>0.18</v>
      </c>
      <c r="H241" s="601" t="s">
        <v>1091</v>
      </c>
      <c r="I241" s="580" t="s">
        <v>976</v>
      </c>
      <c r="J241" s="580">
        <v>353</v>
      </c>
      <c r="K241" s="581"/>
      <c r="L241" s="582" t="str">
        <f t="shared" si="35"/>
        <v>INCLUDED</v>
      </c>
      <c r="M241" s="581"/>
      <c r="N241" s="582" t="str">
        <f t="shared" si="36"/>
        <v>INCLUDED</v>
      </c>
      <c r="O241" s="582">
        <f t="shared" si="37"/>
        <v>0</v>
      </c>
      <c r="P241" s="582" t="str">
        <f t="shared" si="38"/>
        <v>INCLUDED</v>
      </c>
      <c r="Q241" s="582" t="str">
        <f t="shared" si="39"/>
        <v>0</v>
      </c>
      <c r="R241" s="582" t="str">
        <f t="shared" si="40"/>
        <v>0</v>
      </c>
      <c r="S241" s="582">
        <f t="shared" si="41"/>
        <v>0</v>
      </c>
      <c r="T241" s="582">
        <f t="shared" si="42"/>
        <v>0</v>
      </c>
      <c r="U241" s="583">
        <f t="shared" si="43"/>
        <v>0</v>
      </c>
      <c r="V241" s="583">
        <f>IF( G241="",#REF!*(IF(P241="Included",0,P241))/100,G241*(IF(P241="Included",0,P241)))</f>
        <v>0</v>
      </c>
      <c r="W241" s="584">
        <f>Discount!$H$36</f>
        <v>0</v>
      </c>
      <c r="X241" s="584">
        <f t="shared" si="44"/>
        <v>0</v>
      </c>
      <c r="Y241" s="584">
        <f>IF(G241="",#REF!*X241/100,G241*X241)</f>
        <v>0</v>
      </c>
      <c r="Z241" s="585">
        <f t="shared" si="45"/>
        <v>0</v>
      </c>
      <c r="AB241" s="586">
        <f t="shared" si="46"/>
        <v>0</v>
      </c>
      <c r="AC241" s="585">
        <f t="shared" si="47"/>
        <v>0</v>
      </c>
      <c r="AD241" s="585">
        <f>IF(G241="",#REF!/100,G241)</f>
        <v>0.18</v>
      </c>
      <c r="AE241" s="585">
        <f t="shared" si="48"/>
        <v>0</v>
      </c>
      <c r="AF241" s="585">
        <f t="shared" si="49"/>
        <v>0.18</v>
      </c>
      <c r="AG241" s="585">
        <f t="shared" si="50"/>
        <v>0</v>
      </c>
      <c r="AH241" s="557">
        <f t="shared" si="51"/>
        <v>0</v>
      </c>
      <c r="AI241" s="557">
        <f t="shared" si="52"/>
        <v>0</v>
      </c>
      <c r="AJ241" s="557">
        <f t="shared" si="53"/>
        <v>0</v>
      </c>
    </row>
    <row r="242" spans="1:36" ht="47.25" customHeight="1">
      <c r="A242" s="579">
        <v>226</v>
      </c>
      <c r="B242" s="580" t="s">
        <v>1013</v>
      </c>
      <c r="C242" s="547" t="s">
        <v>1007</v>
      </c>
      <c r="D242" s="547" t="s">
        <v>643</v>
      </c>
      <c r="E242" s="547" t="s">
        <v>905</v>
      </c>
      <c r="F242" s="547" t="s">
        <v>908</v>
      </c>
      <c r="G242" s="606">
        <v>0.18</v>
      </c>
      <c r="H242" s="601" t="s">
        <v>1042</v>
      </c>
      <c r="I242" s="580" t="s">
        <v>977</v>
      </c>
      <c r="J242" s="580">
        <v>5.12</v>
      </c>
      <c r="K242" s="581"/>
      <c r="L242" s="582" t="str">
        <f t="shared" si="35"/>
        <v>INCLUDED</v>
      </c>
      <c r="M242" s="581"/>
      <c r="N242" s="582" t="str">
        <f t="shared" si="36"/>
        <v>INCLUDED</v>
      </c>
      <c r="O242" s="582">
        <f t="shared" si="37"/>
        <v>0</v>
      </c>
      <c r="P242" s="582" t="str">
        <f t="shared" si="38"/>
        <v>INCLUDED</v>
      </c>
      <c r="Q242" s="582" t="str">
        <f t="shared" si="39"/>
        <v>0</v>
      </c>
      <c r="R242" s="582" t="str">
        <f t="shared" si="40"/>
        <v>0</v>
      </c>
      <c r="S242" s="582">
        <f t="shared" si="41"/>
        <v>0</v>
      </c>
      <c r="T242" s="582">
        <f t="shared" si="42"/>
        <v>0</v>
      </c>
      <c r="U242" s="583">
        <f t="shared" si="43"/>
        <v>0</v>
      </c>
      <c r="V242" s="583">
        <f>IF( G242="",#REF!*(IF(P242="Included",0,P242))/100,G242*(IF(P242="Included",0,P242)))</f>
        <v>0</v>
      </c>
      <c r="W242" s="584">
        <f>Discount!$H$36</f>
        <v>0</v>
      </c>
      <c r="X242" s="584">
        <f t="shared" si="44"/>
        <v>0</v>
      </c>
      <c r="Y242" s="584">
        <f>IF(G242="",#REF!*X242/100,G242*X242)</f>
        <v>0</v>
      </c>
      <c r="Z242" s="585">
        <f t="shared" si="45"/>
        <v>0</v>
      </c>
      <c r="AB242" s="586">
        <f t="shared" si="46"/>
        <v>0</v>
      </c>
      <c r="AC242" s="585">
        <f t="shared" si="47"/>
        <v>0</v>
      </c>
      <c r="AD242" s="585">
        <f>IF(G242="",#REF!/100,G242)</f>
        <v>0.18</v>
      </c>
      <c r="AE242" s="585">
        <f t="shared" si="48"/>
        <v>0</v>
      </c>
      <c r="AF242" s="585">
        <f t="shared" si="49"/>
        <v>0.18</v>
      </c>
      <c r="AG242" s="585">
        <f t="shared" si="50"/>
        <v>0</v>
      </c>
      <c r="AH242" s="557">
        <f t="shared" si="51"/>
        <v>0</v>
      </c>
      <c r="AI242" s="557">
        <f t="shared" si="52"/>
        <v>0</v>
      </c>
      <c r="AJ242" s="557">
        <f t="shared" si="53"/>
        <v>0</v>
      </c>
    </row>
    <row r="243" spans="1:36" ht="47.25" customHeight="1">
      <c r="A243" s="579">
        <v>227</v>
      </c>
      <c r="B243" s="580" t="s">
        <v>1013</v>
      </c>
      <c r="C243" s="547" t="s">
        <v>1007</v>
      </c>
      <c r="D243" s="547" t="s">
        <v>644</v>
      </c>
      <c r="E243" s="547" t="s">
        <v>905</v>
      </c>
      <c r="F243" s="547" t="s">
        <v>909</v>
      </c>
      <c r="G243" s="606">
        <v>0.18</v>
      </c>
      <c r="H243" s="601" t="s">
        <v>1043</v>
      </c>
      <c r="I243" s="580" t="s">
        <v>977</v>
      </c>
      <c r="J243" s="580">
        <v>0.35</v>
      </c>
      <c r="K243" s="581"/>
      <c r="L243" s="582" t="str">
        <f t="shared" si="35"/>
        <v>INCLUDED</v>
      </c>
      <c r="M243" s="581"/>
      <c r="N243" s="582" t="str">
        <f t="shared" si="36"/>
        <v>INCLUDED</v>
      </c>
      <c r="O243" s="582">
        <f t="shared" si="37"/>
        <v>0</v>
      </c>
      <c r="P243" s="582" t="str">
        <f t="shared" si="38"/>
        <v>INCLUDED</v>
      </c>
      <c r="Q243" s="582" t="str">
        <f t="shared" si="39"/>
        <v>0</v>
      </c>
      <c r="R243" s="582" t="str">
        <f t="shared" si="40"/>
        <v>0</v>
      </c>
      <c r="S243" s="582">
        <f t="shared" si="41"/>
        <v>0</v>
      </c>
      <c r="T243" s="582">
        <f t="shared" si="42"/>
        <v>0</v>
      </c>
      <c r="U243" s="583">
        <f t="shared" si="43"/>
        <v>0</v>
      </c>
      <c r="V243" s="583">
        <f>IF( G243="",#REF!*(IF(P243="Included",0,P243))/100,G243*(IF(P243="Included",0,P243)))</f>
        <v>0</v>
      </c>
      <c r="W243" s="584">
        <f>Discount!$H$36</f>
        <v>0</v>
      </c>
      <c r="X243" s="584">
        <f t="shared" si="44"/>
        <v>0</v>
      </c>
      <c r="Y243" s="584">
        <f>IF(G243="",#REF!*X243/100,G243*X243)</f>
        <v>0</v>
      </c>
      <c r="Z243" s="585">
        <f t="shared" si="45"/>
        <v>0</v>
      </c>
      <c r="AB243" s="586">
        <f t="shared" si="46"/>
        <v>0</v>
      </c>
      <c r="AC243" s="585">
        <f t="shared" si="47"/>
        <v>0</v>
      </c>
      <c r="AD243" s="585">
        <f>IF(G243="",#REF!/100,G243)</f>
        <v>0.18</v>
      </c>
      <c r="AE243" s="585">
        <f t="shared" si="48"/>
        <v>0</v>
      </c>
      <c r="AF243" s="585">
        <f t="shared" si="49"/>
        <v>0.18</v>
      </c>
      <c r="AG243" s="585">
        <f t="shared" si="50"/>
        <v>0</v>
      </c>
      <c r="AH243" s="557">
        <f t="shared" si="51"/>
        <v>0</v>
      </c>
      <c r="AI243" s="557">
        <f t="shared" si="52"/>
        <v>0</v>
      </c>
      <c r="AJ243" s="557">
        <f t="shared" si="53"/>
        <v>0</v>
      </c>
    </row>
    <row r="244" spans="1:36" ht="47.25" customHeight="1">
      <c r="A244" s="579">
        <v>228</v>
      </c>
      <c r="B244" s="580" t="s">
        <v>1013</v>
      </c>
      <c r="C244" s="547" t="s">
        <v>1007</v>
      </c>
      <c r="D244" s="547" t="s">
        <v>645</v>
      </c>
      <c r="E244" s="547" t="s">
        <v>905</v>
      </c>
      <c r="F244" s="547" t="s">
        <v>935</v>
      </c>
      <c r="G244" s="606">
        <v>0.18</v>
      </c>
      <c r="H244" s="601" t="s">
        <v>1067</v>
      </c>
      <c r="I244" s="580" t="s">
        <v>218</v>
      </c>
      <c r="J244" s="580">
        <v>353</v>
      </c>
      <c r="K244" s="581"/>
      <c r="L244" s="582" t="str">
        <f t="shared" si="35"/>
        <v>INCLUDED</v>
      </c>
      <c r="M244" s="581"/>
      <c r="N244" s="582" t="str">
        <f t="shared" si="36"/>
        <v>INCLUDED</v>
      </c>
      <c r="O244" s="582">
        <f t="shared" si="37"/>
        <v>0</v>
      </c>
      <c r="P244" s="582" t="str">
        <f t="shared" si="38"/>
        <v>INCLUDED</v>
      </c>
      <c r="Q244" s="582" t="str">
        <f t="shared" si="39"/>
        <v>0</v>
      </c>
      <c r="R244" s="582" t="str">
        <f t="shared" si="40"/>
        <v>0</v>
      </c>
      <c r="S244" s="582">
        <f t="shared" si="41"/>
        <v>0</v>
      </c>
      <c r="T244" s="582">
        <f t="shared" si="42"/>
        <v>0</v>
      </c>
      <c r="U244" s="583">
        <f t="shared" si="43"/>
        <v>0</v>
      </c>
      <c r="V244" s="583">
        <f>IF( G244="",#REF!*(IF(P244="Included",0,P244))/100,G244*(IF(P244="Included",0,P244)))</f>
        <v>0</v>
      </c>
      <c r="W244" s="584">
        <f>Discount!$H$36</f>
        <v>0</v>
      </c>
      <c r="X244" s="584">
        <f t="shared" si="44"/>
        <v>0</v>
      </c>
      <c r="Y244" s="584">
        <f>IF(G244="",#REF!*X244/100,G244*X244)</f>
        <v>0</v>
      </c>
      <c r="Z244" s="585">
        <f t="shared" si="45"/>
        <v>0</v>
      </c>
      <c r="AB244" s="586">
        <f t="shared" si="46"/>
        <v>0</v>
      </c>
      <c r="AC244" s="585">
        <f t="shared" si="47"/>
        <v>0</v>
      </c>
      <c r="AD244" s="585">
        <f>IF(G244="",#REF!/100,G244)</f>
        <v>0.18</v>
      </c>
      <c r="AE244" s="585">
        <f t="shared" si="48"/>
        <v>0</v>
      </c>
      <c r="AF244" s="585">
        <f t="shared" si="49"/>
        <v>0.18</v>
      </c>
      <c r="AG244" s="585">
        <f t="shared" si="50"/>
        <v>0</v>
      </c>
      <c r="AH244" s="557">
        <f t="shared" si="51"/>
        <v>0</v>
      </c>
      <c r="AI244" s="557">
        <f t="shared" si="52"/>
        <v>0</v>
      </c>
      <c r="AJ244" s="557">
        <f t="shared" si="53"/>
        <v>0</v>
      </c>
    </row>
    <row r="245" spans="1:36" ht="47.25" customHeight="1">
      <c r="A245" s="579">
        <v>229</v>
      </c>
      <c r="B245" s="580" t="s">
        <v>1013</v>
      </c>
      <c r="C245" s="547" t="s">
        <v>1007</v>
      </c>
      <c r="D245" s="547" t="s">
        <v>646</v>
      </c>
      <c r="E245" s="547" t="s">
        <v>905</v>
      </c>
      <c r="F245" s="547" t="s">
        <v>961</v>
      </c>
      <c r="G245" s="606">
        <v>0.18</v>
      </c>
      <c r="H245" s="601" t="s">
        <v>1092</v>
      </c>
      <c r="I245" s="580" t="s">
        <v>218</v>
      </c>
      <c r="J245" s="580">
        <v>22</v>
      </c>
      <c r="K245" s="581"/>
      <c r="L245" s="582" t="str">
        <f t="shared" si="35"/>
        <v>INCLUDED</v>
      </c>
      <c r="M245" s="581"/>
      <c r="N245" s="582" t="str">
        <f t="shared" si="36"/>
        <v>INCLUDED</v>
      </c>
      <c r="O245" s="582">
        <f t="shared" si="37"/>
        <v>0</v>
      </c>
      <c r="P245" s="582" t="str">
        <f t="shared" si="38"/>
        <v>INCLUDED</v>
      </c>
      <c r="Q245" s="582" t="str">
        <f t="shared" si="39"/>
        <v>0</v>
      </c>
      <c r="R245" s="582" t="str">
        <f t="shared" si="40"/>
        <v>0</v>
      </c>
      <c r="S245" s="582">
        <f t="shared" si="41"/>
        <v>0</v>
      </c>
      <c r="T245" s="582">
        <f t="shared" si="42"/>
        <v>0</v>
      </c>
      <c r="U245" s="583">
        <f t="shared" si="43"/>
        <v>0</v>
      </c>
      <c r="V245" s="583">
        <f>IF( G245="",#REF!*(IF(P245="Included",0,P245))/100,G245*(IF(P245="Included",0,P245)))</f>
        <v>0</v>
      </c>
      <c r="W245" s="584">
        <f>Discount!$H$36</f>
        <v>0</v>
      </c>
      <c r="X245" s="584">
        <f t="shared" si="44"/>
        <v>0</v>
      </c>
      <c r="Y245" s="584">
        <f>IF(G245="",#REF!*X245/100,G245*X245)</f>
        <v>0</v>
      </c>
      <c r="Z245" s="585">
        <f t="shared" si="45"/>
        <v>0</v>
      </c>
      <c r="AB245" s="586">
        <f t="shared" si="46"/>
        <v>0</v>
      </c>
      <c r="AC245" s="585">
        <f t="shared" si="47"/>
        <v>0</v>
      </c>
      <c r="AD245" s="585">
        <f>IF(G245="",#REF!/100,G245)</f>
        <v>0.18</v>
      </c>
      <c r="AE245" s="585">
        <f t="shared" si="48"/>
        <v>0</v>
      </c>
      <c r="AF245" s="585">
        <f t="shared" si="49"/>
        <v>0.18</v>
      </c>
      <c r="AG245" s="585">
        <f t="shared" si="50"/>
        <v>0</v>
      </c>
      <c r="AH245" s="557">
        <f t="shared" si="51"/>
        <v>0</v>
      </c>
      <c r="AI245" s="557">
        <f t="shared" si="52"/>
        <v>0</v>
      </c>
      <c r="AJ245" s="557">
        <f t="shared" si="53"/>
        <v>0</v>
      </c>
    </row>
    <row r="246" spans="1:36" ht="47.25" customHeight="1">
      <c r="A246" s="579">
        <v>230</v>
      </c>
      <c r="B246" s="580" t="s">
        <v>1013</v>
      </c>
      <c r="C246" s="547" t="s">
        <v>1007</v>
      </c>
      <c r="D246" s="547" t="s">
        <v>647</v>
      </c>
      <c r="E246" s="547" t="s">
        <v>905</v>
      </c>
      <c r="F246" s="547" t="s">
        <v>962</v>
      </c>
      <c r="G246" s="606">
        <v>0.18</v>
      </c>
      <c r="H246" s="601" t="s">
        <v>412</v>
      </c>
      <c r="I246" s="580" t="s">
        <v>976</v>
      </c>
      <c r="J246" s="580">
        <v>22</v>
      </c>
      <c r="K246" s="581"/>
      <c r="L246" s="582" t="str">
        <f t="shared" si="35"/>
        <v>INCLUDED</v>
      </c>
      <c r="M246" s="581"/>
      <c r="N246" s="582" t="str">
        <f t="shared" si="36"/>
        <v>INCLUDED</v>
      </c>
      <c r="O246" s="582">
        <f t="shared" si="37"/>
        <v>0</v>
      </c>
      <c r="P246" s="582" t="str">
        <f t="shared" si="38"/>
        <v>INCLUDED</v>
      </c>
      <c r="Q246" s="582" t="str">
        <f t="shared" si="39"/>
        <v>0</v>
      </c>
      <c r="R246" s="582" t="str">
        <f t="shared" si="40"/>
        <v>0</v>
      </c>
      <c r="S246" s="582">
        <f t="shared" si="41"/>
        <v>0</v>
      </c>
      <c r="T246" s="582">
        <f t="shared" si="42"/>
        <v>0</v>
      </c>
      <c r="U246" s="583">
        <f t="shared" si="43"/>
        <v>0</v>
      </c>
      <c r="V246" s="583">
        <f>IF( G246="",#REF!*(IF(P246="Included",0,P246))/100,G246*(IF(P246="Included",0,P246)))</f>
        <v>0</v>
      </c>
      <c r="W246" s="584">
        <f>Discount!$H$36</f>
        <v>0</v>
      </c>
      <c r="X246" s="584">
        <f t="shared" si="44"/>
        <v>0</v>
      </c>
      <c r="Y246" s="584">
        <f>IF(G246="",#REF!*X246/100,G246*X246)</f>
        <v>0</v>
      </c>
      <c r="Z246" s="585">
        <f t="shared" si="45"/>
        <v>0</v>
      </c>
      <c r="AB246" s="586">
        <f t="shared" si="46"/>
        <v>0</v>
      </c>
      <c r="AC246" s="585">
        <f t="shared" si="47"/>
        <v>0</v>
      </c>
      <c r="AD246" s="585">
        <f>IF(G246="",#REF!/100,G246)</f>
        <v>0.18</v>
      </c>
      <c r="AE246" s="585">
        <f t="shared" si="48"/>
        <v>0</v>
      </c>
      <c r="AF246" s="585">
        <f t="shared" si="49"/>
        <v>0.18</v>
      </c>
      <c r="AG246" s="585">
        <f t="shared" si="50"/>
        <v>0</v>
      </c>
      <c r="AH246" s="557">
        <f t="shared" si="51"/>
        <v>0</v>
      </c>
      <c r="AI246" s="557">
        <f t="shared" si="52"/>
        <v>0</v>
      </c>
      <c r="AJ246" s="557">
        <f t="shared" si="53"/>
        <v>0</v>
      </c>
    </row>
    <row r="247" spans="1:36" ht="47.25" customHeight="1">
      <c r="A247" s="579">
        <v>231</v>
      </c>
      <c r="B247" s="580" t="s">
        <v>1013</v>
      </c>
      <c r="C247" s="547" t="s">
        <v>1007</v>
      </c>
      <c r="D247" s="547" t="s">
        <v>648</v>
      </c>
      <c r="E247" s="547" t="s">
        <v>905</v>
      </c>
      <c r="F247" s="547" t="s">
        <v>963</v>
      </c>
      <c r="G247" s="606">
        <v>0.18</v>
      </c>
      <c r="H247" s="601" t="s">
        <v>1093</v>
      </c>
      <c r="I247" s="580" t="s">
        <v>977</v>
      </c>
      <c r="J247" s="580">
        <v>0.09</v>
      </c>
      <c r="K247" s="581"/>
      <c r="L247" s="582" t="str">
        <f t="shared" si="35"/>
        <v>INCLUDED</v>
      </c>
      <c r="M247" s="581"/>
      <c r="N247" s="582" t="str">
        <f t="shared" si="36"/>
        <v>INCLUDED</v>
      </c>
      <c r="O247" s="582">
        <f t="shared" si="37"/>
        <v>0</v>
      </c>
      <c r="P247" s="582" t="str">
        <f t="shared" si="38"/>
        <v>INCLUDED</v>
      </c>
      <c r="Q247" s="582" t="str">
        <f t="shared" si="39"/>
        <v>0</v>
      </c>
      <c r="R247" s="582" t="str">
        <f t="shared" si="40"/>
        <v>0</v>
      </c>
      <c r="S247" s="582">
        <f t="shared" si="41"/>
        <v>0</v>
      </c>
      <c r="T247" s="582">
        <f t="shared" si="42"/>
        <v>0</v>
      </c>
      <c r="U247" s="583">
        <f t="shared" si="43"/>
        <v>0</v>
      </c>
      <c r="V247" s="583">
        <f>IF( G247="",#REF!*(IF(P247="Included",0,P247))/100,G247*(IF(P247="Included",0,P247)))</f>
        <v>0</v>
      </c>
      <c r="W247" s="584">
        <f>Discount!$H$36</f>
        <v>0</v>
      </c>
      <c r="X247" s="584">
        <f t="shared" si="44"/>
        <v>0</v>
      </c>
      <c r="Y247" s="584">
        <f>IF(G247="",#REF!*X247/100,G247*X247)</f>
        <v>0</v>
      </c>
      <c r="Z247" s="585">
        <f t="shared" si="45"/>
        <v>0</v>
      </c>
      <c r="AB247" s="586">
        <f t="shared" si="46"/>
        <v>0</v>
      </c>
      <c r="AC247" s="585">
        <f t="shared" si="47"/>
        <v>0</v>
      </c>
      <c r="AD247" s="585">
        <f>IF(G247="",#REF!/100,G247)</f>
        <v>0.18</v>
      </c>
      <c r="AE247" s="585">
        <f t="shared" si="48"/>
        <v>0</v>
      </c>
      <c r="AF247" s="585">
        <f t="shared" si="49"/>
        <v>0.18</v>
      </c>
      <c r="AG247" s="585">
        <f t="shared" si="50"/>
        <v>0</v>
      </c>
      <c r="AH247" s="557">
        <f t="shared" si="51"/>
        <v>0</v>
      </c>
      <c r="AI247" s="557">
        <f t="shared" si="52"/>
        <v>0</v>
      </c>
      <c r="AJ247" s="557">
        <f t="shared" si="53"/>
        <v>0</v>
      </c>
    </row>
    <row r="248" spans="1:36" ht="47.25" customHeight="1">
      <c r="A248" s="579">
        <v>232</v>
      </c>
      <c r="B248" s="580" t="s">
        <v>1013</v>
      </c>
      <c r="C248" s="547" t="s">
        <v>1007</v>
      </c>
      <c r="D248" s="547" t="s">
        <v>649</v>
      </c>
      <c r="E248" s="547" t="s">
        <v>905</v>
      </c>
      <c r="F248" s="547" t="s">
        <v>964</v>
      </c>
      <c r="G248" s="606">
        <v>0.18</v>
      </c>
      <c r="H248" s="601" t="s">
        <v>1094</v>
      </c>
      <c r="I248" s="580" t="s">
        <v>978</v>
      </c>
      <c r="J248" s="580">
        <v>1766</v>
      </c>
      <c r="K248" s="581"/>
      <c r="L248" s="582" t="str">
        <f t="shared" si="35"/>
        <v>INCLUDED</v>
      </c>
      <c r="M248" s="581"/>
      <c r="N248" s="582" t="str">
        <f t="shared" si="36"/>
        <v>INCLUDED</v>
      </c>
      <c r="O248" s="582">
        <f t="shared" si="37"/>
        <v>0</v>
      </c>
      <c r="P248" s="582" t="str">
        <f t="shared" si="38"/>
        <v>INCLUDED</v>
      </c>
      <c r="Q248" s="582" t="str">
        <f t="shared" si="39"/>
        <v>0</v>
      </c>
      <c r="R248" s="582" t="str">
        <f t="shared" si="40"/>
        <v>0</v>
      </c>
      <c r="S248" s="582">
        <f t="shared" si="41"/>
        <v>0</v>
      </c>
      <c r="T248" s="582">
        <f t="shared" si="42"/>
        <v>0</v>
      </c>
      <c r="U248" s="583">
        <f t="shared" si="43"/>
        <v>0</v>
      </c>
      <c r="V248" s="583">
        <f>IF( G248="",#REF!*(IF(P248="Included",0,P248))/100,G248*(IF(P248="Included",0,P248)))</f>
        <v>0</v>
      </c>
      <c r="W248" s="584">
        <f>Discount!$H$36</f>
        <v>0</v>
      </c>
      <c r="X248" s="584">
        <f t="shared" si="44"/>
        <v>0</v>
      </c>
      <c r="Y248" s="584">
        <f>IF(G248="",#REF!*X248/100,G248*X248)</f>
        <v>0</v>
      </c>
      <c r="Z248" s="585">
        <f t="shared" si="45"/>
        <v>0</v>
      </c>
      <c r="AB248" s="586">
        <f t="shared" si="46"/>
        <v>0</v>
      </c>
      <c r="AC248" s="585">
        <f t="shared" si="47"/>
        <v>0</v>
      </c>
      <c r="AD248" s="585">
        <f>IF(G248="",#REF!/100,G248)</f>
        <v>0.18</v>
      </c>
      <c r="AE248" s="585">
        <f t="shared" si="48"/>
        <v>0</v>
      </c>
      <c r="AF248" s="585">
        <f t="shared" si="49"/>
        <v>0.18</v>
      </c>
      <c r="AG248" s="585">
        <f t="shared" si="50"/>
        <v>0</v>
      </c>
      <c r="AH248" s="557">
        <f t="shared" si="51"/>
        <v>0</v>
      </c>
      <c r="AI248" s="557">
        <f t="shared" si="52"/>
        <v>0</v>
      </c>
      <c r="AJ248" s="557">
        <f t="shared" si="53"/>
        <v>0</v>
      </c>
    </row>
    <row r="249" spans="1:36" ht="47.25" customHeight="1">
      <c r="A249" s="579">
        <v>233</v>
      </c>
      <c r="B249" s="580" t="s">
        <v>1013</v>
      </c>
      <c r="C249" s="547" t="s">
        <v>1007</v>
      </c>
      <c r="D249" s="547" t="s">
        <v>650</v>
      </c>
      <c r="E249" s="547" t="s">
        <v>905</v>
      </c>
      <c r="F249" s="547" t="s">
        <v>917</v>
      </c>
      <c r="G249" s="606">
        <v>0.18</v>
      </c>
      <c r="H249" s="601" t="s">
        <v>1049</v>
      </c>
      <c r="I249" s="580" t="s">
        <v>978</v>
      </c>
      <c r="J249" s="580">
        <v>1320</v>
      </c>
      <c r="K249" s="581"/>
      <c r="L249" s="582" t="str">
        <f t="shared" si="35"/>
        <v>INCLUDED</v>
      </c>
      <c r="M249" s="581"/>
      <c r="N249" s="582" t="str">
        <f t="shared" si="36"/>
        <v>INCLUDED</v>
      </c>
      <c r="O249" s="582">
        <f t="shared" si="37"/>
        <v>0</v>
      </c>
      <c r="P249" s="582" t="str">
        <f t="shared" si="38"/>
        <v>INCLUDED</v>
      </c>
      <c r="Q249" s="582" t="str">
        <f t="shared" si="39"/>
        <v>0</v>
      </c>
      <c r="R249" s="582" t="str">
        <f t="shared" si="40"/>
        <v>0</v>
      </c>
      <c r="S249" s="582">
        <f t="shared" si="41"/>
        <v>0</v>
      </c>
      <c r="T249" s="582">
        <f t="shared" si="42"/>
        <v>0</v>
      </c>
      <c r="U249" s="583">
        <f t="shared" si="43"/>
        <v>0</v>
      </c>
      <c r="V249" s="583">
        <f>IF( G249="",#REF!*(IF(P249="Included",0,P249))/100,G249*(IF(P249="Included",0,P249)))</f>
        <v>0</v>
      </c>
      <c r="W249" s="584">
        <f>Discount!$H$36</f>
        <v>0</v>
      </c>
      <c r="X249" s="584">
        <f t="shared" si="44"/>
        <v>0</v>
      </c>
      <c r="Y249" s="584">
        <f>IF(G249="",#REF!*X249/100,G249*X249)</f>
        <v>0</v>
      </c>
      <c r="Z249" s="585">
        <f t="shared" si="45"/>
        <v>0</v>
      </c>
      <c r="AB249" s="586">
        <f t="shared" si="46"/>
        <v>0</v>
      </c>
      <c r="AC249" s="585">
        <f t="shared" si="47"/>
        <v>0</v>
      </c>
      <c r="AD249" s="585">
        <f>IF(G249="",#REF!/100,G249)</f>
        <v>0.18</v>
      </c>
      <c r="AE249" s="585">
        <f t="shared" si="48"/>
        <v>0</v>
      </c>
      <c r="AF249" s="585">
        <f t="shared" si="49"/>
        <v>0.18</v>
      </c>
      <c r="AG249" s="585">
        <f t="shared" si="50"/>
        <v>0</v>
      </c>
      <c r="AH249" s="557">
        <f t="shared" si="51"/>
        <v>0</v>
      </c>
      <c r="AI249" s="557">
        <f t="shared" si="52"/>
        <v>0</v>
      </c>
      <c r="AJ249" s="557">
        <f t="shared" si="53"/>
        <v>0</v>
      </c>
    </row>
    <row r="250" spans="1:36" ht="47.25" customHeight="1">
      <c r="A250" s="579">
        <v>234</v>
      </c>
      <c r="B250" s="580" t="s">
        <v>1013</v>
      </c>
      <c r="C250" s="547" t="s">
        <v>1007</v>
      </c>
      <c r="D250" s="547" t="s">
        <v>651</v>
      </c>
      <c r="E250" s="547" t="s">
        <v>905</v>
      </c>
      <c r="F250" s="547" t="s">
        <v>921</v>
      </c>
      <c r="G250" s="606">
        <v>0.18</v>
      </c>
      <c r="H250" s="601" t="s">
        <v>1053</v>
      </c>
      <c r="I250" s="580" t="s">
        <v>976</v>
      </c>
      <c r="J250" s="580">
        <v>1060</v>
      </c>
      <c r="K250" s="581"/>
      <c r="L250" s="582" t="str">
        <f t="shared" si="35"/>
        <v>INCLUDED</v>
      </c>
      <c r="M250" s="581"/>
      <c r="N250" s="582" t="str">
        <f t="shared" si="36"/>
        <v>INCLUDED</v>
      </c>
      <c r="O250" s="582">
        <f t="shared" si="37"/>
        <v>0</v>
      </c>
      <c r="P250" s="582" t="str">
        <f t="shared" si="38"/>
        <v>INCLUDED</v>
      </c>
      <c r="Q250" s="582" t="str">
        <f t="shared" si="39"/>
        <v>0</v>
      </c>
      <c r="R250" s="582" t="str">
        <f t="shared" si="40"/>
        <v>0</v>
      </c>
      <c r="S250" s="582">
        <f t="shared" si="41"/>
        <v>0</v>
      </c>
      <c r="T250" s="582">
        <f t="shared" si="42"/>
        <v>0</v>
      </c>
      <c r="U250" s="583">
        <f t="shared" si="43"/>
        <v>0</v>
      </c>
      <c r="V250" s="583">
        <f>IF( G250="",#REF!*(IF(P250="Included",0,P250))/100,G250*(IF(P250="Included",0,P250)))</f>
        <v>0</v>
      </c>
      <c r="W250" s="584">
        <f>Discount!$H$36</f>
        <v>0</v>
      </c>
      <c r="X250" s="584">
        <f t="shared" si="44"/>
        <v>0</v>
      </c>
      <c r="Y250" s="584">
        <f>IF(G250="",#REF!*X250/100,G250*X250)</f>
        <v>0</v>
      </c>
      <c r="Z250" s="585">
        <f t="shared" si="45"/>
        <v>0</v>
      </c>
      <c r="AB250" s="586">
        <f t="shared" si="46"/>
        <v>0</v>
      </c>
      <c r="AC250" s="585">
        <f t="shared" si="47"/>
        <v>0</v>
      </c>
      <c r="AD250" s="585">
        <f>IF(G250="",#REF!/100,G250)</f>
        <v>0.18</v>
      </c>
      <c r="AE250" s="585">
        <f t="shared" si="48"/>
        <v>0</v>
      </c>
      <c r="AF250" s="585">
        <f t="shared" si="49"/>
        <v>0.18</v>
      </c>
      <c r="AG250" s="585">
        <f t="shared" si="50"/>
        <v>0</v>
      </c>
      <c r="AH250" s="557">
        <f t="shared" si="51"/>
        <v>0</v>
      </c>
      <c r="AI250" s="557">
        <f t="shared" si="52"/>
        <v>0</v>
      </c>
      <c r="AJ250" s="557">
        <f t="shared" si="53"/>
        <v>0</v>
      </c>
    </row>
    <row r="251" spans="1:36" ht="47.25" customHeight="1">
      <c r="A251" s="579">
        <v>235</v>
      </c>
      <c r="B251" s="580" t="s">
        <v>1013</v>
      </c>
      <c r="C251" s="547" t="s">
        <v>1007</v>
      </c>
      <c r="D251" s="547" t="s">
        <v>652</v>
      </c>
      <c r="E251" s="547" t="s">
        <v>905</v>
      </c>
      <c r="F251" s="547" t="s">
        <v>919</v>
      </c>
      <c r="G251" s="606">
        <v>0.18</v>
      </c>
      <c r="H251" s="601" t="s">
        <v>1051</v>
      </c>
      <c r="I251" s="580" t="s">
        <v>976</v>
      </c>
      <c r="J251" s="580">
        <v>530</v>
      </c>
      <c r="K251" s="581"/>
      <c r="L251" s="582" t="str">
        <f t="shared" si="35"/>
        <v>INCLUDED</v>
      </c>
      <c r="M251" s="581"/>
      <c r="N251" s="582" t="str">
        <f t="shared" si="36"/>
        <v>INCLUDED</v>
      </c>
      <c r="O251" s="582">
        <f t="shared" si="37"/>
        <v>0</v>
      </c>
      <c r="P251" s="582" t="str">
        <f t="shared" si="38"/>
        <v>INCLUDED</v>
      </c>
      <c r="Q251" s="582" t="str">
        <f t="shared" si="39"/>
        <v>0</v>
      </c>
      <c r="R251" s="582" t="str">
        <f t="shared" si="40"/>
        <v>0</v>
      </c>
      <c r="S251" s="582">
        <f t="shared" si="41"/>
        <v>0</v>
      </c>
      <c r="T251" s="582">
        <f t="shared" si="42"/>
        <v>0</v>
      </c>
      <c r="U251" s="583">
        <f t="shared" si="43"/>
        <v>0</v>
      </c>
      <c r="V251" s="583">
        <f>IF( G251="",#REF!*(IF(P251="Included",0,P251))/100,G251*(IF(P251="Included",0,P251)))</f>
        <v>0</v>
      </c>
      <c r="W251" s="584">
        <f>Discount!$H$36</f>
        <v>0</v>
      </c>
      <c r="X251" s="584">
        <f t="shared" si="44"/>
        <v>0</v>
      </c>
      <c r="Y251" s="584">
        <f>IF(G251="",#REF!*X251/100,G251*X251)</f>
        <v>0</v>
      </c>
      <c r="Z251" s="585">
        <f t="shared" si="45"/>
        <v>0</v>
      </c>
      <c r="AB251" s="586">
        <f t="shared" si="46"/>
        <v>0</v>
      </c>
      <c r="AC251" s="585">
        <f t="shared" si="47"/>
        <v>0</v>
      </c>
      <c r="AD251" s="585">
        <f>IF(G251="",#REF!/100,G251)</f>
        <v>0.18</v>
      </c>
      <c r="AE251" s="585">
        <f t="shared" si="48"/>
        <v>0</v>
      </c>
      <c r="AF251" s="585">
        <f t="shared" si="49"/>
        <v>0.18</v>
      </c>
      <c r="AG251" s="585">
        <f t="shared" si="50"/>
        <v>0</v>
      </c>
      <c r="AH251" s="557">
        <f t="shared" si="51"/>
        <v>0</v>
      </c>
      <c r="AI251" s="557">
        <f t="shared" si="52"/>
        <v>0</v>
      </c>
      <c r="AJ251" s="557">
        <f t="shared" si="53"/>
        <v>0</v>
      </c>
    </row>
    <row r="252" spans="1:36" ht="47.25" customHeight="1">
      <c r="A252" s="579">
        <v>236</v>
      </c>
      <c r="B252" s="580" t="s">
        <v>1013</v>
      </c>
      <c r="C252" s="547" t="s">
        <v>1007</v>
      </c>
      <c r="D252" s="547" t="s">
        <v>653</v>
      </c>
      <c r="E252" s="547" t="s">
        <v>905</v>
      </c>
      <c r="F252" s="547" t="s">
        <v>920</v>
      </c>
      <c r="G252" s="606">
        <v>0.18</v>
      </c>
      <c r="H252" s="601" t="s">
        <v>1052</v>
      </c>
      <c r="I252" s="580" t="s">
        <v>218</v>
      </c>
      <c r="J252" s="580">
        <v>530</v>
      </c>
      <c r="K252" s="581"/>
      <c r="L252" s="582" t="str">
        <f t="shared" si="35"/>
        <v>INCLUDED</v>
      </c>
      <c r="M252" s="581"/>
      <c r="N252" s="582" t="str">
        <f t="shared" si="36"/>
        <v>INCLUDED</v>
      </c>
      <c r="O252" s="582">
        <f t="shared" si="37"/>
        <v>0</v>
      </c>
      <c r="P252" s="582" t="str">
        <f t="shared" si="38"/>
        <v>INCLUDED</v>
      </c>
      <c r="Q252" s="582" t="str">
        <f t="shared" si="39"/>
        <v>0</v>
      </c>
      <c r="R252" s="582" t="str">
        <f t="shared" si="40"/>
        <v>0</v>
      </c>
      <c r="S252" s="582">
        <f t="shared" si="41"/>
        <v>0</v>
      </c>
      <c r="T252" s="582">
        <f t="shared" si="42"/>
        <v>0</v>
      </c>
      <c r="U252" s="583">
        <f t="shared" si="43"/>
        <v>0</v>
      </c>
      <c r="V252" s="583">
        <f>IF( G252="",#REF!*(IF(P252="Included",0,P252))/100,G252*(IF(P252="Included",0,P252)))</f>
        <v>0</v>
      </c>
      <c r="W252" s="584">
        <f>Discount!$H$36</f>
        <v>0</v>
      </c>
      <c r="X252" s="584">
        <f t="shared" si="44"/>
        <v>0</v>
      </c>
      <c r="Y252" s="584">
        <f>IF(G252="",#REF!*X252/100,G252*X252)</f>
        <v>0</v>
      </c>
      <c r="Z252" s="585">
        <f t="shared" si="45"/>
        <v>0</v>
      </c>
      <c r="AB252" s="586">
        <f t="shared" si="46"/>
        <v>0</v>
      </c>
      <c r="AC252" s="585">
        <f t="shared" si="47"/>
        <v>0</v>
      </c>
      <c r="AD252" s="585">
        <f>IF(G252="",#REF!/100,G252)</f>
        <v>0.18</v>
      </c>
      <c r="AE252" s="585">
        <f t="shared" si="48"/>
        <v>0</v>
      </c>
      <c r="AF252" s="585">
        <f t="shared" si="49"/>
        <v>0.18</v>
      </c>
      <c r="AG252" s="585">
        <f t="shared" si="50"/>
        <v>0</v>
      </c>
      <c r="AH252" s="557">
        <f t="shared" si="51"/>
        <v>0</v>
      </c>
      <c r="AI252" s="557">
        <f t="shared" si="52"/>
        <v>0</v>
      </c>
      <c r="AJ252" s="557">
        <f t="shared" si="53"/>
        <v>0</v>
      </c>
    </row>
    <row r="253" spans="1:36" ht="47.25" customHeight="1">
      <c r="A253" s="579">
        <v>237</v>
      </c>
      <c r="B253" s="580" t="s">
        <v>1013</v>
      </c>
      <c r="C253" s="547" t="s">
        <v>1007</v>
      </c>
      <c r="D253" s="547" t="s">
        <v>654</v>
      </c>
      <c r="E253" s="547" t="s">
        <v>905</v>
      </c>
      <c r="F253" s="547" t="s">
        <v>975</v>
      </c>
      <c r="G253" s="606">
        <v>0.18</v>
      </c>
      <c r="H253" s="601" t="s">
        <v>1105</v>
      </c>
      <c r="I253" s="580" t="s">
        <v>976</v>
      </c>
      <c r="J253" s="580">
        <v>1060</v>
      </c>
      <c r="K253" s="581"/>
      <c r="L253" s="582" t="str">
        <f t="shared" si="35"/>
        <v>INCLUDED</v>
      </c>
      <c r="M253" s="581"/>
      <c r="N253" s="582" t="str">
        <f t="shared" si="36"/>
        <v>INCLUDED</v>
      </c>
      <c r="O253" s="582">
        <f t="shared" si="37"/>
        <v>0</v>
      </c>
      <c r="P253" s="582" t="str">
        <f t="shared" si="38"/>
        <v>INCLUDED</v>
      </c>
      <c r="Q253" s="582" t="str">
        <f t="shared" si="39"/>
        <v>0</v>
      </c>
      <c r="R253" s="582" t="str">
        <f t="shared" si="40"/>
        <v>0</v>
      </c>
      <c r="S253" s="582">
        <f t="shared" si="41"/>
        <v>0</v>
      </c>
      <c r="T253" s="582">
        <f t="shared" si="42"/>
        <v>0</v>
      </c>
      <c r="U253" s="583">
        <f t="shared" si="43"/>
        <v>0</v>
      </c>
      <c r="V253" s="583">
        <f>IF( G253="",#REF!*(IF(P253="Included",0,P253))/100,G253*(IF(P253="Included",0,P253)))</f>
        <v>0</v>
      </c>
      <c r="W253" s="584">
        <f>Discount!$H$36</f>
        <v>0</v>
      </c>
      <c r="X253" s="584">
        <f t="shared" si="44"/>
        <v>0</v>
      </c>
      <c r="Y253" s="584">
        <f>IF(G253="",#REF!*X253/100,G253*X253)</f>
        <v>0</v>
      </c>
      <c r="Z253" s="585">
        <f t="shared" si="45"/>
        <v>0</v>
      </c>
      <c r="AB253" s="586">
        <f t="shared" si="46"/>
        <v>0</v>
      </c>
      <c r="AC253" s="585">
        <f t="shared" si="47"/>
        <v>0</v>
      </c>
      <c r="AD253" s="585">
        <f>IF(G253="",#REF!/100,G253)</f>
        <v>0.18</v>
      </c>
      <c r="AE253" s="585">
        <f t="shared" si="48"/>
        <v>0</v>
      </c>
      <c r="AF253" s="585">
        <f t="shared" si="49"/>
        <v>0.18</v>
      </c>
      <c r="AG253" s="585">
        <f t="shared" si="50"/>
        <v>0</v>
      </c>
      <c r="AH253" s="557">
        <f t="shared" si="51"/>
        <v>0</v>
      </c>
      <c r="AI253" s="557">
        <f t="shared" si="52"/>
        <v>0</v>
      </c>
      <c r="AJ253" s="557">
        <f t="shared" si="53"/>
        <v>0</v>
      </c>
    </row>
    <row r="254" spans="1:36" ht="47.25" customHeight="1">
      <c r="A254" s="579">
        <v>238</v>
      </c>
      <c r="B254" s="580" t="s">
        <v>1014</v>
      </c>
      <c r="C254" s="547" t="s">
        <v>1007</v>
      </c>
      <c r="D254" s="547" t="s">
        <v>987</v>
      </c>
      <c r="E254" s="547" t="s">
        <v>891</v>
      </c>
      <c r="F254" s="547" t="s">
        <v>907</v>
      </c>
      <c r="G254" s="606">
        <v>0.18</v>
      </c>
      <c r="H254" s="601" t="s">
        <v>1041</v>
      </c>
      <c r="I254" s="580" t="s">
        <v>976</v>
      </c>
      <c r="J254" s="580">
        <v>506</v>
      </c>
      <c r="K254" s="581"/>
      <c r="L254" s="582" t="str">
        <f t="shared" si="35"/>
        <v>INCLUDED</v>
      </c>
      <c r="M254" s="581"/>
      <c r="N254" s="582" t="str">
        <f t="shared" si="36"/>
        <v>INCLUDED</v>
      </c>
      <c r="O254" s="582">
        <f t="shared" si="37"/>
        <v>0</v>
      </c>
      <c r="P254" s="582" t="str">
        <f t="shared" si="38"/>
        <v>INCLUDED</v>
      </c>
      <c r="Q254" s="582" t="str">
        <f t="shared" si="39"/>
        <v>0</v>
      </c>
      <c r="R254" s="582" t="str">
        <f t="shared" si="40"/>
        <v>0</v>
      </c>
      <c r="S254" s="582">
        <f t="shared" si="41"/>
        <v>0</v>
      </c>
      <c r="T254" s="582">
        <f t="shared" si="42"/>
        <v>0</v>
      </c>
      <c r="U254" s="583">
        <f t="shared" si="43"/>
        <v>0</v>
      </c>
      <c r="V254" s="583">
        <f>IF( G254="",#REF!*(IF(P254="Included",0,P254))/100,G254*(IF(P254="Included",0,P254)))</f>
        <v>0</v>
      </c>
      <c r="W254" s="584">
        <f>Discount!$H$36</f>
        <v>0</v>
      </c>
      <c r="X254" s="584">
        <f t="shared" si="44"/>
        <v>0</v>
      </c>
      <c r="Y254" s="584">
        <f>IF(G254="",#REF!*X254/100,G254*X254)</f>
        <v>0</v>
      </c>
      <c r="Z254" s="585">
        <f t="shared" si="45"/>
        <v>0</v>
      </c>
      <c r="AB254" s="586">
        <f t="shared" si="46"/>
        <v>0</v>
      </c>
      <c r="AC254" s="585">
        <f t="shared" si="47"/>
        <v>0</v>
      </c>
      <c r="AD254" s="585">
        <f>IF(G254="",#REF!/100,G254)</f>
        <v>0.18</v>
      </c>
      <c r="AE254" s="585">
        <f t="shared" si="48"/>
        <v>0</v>
      </c>
      <c r="AF254" s="585">
        <f t="shared" si="49"/>
        <v>0.18</v>
      </c>
      <c r="AG254" s="585">
        <f t="shared" si="50"/>
        <v>0</v>
      </c>
      <c r="AH254" s="557">
        <f t="shared" si="51"/>
        <v>0</v>
      </c>
      <c r="AI254" s="557">
        <f t="shared" si="52"/>
        <v>0</v>
      </c>
      <c r="AJ254" s="557">
        <f t="shared" si="53"/>
        <v>0</v>
      </c>
    </row>
    <row r="255" spans="1:36" ht="47.25" customHeight="1">
      <c r="A255" s="579">
        <v>239</v>
      </c>
      <c r="B255" s="580" t="s">
        <v>1014</v>
      </c>
      <c r="C255" s="547" t="s">
        <v>1007</v>
      </c>
      <c r="D255" s="547" t="s">
        <v>988</v>
      </c>
      <c r="E255" s="547" t="s">
        <v>891</v>
      </c>
      <c r="F255" s="547" t="s">
        <v>908</v>
      </c>
      <c r="G255" s="606">
        <v>0.18</v>
      </c>
      <c r="H255" s="601" t="s">
        <v>1042</v>
      </c>
      <c r="I255" s="580" t="s">
        <v>977</v>
      </c>
      <c r="J255" s="580">
        <v>75.900000000000006</v>
      </c>
      <c r="K255" s="581"/>
      <c r="L255" s="582" t="str">
        <f t="shared" si="35"/>
        <v>INCLUDED</v>
      </c>
      <c r="M255" s="581"/>
      <c r="N255" s="582" t="str">
        <f t="shared" si="36"/>
        <v>INCLUDED</v>
      </c>
      <c r="O255" s="582">
        <f t="shared" si="37"/>
        <v>0</v>
      </c>
      <c r="P255" s="582" t="str">
        <f t="shared" si="38"/>
        <v>INCLUDED</v>
      </c>
      <c r="Q255" s="582" t="str">
        <f t="shared" si="39"/>
        <v>0</v>
      </c>
      <c r="R255" s="582" t="str">
        <f t="shared" si="40"/>
        <v>0</v>
      </c>
      <c r="S255" s="582">
        <f t="shared" si="41"/>
        <v>0</v>
      </c>
      <c r="T255" s="582">
        <f t="shared" si="42"/>
        <v>0</v>
      </c>
      <c r="U255" s="583">
        <f t="shared" si="43"/>
        <v>0</v>
      </c>
      <c r="V255" s="583">
        <f>IF( G255="",#REF!*(IF(P255="Included",0,P255))/100,G255*(IF(P255="Included",0,P255)))</f>
        <v>0</v>
      </c>
      <c r="W255" s="584">
        <f>Discount!$H$36</f>
        <v>0</v>
      </c>
      <c r="X255" s="584">
        <f t="shared" si="44"/>
        <v>0</v>
      </c>
      <c r="Y255" s="584">
        <f>IF(G255="",#REF!*X255/100,G255*X255)</f>
        <v>0</v>
      </c>
      <c r="Z255" s="585">
        <f t="shared" si="45"/>
        <v>0</v>
      </c>
      <c r="AB255" s="586">
        <f t="shared" si="46"/>
        <v>0</v>
      </c>
      <c r="AC255" s="585">
        <f t="shared" si="47"/>
        <v>0</v>
      </c>
      <c r="AD255" s="585">
        <f>IF(G255="",#REF!/100,G255)</f>
        <v>0.18</v>
      </c>
      <c r="AE255" s="585">
        <f t="shared" si="48"/>
        <v>0</v>
      </c>
      <c r="AF255" s="585">
        <f t="shared" si="49"/>
        <v>0.18</v>
      </c>
      <c r="AG255" s="585">
        <f t="shared" si="50"/>
        <v>0</v>
      </c>
      <c r="AH255" s="557">
        <f t="shared" si="51"/>
        <v>0</v>
      </c>
      <c r="AI255" s="557">
        <f t="shared" si="52"/>
        <v>0</v>
      </c>
      <c r="AJ255" s="557">
        <f t="shared" si="53"/>
        <v>0</v>
      </c>
    </row>
    <row r="256" spans="1:36" ht="47.25" customHeight="1">
      <c r="A256" s="579">
        <v>240</v>
      </c>
      <c r="B256" s="580" t="s">
        <v>1014</v>
      </c>
      <c r="C256" s="547" t="s">
        <v>1007</v>
      </c>
      <c r="D256" s="547" t="s">
        <v>989</v>
      </c>
      <c r="E256" s="547" t="s">
        <v>891</v>
      </c>
      <c r="F256" s="547" t="s">
        <v>909</v>
      </c>
      <c r="G256" s="606">
        <v>0.18</v>
      </c>
      <c r="H256" s="601" t="s">
        <v>1043</v>
      </c>
      <c r="I256" s="580" t="s">
        <v>977</v>
      </c>
      <c r="J256" s="580">
        <v>2.02</v>
      </c>
      <c r="K256" s="581"/>
      <c r="L256" s="582" t="str">
        <f t="shared" si="35"/>
        <v>INCLUDED</v>
      </c>
      <c r="M256" s="581"/>
      <c r="N256" s="582" t="str">
        <f t="shared" si="36"/>
        <v>INCLUDED</v>
      </c>
      <c r="O256" s="582">
        <f t="shared" si="37"/>
        <v>0</v>
      </c>
      <c r="P256" s="582" t="str">
        <f t="shared" si="38"/>
        <v>INCLUDED</v>
      </c>
      <c r="Q256" s="582" t="str">
        <f t="shared" si="39"/>
        <v>0</v>
      </c>
      <c r="R256" s="582" t="str">
        <f t="shared" si="40"/>
        <v>0</v>
      </c>
      <c r="S256" s="582">
        <f t="shared" si="41"/>
        <v>0</v>
      </c>
      <c r="T256" s="582">
        <f t="shared" si="42"/>
        <v>0</v>
      </c>
      <c r="U256" s="583">
        <f t="shared" si="43"/>
        <v>0</v>
      </c>
      <c r="V256" s="583">
        <f>IF( G256="",#REF!*(IF(P256="Included",0,P256))/100,G256*(IF(P256="Included",0,P256)))</f>
        <v>0</v>
      </c>
      <c r="W256" s="584">
        <f>Discount!$H$36</f>
        <v>0</v>
      </c>
      <c r="X256" s="584">
        <f t="shared" si="44"/>
        <v>0</v>
      </c>
      <c r="Y256" s="584">
        <f>IF(G256="",#REF!*X256/100,G256*X256)</f>
        <v>0</v>
      </c>
      <c r="Z256" s="585">
        <f t="shared" si="45"/>
        <v>0</v>
      </c>
      <c r="AB256" s="586">
        <f t="shared" si="46"/>
        <v>0</v>
      </c>
      <c r="AC256" s="585">
        <f t="shared" si="47"/>
        <v>0</v>
      </c>
      <c r="AD256" s="585">
        <f>IF(G256="",#REF!/100,G256)</f>
        <v>0.18</v>
      </c>
      <c r="AE256" s="585">
        <f t="shared" si="48"/>
        <v>0</v>
      </c>
      <c r="AF256" s="585">
        <f t="shared" si="49"/>
        <v>0.18</v>
      </c>
      <c r="AG256" s="585">
        <f t="shared" si="50"/>
        <v>0</v>
      </c>
      <c r="AH256" s="557">
        <f t="shared" si="51"/>
        <v>0</v>
      </c>
      <c r="AI256" s="557">
        <f t="shared" si="52"/>
        <v>0</v>
      </c>
      <c r="AJ256" s="557">
        <f t="shared" si="53"/>
        <v>0</v>
      </c>
    </row>
    <row r="257" spans="1:36" ht="47.25" customHeight="1">
      <c r="A257" s="579">
        <v>241</v>
      </c>
      <c r="B257" s="580" t="s">
        <v>1014</v>
      </c>
      <c r="C257" s="547" t="s">
        <v>1007</v>
      </c>
      <c r="D257" s="547" t="s">
        <v>990</v>
      </c>
      <c r="E257" s="547" t="s">
        <v>891</v>
      </c>
      <c r="F257" s="547" t="s">
        <v>910</v>
      </c>
      <c r="G257" s="606">
        <v>0.18</v>
      </c>
      <c r="H257" s="601" t="s">
        <v>1044</v>
      </c>
      <c r="I257" s="580" t="s">
        <v>976</v>
      </c>
      <c r="J257" s="580">
        <v>253</v>
      </c>
      <c r="K257" s="581"/>
      <c r="L257" s="582" t="str">
        <f t="shared" si="35"/>
        <v>INCLUDED</v>
      </c>
      <c r="M257" s="581"/>
      <c r="N257" s="582" t="str">
        <f t="shared" si="36"/>
        <v>INCLUDED</v>
      </c>
      <c r="O257" s="582">
        <f t="shared" si="37"/>
        <v>0</v>
      </c>
      <c r="P257" s="582" t="str">
        <f t="shared" si="38"/>
        <v>INCLUDED</v>
      </c>
      <c r="Q257" s="582" t="str">
        <f t="shared" si="39"/>
        <v>0</v>
      </c>
      <c r="R257" s="582" t="str">
        <f t="shared" si="40"/>
        <v>0</v>
      </c>
      <c r="S257" s="582">
        <f t="shared" si="41"/>
        <v>0</v>
      </c>
      <c r="T257" s="582">
        <f t="shared" si="42"/>
        <v>0</v>
      </c>
      <c r="U257" s="583">
        <f t="shared" si="43"/>
        <v>0</v>
      </c>
      <c r="V257" s="583">
        <f>IF( G257="",#REF!*(IF(P257="Included",0,P257))/100,G257*(IF(P257="Included",0,P257)))</f>
        <v>0</v>
      </c>
      <c r="W257" s="584">
        <f>Discount!$H$36</f>
        <v>0</v>
      </c>
      <c r="X257" s="584">
        <f t="shared" si="44"/>
        <v>0</v>
      </c>
      <c r="Y257" s="584">
        <f>IF(G257="",#REF!*X257/100,G257*X257)</f>
        <v>0</v>
      </c>
      <c r="Z257" s="585">
        <f t="shared" si="45"/>
        <v>0</v>
      </c>
      <c r="AB257" s="586">
        <f t="shared" si="46"/>
        <v>0</v>
      </c>
      <c r="AC257" s="585">
        <f t="shared" si="47"/>
        <v>0</v>
      </c>
      <c r="AD257" s="585">
        <f>IF(G257="",#REF!/100,G257)</f>
        <v>0.18</v>
      </c>
      <c r="AE257" s="585">
        <f t="shared" si="48"/>
        <v>0</v>
      </c>
      <c r="AF257" s="585">
        <f t="shared" si="49"/>
        <v>0.18</v>
      </c>
      <c r="AG257" s="585">
        <f t="shared" si="50"/>
        <v>0</v>
      </c>
      <c r="AH257" s="557">
        <f t="shared" si="51"/>
        <v>0</v>
      </c>
      <c r="AI257" s="557">
        <f t="shared" si="52"/>
        <v>0</v>
      </c>
      <c r="AJ257" s="557">
        <f t="shared" si="53"/>
        <v>0</v>
      </c>
    </row>
    <row r="258" spans="1:36" ht="47.25" customHeight="1">
      <c r="A258" s="579">
        <v>242</v>
      </c>
      <c r="B258" s="580" t="s">
        <v>1014</v>
      </c>
      <c r="C258" s="547" t="s">
        <v>1007</v>
      </c>
      <c r="D258" s="547" t="s">
        <v>991</v>
      </c>
      <c r="E258" s="547" t="s">
        <v>891</v>
      </c>
      <c r="F258" s="547" t="s">
        <v>911</v>
      </c>
      <c r="G258" s="606">
        <v>0.18</v>
      </c>
      <c r="H258" s="601" t="s">
        <v>411</v>
      </c>
      <c r="I258" s="580" t="s">
        <v>976</v>
      </c>
      <c r="J258" s="580">
        <v>253</v>
      </c>
      <c r="K258" s="581"/>
      <c r="L258" s="582" t="str">
        <f t="shared" si="35"/>
        <v>INCLUDED</v>
      </c>
      <c r="M258" s="581"/>
      <c r="N258" s="582" t="str">
        <f t="shared" si="36"/>
        <v>INCLUDED</v>
      </c>
      <c r="O258" s="582">
        <f t="shared" si="37"/>
        <v>0</v>
      </c>
      <c r="P258" s="582" t="str">
        <f t="shared" si="38"/>
        <v>INCLUDED</v>
      </c>
      <c r="Q258" s="582" t="str">
        <f t="shared" si="39"/>
        <v>0</v>
      </c>
      <c r="R258" s="582" t="str">
        <f t="shared" si="40"/>
        <v>0</v>
      </c>
      <c r="S258" s="582">
        <f t="shared" si="41"/>
        <v>0</v>
      </c>
      <c r="T258" s="582">
        <f t="shared" si="42"/>
        <v>0</v>
      </c>
      <c r="U258" s="583">
        <f t="shared" si="43"/>
        <v>0</v>
      </c>
      <c r="V258" s="583">
        <f>IF( G258="",#REF!*(IF(P258="Included",0,P258))/100,G258*(IF(P258="Included",0,P258)))</f>
        <v>0</v>
      </c>
      <c r="W258" s="584">
        <f>Discount!$H$36</f>
        <v>0</v>
      </c>
      <c r="X258" s="584">
        <f t="shared" si="44"/>
        <v>0</v>
      </c>
      <c r="Y258" s="584">
        <f>IF(G258="",#REF!*X258/100,G258*X258)</f>
        <v>0</v>
      </c>
      <c r="Z258" s="585">
        <f t="shared" si="45"/>
        <v>0</v>
      </c>
      <c r="AB258" s="586">
        <f t="shared" si="46"/>
        <v>0</v>
      </c>
      <c r="AC258" s="585">
        <f t="shared" si="47"/>
        <v>0</v>
      </c>
      <c r="AD258" s="585">
        <f>IF(G258="",#REF!/100,G258)</f>
        <v>0.18</v>
      </c>
      <c r="AE258" s="585">
        <f t="shared" si="48"/>
        <v>0</v>
      </c>
      <c r="AF258" s="585">
        <f t="shared" si="49"/>
        <v>0.18</v>
      </c>
      <c r="AG258" s="585">
        <f t="shared" si="50"/>
        <v>0</v>
      </c>
      <c r="AH258" s="557">
        <f t="shared" si="51"/>
        <v>0</v>
      </c>
      <c r="AI258" s="557">
        <f t="shared" si="52"/>
        <v>0</v>
      </c>
      <c r="AJ258" s="557">
        <f t="shared" si="53"/>
        <v>0</v>
      </c>
    </row>
    <row r="259" spans="1:36" ht="47.25" customHeight="1">
      <c r="A259" s="579">
        <v>243</v>
      </c>
      <c r="B259" s="580" t="s">
        <v>1014</v>
      </c>
      <c r="C259" s="547" t="s">
        <v>1007</v>
      </c>
      <c r="D259" s="547" t="s">
        <v>992</v>
      </c>
      <c r="E259" s="547" t="s">
        <v>891</v>
      </c>
      <c r="F259" s="547" t="s">
        <v>912</v>
      </c>
      <c r="G259" s="606">
        <v>0.18</v>
      </c>
      <c r="H259" s="601" t="s">
        <v>1045</v>
      </c>
      <c r="I259" s="580" t="s">
        <v>976</v>
      </c>
      <c r="J259" s="580">
        <v>1518</v>
      </c>
      <c r="K259" s="581"/>
      <c r="L259" s="582" t="str">
        <f t="shared" si="35"/>
        <v>INCLUDED</v>
      </c>
      <c r="M259" s="581"/>
      <c r="N259" s="582" t="str">
        <f t="shared" si="36"/>
        <v>INCLUDED</v>
      </c>
      <c r="O259" s="582">
        <f t="shared" si="37"/>
        <v>0</v>
      </c>
      <c r="P259" s="582" t="str">
        <f t="shared" si="38"/>
        <v>INCLUDED</v>
      </c>
      <c r="Q259" s="582" t="str">
        <f t="shared" si="39"/>
        <v>0</v>
      </c>
      <c r="R259" s="582" t="str">
        <f t="shared" si="40"/>
        <v>0</v>
      </c>
      <c r="S259" s="582">
        <f t="shared" si="41"/>
        <v>0</v>
      </c>
      <c r="T259" s="582">
        <f t="shared" si="42"/>
        <v>0</v>
      </c>
      <c r="U259" s="583"/>
      <c r="V259" s="583"/>
      <c r="W259" s="584"/>
      <c r="X259" s="584"/>
      <c r="Y259" s="584"/>
      <c r="Z259" s="585"/>
      <c r="AB259" s="586"/>
      <c r="AC259" s="585"/>
      <c r="AD259" s="585"/>
      <c r="AE259" s="585"/>
      <c r="AF259" s="585"/>
      <c r="AG259" s="585"/>
    </row>
    <row r="260" spans="1:36" ht="47.25" customHeight="1">
      <c r="A260" s="579">
        <v>244</v>
      </c>
      <c r="B260" s="580" t="s">
        <v>1014</v>
      </c>
      <c r="C260" s="547" t="s">
        <v>1009</v>
      </c>
      <c r="D260" s="547" t="s">
        <v>686</v>
      </c>
      <c r="E260" s="547" t="s">
        <v>891</v>
      </c>
      <c r="F260" s="547" t="s">
        <v>913</v>
      </c>
      <c r="G260" s="606">
        <v>0.18</v>
      </c>
      <c r="H260" s="601" t="s">
        <v>1046</v>
      </c>
      <c r="I260" s="580" t="s">
        <v>976</v>
      </c>
      <c r="J260" s="580">
        <v>253</v>
      </c>
      <c r="K260" s="581"/>
      <c r="L260" s="582" t="str">
        <f t="shared" si="35"/>
        <v>INCLUDED</v>
      </c>
      <c r="M260" s="581"/>
      <c r="N260" s="582" t="str">
        <f t="shared" si="36"/>
        <v>INCLUDED</v>
      </c>
      <c r="O260" s="582">
        <f t="shared" si="37"/>
        <v>0</v>
      </c>
      <c r="P260" s="582" t="str">
        <f t="shared" si="38"/>
        <v>INCLUDED</v>
      </c>
      <c r="Q260" s="582" t="str">
        <f t="shared" si="39"/>
        <v>0</v>
      </c>
      <c r="R260" s="582" t="str">
        <f t="shared" si="40"/>
        <v>0</v>
      </c>
      <c r="S260" s="582">
        <f t="shared" si="41"/>
        <v>0</v>
      </c>
      <c r="T260" s="582">
        <f t="shared" si="42"/>
        <v>0</v>
      </c>
      <c r="U260" s="583"/>
      <c r="V260" s="583"/>
      <c r="W260" s="584"/>
      <c r="X260" s="584"/>
      <c r="Y260" s="584"/>
      <c r="Z260" s="585"/>
      <c r="AB260" s="586"/>
      <c r="AC260" s="585"/>
      <c r="AD260" s="585"/>
      <c r="AE260" s="585"/>
      <c r="AF260" s="585"/>
      <c r="AG260" s="585"/>
    </row>
    <row r="261" spans="1:36" ht="47.25" customHeight="1">
      <c r="A261" s="579">
        <v>245</v>
      </c>
      <c r="B261" s="580" t="s">
        <v>1014</v>
      </c>
      <c r="C261" s="547" t="s">
        <v>1007</v>
      </c>
      <c r="D261" s="547" t="s">
        <v>993</v>
      </c>
      <c r="E261" s="547" t="s">
        <v>891</v>
      </c>
      <c r="F261" s="547" t="s">
        <v>914</v>
      </c>
      <c r="G261" s="606">
        <v>0.18</v>
      </c>
      <c r="H261" s="601" t="s">
        <v>1047</v>
      </c>
      <c r="I261" s="580" t="s">
        <v>976</v>
      </c>
      <c r="J261" s="580">
        <v>759</v>
      </c>
      <c r="K261" s="581"/>
      <c r="L261" s="582" t="str">
        <f t="shared" si="35"/>
        <v>INCLUDED</v>
      </c>
      <c r="M261" s="581"/>
      <c r="N261" s="582" t="str">
        <f t="shared" si="36"/>
        <v>INCLUDED</v>
      </c>
      <c r="O261" s="582">
        <f t="shared" si="37"/>
        <v>0</v>
      </c>
      <c r="P261" s="582" t="str">
        <f t="shared" si="38"/>
        <v>INCLUDED</v>
      </c>
      <c r="Q261" s="582" t="str">
        <f t="shared" si="39"/>
        <v>0</v>
      </c>
      <c r="R261" s="582" t="str">
        <f t="shared" si="40"/>
        <v>0</v>
      </c>
      <c r="S261" s="582">
        <f t="shared" si="41"/>
        <v>0</v>
      </c>
      <c r="T261" s="582">
        <f t="shared" si="42"/>
        <v>0</v>
      </c>
      <c r="U261" s="583"/>
      <c r="V261" s="583"/>
      <c r="W261" s="584"/>
      <c r="X261" s="584"/>
      <c r="Y261" s="584"/>
      <c r="Z261" s="585"/>
      <c r="AB261" s="586"/>
      <c r="AC261" s="585"/>
      <c r="AD261" s="585"/>
      <c r="AE261" s="585"/>
      <c r="AF261" s="585"/>
      <c r="AG261" s="585"/>
    </row>
    <row r="262" spans="1:36" ht="47.25" customHeight="1">
      <c r="A262" s="579">
        <v>246</v>
      </c>
      <c r="B262" s="580" t="s">
        <v>1014</v>
      </c>
      <c r="C262" s="547" t="s">
        <v>1007</v>
      </c>
      <c r="D262" s="547" t="s">
        <v>994</v>
      </c>
      <c r="E262" s="547" t="s">
        <v>891</v>
      </c>
      <c r="F262" s="547" t="s">
        <v>915</v>
      </c>
      <c r="G262" s="606">
        <v>0.18</v>
      </c>
      <c r="H262" s="601" t="s">
        <v>1048</v>
      </c>
      <c r="I262" s="580" t="s">
        <v>976</v>
      </c>
      <c r="J262" s="580">
        <v>759</v>
      </c>
      <c r="K262" s="581"/>
      <c r="L262" s="582" t="str">
        <f t="shared" si="35"/>
        <v>INCLUDED</v>
      </c>
      <c r="M262" s="581"/>
      <c r="N262" s="582" t="str">
        <f t="shared" si="36"/>
        <v>INCLUDED</v>
      </c>
      <c r="O262" s="582">
        <f t="shared" si="37"/>
        <v>0</v>
      </c>
      <c r="P262" s="582" t="str">
        <f t="shared" si="38"/>
        <v>INCLUDED</v>
      </c>
      <c r="Q262" s="582" t="str">
        <f t="shared" si="39"/>
        <v>0</v>
      </c>
      <c r="R262" s="582" t="str">
        <f t="shared" si="40"/>
        <v>0</v>
      </c>
      <c r="S262" s="582">
        <f t="shared" si="41"/>
        <v>0</v>
      </c>
      <c r="T262" s="582">
        <f t="shared" si="42"/>
        <v>0</v>
      </c>
      <c r="U262" s="583"/>
      <c r="V262" s="583"/>
      <c r="W262" s="584"/>
      <c r="X262" s="584"/>
      <c r="Y262" s="584"/>
      <c r="Z262" s="585"/>
      <c r="AB262" s="586"/>
      <c r="AC262" s="585"/>
      <c r="AD262" s="585"/>
      <c r="AE262" s="585"/>
      <c r="AF262" s="585"/>
      <c r="AG262" s="585"/>
    </row>
    <row r="263" spans="1:36" ht="47.25" customHeight="1">
      <c r="A263" s="579">
        <v>247</v>
      </c>
      <c r="B263" s="580" t="s">
        <v>1014</v>
      </c>
      <c r="C263" s="547" t="s">
        <v>1007</v>
      </c>
      <c r="D263" s="547" t="s">
        <v>995</v>
      </c>
      <c r="E263" s="547" t="s">
        <v>891</v>
      </c>
      <c r="F263" s="547" t="s">
        <v>916</v>
      </c>
      <c r="G263" s="606">
        <v>0.18</v>
      </c>
      <c r="H263" s="601" t="s">
        <v>413</v>
      </c>
      <c r="I263" s="580" t="s">
        <v>978</v>
      </c>
      <c r="J263" s="580">
        <v>3795</v>
      </c>
      <c r="K263" s="581"/>
      <c r="L263" s="582" t="str">
        <f t="shared" si="35"/>
        <v>INCLUDED</v>
      </c>
      <c r="M263" s="581"/>
      <c r="N263" s="582" t="str">
        <f t="shared" si="36"/>
        <v>INCLUDED</v>
      </c>
      <c r="O263" s="582">
        <f t="shared" si="37"/>
        <v>0</v>
      </c>
      <c r="P263" s="582" t="str">
        <f t="shared" si="38"/>
        <v>INCLUDED</v>
      </c>
      <c r="Q263" s="582" t="str">
        <f t="shared" si="39"/>
        <v>0</v>
      </c>
      <c r="R263" s="582" t="str">
        <f t="shared" si="40"/>
        <v>0</v>
      </c>
      <c r="S263" s="582">
        <f t="shared" si="41"/>
        <v>0</v>
      </c>
      <c r="T263" s="582">
        <f t="shared" si="42"/>
        <v>0</v>
      </c>
      <c r="U263" s="583"/>
      <c r="V263" s="583"/>
      <c r="W263" s="584"/>
      <c r="X263" s="584"/>
      <c r="Y263" s="584"/>
      <c r="Z263" s="585"/>
      <c r="AB263" s="586"/>
      <c r="AC263" s="585"/>
      <c r="AD263" s="585"/>
      <c r="AE263" s="585"/>
      <c r="AF263" s="585"/>
      <c r="AG263" s="585"/>
    </row>
    <row r="264" spans="1:36" ht="47.25" customHeight="1">
      <c r="A264" s="579">
        <v>248</v>
      </c>
      <c r="B264" s="580" t="s">
        <v>1014</v>
      </c>
      <c r="C264" s="547" t="s">
        <v>1007</v>
      </c>
      <c r="D264" s="547" t="s">
        <v>996</v>
      </c>
      <c r="E264" s="547" t="s">
        <v>891</v>
      </c>
      <c r="F264" s="547" t="s">
        <v>917</v>
      </c>
      <c r="G264" s="606">
        <v>0.18</v>
      </c>
      <c r="H264" s="601" t="s">
        <v>1049</v>
      </c>
      <c r="I264" s="580" t="s">
        <v>978</v>
      </c>
      <c r="J264" s="580">
        <v>759</v>
      </c>
      <c r="K264" s="581"/>
      <c r="L264" s="582" t="str">
        <f t="shared" si="35"/>
        <v>INCLUDED</v>
      </c>
      <c r="M264" s="581"/>
      <c r="N264" s="582" t="str">
        <f t="shared" si="36"/>
        <v>INCLUDED</v>
      </c>
      <c r="O264" s="582">
        <f t="shared" si="37"/>
        <v>0</v>
      </c>
      <c r="P264" s="582" t="str">
        <f t="shared" si="38"/>
        <v>INCLUDED</v>
      </c>
      <c r="Q264" s="582" t="str">
        <f t="shared" si="39"/>
        <v>0</v>
      </c>
      <c r="R264" s="582" t="str">
        <f t="shared" si="40"/>
        <v>0</v>
      </c>
      <c r="S264" s="582">
        <f t="shared" si="41"/>
        <v>0</v>
      </c>
      <c r="T264" s="582">
        <f t="shared" si="42"/>
        <v>0</v>
      </c>
      <c r="U264" s="583"/>
      <c r="V264" s="583"/>
      <c r="W264" s="584"/>
      <c r="X264" s="584"/>
      <c r="Y264" s="584"/>
      <c r="Z264" s="585"/>
      <c r="AB264" s="586"/>
      <c r="AC264" s="585"/>
      <c r="AD264" s="585"/>
      <c r="AE264" s="585"/>
      <c r="AF264" s="585"/>
      <c r="AG264" s="585"/>
    </row>
    <row r="265" spans="1:36" ht="47.25" customHeight="1">
      <c r="A265" s="579">
        <v>249</v>
      </c>
      <c r="B265" s="580" t="s">
        <v>1014</v>
      </c>
      <c r="C265" s="547" t="s">
        <v>1007</v>
      </c>
      <c r="D265" s="547" t="s">
        <v>997</v>
      </c>
      <c r="E265" s="547" t="s">
        <v>891</v>
      </c>
      <c r="F265" s="547" t="s">
        <v>918</v>
      </c>
      <c r="G265" s="606">
        <v>0.18</v>
      </c>
      <c r="H265" s="601" t="s">
        <v>1050</v>
      </c>
      <c r="I265" s="580" t="s">
        <v>979</v>
      </c>
      <c r="J265" s="580">
        <v>11132</v>
      </c>
      <c r="K265" s="581"/>
      <c r="L265" s="582" t="str">
        <f t="shared" si="35"/>
        <v>INCLUDED</v>
      </c>
      <c r="M265" s="581"/>
      <c r="N265" s="582" t="str">
        <f t="shared" si="36"/>
        <v>INCLUDED</v>
      </c>
      <c r="O265" s="582">
        <f t="shared" si="37"/>
        <v>0</v>
      </c>
      <c r="P265" s="582" t="str">
        <f t="shared" si="38"/>
        <v>INCLUDED</v>
      </c>
      <c r="Q265" s="582" t="str">
        <f t="shared" si="39"/>
        <v>0</v>
      </c>
      <c r="R265" s="582" t="str">
        <f t="shared" si="40"/>
        <v>0</v>
      </c>
      <c r="S265" s="582">
        <f t="shared" si="41"/>
        <v>0</v>
      </c>
      <c r="T265" s="582">
        <f t="shared" si="42"/>
        <v>0</v>
      </c>
      <c r="U265" s="583"/>
      <c r="V265" s="583"/>
      <c r="W265" s="584"/>
      <c r="X265" s="584"/>
      <c r="Y265" s="584"/>
      <c r="Z265" s="585"/>
      <c r="AB265" s="586"/>
      <c r="AC265" s="585"/>
      <c r="AD265" s="585"/>
      <c r="AE265" s="585"/>
      <c r="AF265" s="585"/>
      <c r="AG265" s="585"/>
    </row>
    <row r="266" spans="1:36" ht="47.25" customHeight="1">
      <c r="A266" s="579">
        <v>250</v>
      </c>
      <c r="B266" s="580" t="s">
        <v>1014</v>
      </c>
      <c r="C266" s="547" t="s">
        <v>1007</v>
      </c>
      <c r="D266" s="547" t="s">
        <v>655</v>
      </c>
      <c r="E266" s="547" t="s">
        <v>891</v>
      </c>
      <c r="F266" s="547" t="s">
        <v>919</v>
      </c>
      <c r="G266" s="606">
        <v>0.18</v>
      </c>
      <c r="H266" s="601" t="s">
        <v>1051</v>
      </c>
      <c r="I266" s="580" t="s">
        <v>976</v>
      </c>
      <c r="J266" s="580">
        <v>759</v>
      </c>
      <c r="K266" s="581"/>
      <c r="L266" s="582" t="str">
        <f t="shared" si="35"/>
        <v>INCLUDED</v>
      </c>
      <c r="M266" s="581"/>
      <c r="N266" s="582" t="str">
        <f t="shared" si="36"/>
        <v>INCLUDED</v>
      </c>
      <c r="O266" s="582">
        <f t="shared" si="37"/>
        <v>0</v>
      </c>
      <c r="P266" s="582" t="str">
        <f t="shared" si="38"/>
        <v>INCLUDED</v>
      </c>
      <c r="Q266" s="582" t="str">
        <f t="shared" si="39"/>
        <v>0</v>
      </c>
      <c r="R266" s="582" t="str">
        <f t="shared" si="40"/>
        <v>0</v>
      </c>
      <c r="S266" s="582">
        <f t="shared" si="41"/>
        <v>0</v>
      </c>
      <c r="T266" s="582">
        <f t="shared" si="42"/>
        <v>0</v>
      </c>
      <c r="U266" s="583"/>
      <c r="V266" s="583"/>
      <c r="W266" s="584"/>
      <c r="X266" s="584"/>
      <c r="Y266" s="584"/>
      <c r="Z266" s="585"/>
      <c r="AB266" s="586"/>
      <c r="AC266" s="585"/>
      <c r="AD266" s="585"/>
      <c r="AE266" s="585"/>
      <c r="AF266" s="585"/>
      <c r="AG266" s="585"/>
    </row>
    <row r="267" spans="1:36" ht="33">
      <c r="A267" s="579">
        <v>251</v>
      </c>
      <c r="B267" s="580" t="s">
        <v>1014</v>
      </c>
      <c r="C267" s="547" t="s">
        <v>1007</v>
      </c>
      <c r="D267" s="547" t="s">
        <v>656</v>
      </c>
      <c r="E267" s="547" t="s">
        <v>891</v>
      </c>
      <c r="F267" s="547" t="s">
        <v>920</v>
      </c>
      <c r="G267" s="606">
        <v>0.18</v>
      </c>
      <c r="H267" s="601" t="s">
        <v>1052</v>
      </c>
      <c r="I267" s="580" t="s">
        <v>218</v>
      </c>
      <c r="J267" s="580">
        <v>759</v>
      </c>
      <c r="K267" s="581"/>
      <c r="L267" s="582" t="str">
        <f t="shared" si="35"/>
        <v>INCLUDED</v>
      </c>
      <c r="M267" s="581"/>
      <c r="N267" s="582" t="str">
        <f t="shared" si="36"/>
        <v>INCLUDED</v>
      </c>
      <c r="O267" s="582">
        <f t="shared" si="37"/>
        <v>0</v>
      </c>
      <c r="P267" s="582" t="str">
        <f t="shared" si="38"/>
        <v>INCLUDED</v>
      </c>
      <c r="Q267" s="582" t="str">
        <f t="shared" si="39"/>
        <v>0</v>
      </c>
      <c r="R267" s="582" t="str">
        <f t="shared" si="40"/>
        <v>0</v>
      </c>
      <c r="S267" s="582">
        <f t="shared" si="41"/>
        <v>0</v>
      </c>
      <c r="T267" s="582">
        <f t="shared" si="42"/>
        <v>0</v>
      </c>
      <c r="U267" s="583"/>
      <c r="V267" s="583"/>
      <c r="W267" s="584"/>
      <c r="X267" s="584"/>
      <c r="Y267" s="584"/>
      <c r="Z267" s="585"/>
      <c r="AB267" s="586"/>
      <c r="AC267" s="585"/>
      <c r="AD267" s="585"/>
      <c r="AE267" s="585"/>
      <c r="AF267" s="585"/>
      <c r="AG267" s="585"/>
    </row>
    <row r="268" spans="1:36" ht="33">
      <c r="A268" s="579">
        <v>252</v>
      </c>
      <c r="B268" s="580" t="s">
        <v>1014</v>
      </c>
      <c r="C268" s="547" t="s">
        <v>1007</v>
      </c>
      <c r="D268" s="547" t="s">
        <v>657</v>
      </c>
      <c r="E268" s="547" t="s">
        <v>891</v>
      </c>
      <c r="F268" s="547" t="s">
        <v>921</v>
      </c>
      <c r="G268" s="606">
        <v>0.18</v>
      </c>
      <c r="H268" s="601" t="s">
        <v>1053</v>
      </c>
      <c r="I268" s="580" t="s">
        <v>976</v>
      </c>
      <c r="J268" s="580">
        <v>759</v>
      </c>
      <c r="K268" s="581"/>
      <c r="L268" s="582" t="str">
        <f t="shared" si="35"/>
        <v>INCLUDED</v>
      </c>
      <c r="M268" s="581"/>
      <c r="N268" s="582" t="str">
        <f t="shared" si="36"/>
        <v>INCLUDED</v>
      </c>
      <c r="O268" s="582">
        <f t="shared" si="37"/>
        <v>0</v>
      </c>
      <c r="P268" s="582" t="str">
        <f t="shared" si="38"/>
        <v>INCLUDED</v>
      </c>
      <c r="Q268" s="582" t="str">
        <f t="shared" si="39"/>
        <v>0</v>
      </c>
      <c r="R268" s="582" t="str">
        <f t="shared" si="40"/>
        <v>0</v>
      </c>
      <c r="S268" s="582">
        <f t="shared" si="41"/>
        <v>0</v>
      </c>
      <c r="T268" s="582">
        <f t="shared" si="42"/>
        <v>0</v>
      </c>
      <c r="U268" s="583"/>
      <c r="V268" s="583"/>
      <c r="W268" s="584"/>
      <c r="X268" s="584"/>
      <c r="Y268" s="584"/>
      <c r="Z268" s="585"/>
      <c r="AB268" s="586"/>
      <c r="AC268" s="585"/>
      <c r="AD268" s="585"/>
      <c r="AE268" s="585"/>
      <c r="AF268" s="585"/>
      <c r="AG268" s="585"/>
    </row>
    <row r="269" spans="1:36" ht="33">
      <c r="A269" s="579">
        <v>253</v>
      </c>
      <c r="B269" s="580" t="s">
        <v>1014</v>
      </c>
      <c r="C269" s="547" t="s">
        <v>1007</v>
      </c>
      <c r="D269" s="547" t="s">
        <v>658</v>
      </c>
      <c r="E269" s="547" t="s">
        <v>891</v>
      </c>
      <c r="F269" s="547" t="s">
        <v>922</v>
      </c>
      <c r="G269" s="606">
        <v>0.18</v>
      </c>
      <c r="H269" s="601" t="s">
        <v>1054</v>
      </c>
      <c r="I269" s="580" t="s">
        <v>976</v>
      </c>
      <c r="J269" s="580">
        <v>253</v>
      </c>
      <c r="K269" s="581"/>
      <c r="L269" s="582" t="str">
        <f t="shared" si="35"/>
        <v>INCLUDED</v>
      </c>
      <c r="M269" s="581"/>
      <c r="N269" s="582" t="str">
        <f t="shared" si="36"/>
        <v>INCLUDED</v>
      </c>
      <c r="O269" s="582">
        <f t="shared" si="37"/>
        <v>0</v>
      </c>
      <c r="P269" s="582" t="str">
        <f t="shared" si="38"/>
        <v>INCLUDED</v>
      </c>
      <c r="Q269" s="582" t="str">
        <f t="shared" si="39"/>
        <v>0</v>
      </c>
      <c r="R269" s="582" t="str">
        <f t="shared" si="40"/>
        <v>0</v>
      </c>
      <c r="S269" s="582">
        <f t="shared" si="41"/>
        <v>0</v>
      </c>
      <c r="T269" s="582">
        <f t="shared" si="42"/>
        <v>0</v>
      </c>
      <c r="U269" s="583"/>
      <c r="V269" s="583"/>
      <c r="W269" s="584"/>
      <c r="X269" s="584"/>
      <c r="Y269" s="584"/>
      <c r="Z269" s="585"/>
      <c r="AB269" s="586"/>
      <c r="AC269" s="585"/>
      <c r="AD269" s="585"/>
      <c r="AE269" s="585"/>
      <c r="AF269" s="585"/>
      <c r="AG269" s="585"/>
    </row>
    <row r="270" spans="1:36" ht="33">
      <c r="A270" s="579">
        <v>254</v>
      </c>
      <c r="B270" s="580" t="s">
        <v>1014</v>
      </c>
      <c r="C270" s="547" t="s">
        <v>1007</v>
      </c>
      <c r="D270" s="547" t="s">
        <v>659</v>
      </c>
      <c r="E270" s="547" t="s">
        <v>892</v>
      </c>
      <c r="F270" s="547" t="s">
        <v>907</v>
      </c>
      <c r="G270" s="606">
        <v>0.18</v>
      </c>
      <c r="H270" s="601" t="s">
        <v>1041</v>
      </c>
      <c r="I270" s="580" t="s">
        <v>976</v>
      </c>
      <c r="J270" s="580">
        <v>602</v>
      </c>
      <c r="K270" s="581"/>
      <c r="L270" s="582" t="str">
        <f t="shared" si="35"/>
        <v>INCLUDED</v>
      </c>
      <c r="M270" s="581"/>
      <c r="N270" s="582" t="str">
        <f t="shared" si="36"/>
        <v>INCLUDED</v>
      </c>
      <c r="O270" s="582">
        <f t="shared" si="37"/>
        <v>0</v>
      </c>
      <c r="P270" s="582" t="str">
        <f t="shared" si="38"/>
        <v>INCLUDED</v>
      </c>
      <c r="Q270" s="582" t="str">
        <f t="shared" si="39"/>
        <v>0</v>
      </c>
      <c r="R270" s="582" t="str">
        <f t="shared" si="40"/>
        <v>0</v>
      </c>
      <c r="S270" s="582">
        <f t="shared" si="41"/>
        <v>0</v>
      </c>
      <c r="T270" s="582">
        <f t="shared" si="42"/>
        <v>0</v>
      </c>
      <c r="U270" s="583"/>
      <c r="V270" s="583"/>
      <c r="W270" s="584"/>
      <c r="X270" s="584"/>
      <c r="Y270" s="584"/>
      <c r="Z270" s="585"/>
      <c r="AB270" s="586"/>
      <c r="AC270" s="585"/>
      <c r="AD270" s="585"/>
      <c r="AE270" s="585"/>
      <c r="AF270" s="585"/>
      <c r="AG270" s="585"/>
    </row>
    <row r="271" spans="1:36" ht="45">
      <c r="A271" s="579">
        <v>255</v>
      </c>
      <c r="B271" s="580" t="s">
        <v>1014</v>
      </c>
      <c r="C271" s="547" t="s">
        <v>1007</v>
      </c>
      <c r="D271" s="547" t="s">
        <v>660</v>
      </c>
      <c r="E271" s="547" t="s">
        <v>892</v>
      </c>
      <c r="F271" s="547" t="s">
        <v>908</v>
      </c>
      <c r="G271" s="606">
        <v>0.18</v>
      </c>
      <c r="H271" s="601" t="s">
        <v>1042</v>
      </c>
      <c r="I271" s="580" t="s">
        <v>977</v>
      </c>
      <c r="J271" s="580">
        <v>90.3</v>
      </c>
      <c r="K271" s="581"/>
      <c r="L271" s="582" t="str">
        <f t="shared" si="35"/>
        <v>INCLUDED</v>
      </c>
      <c r="M271" s="581"/>
      <c r="N271" s="582" t="str">
        <f t="shared" si="36"/>
        <v>INCLUDED</v>
      </c>
      <c r="O271" s="582">
        <f t="shared" si="37"/>
        <v>0</v>
      </c>
      <c r="P271" s="582" t="str">
        <f t="shared" si="38"/>
        <v>INCLUDED</v>
      </c>
      <c r="Q271" s="582" t="str">
        <f t="shared" si="39"/>
        <v>0</v>
      </c>
      <c r="R271" s="582" t="str">
        <f t="shared" si="40"/>
        <v>0</v>
      </c>
      <c r="S271" s="582">
        <f t="shared" si="41"/>
        <v>0</v>
      </c>
      <c r="T271" s="582">
        <f t="shared" si="42"/>
        <v>0</v>
      </c>
      <c r="U271" s="583"/>
      <c r="V271" s="583"/>
      <c r="W271" s="584"/>
      <c r="X271" s="584"/>
      <c r="Y271" s="584"/>
      <c r="Z271" s="585"/>
      <c r="AB271" s="586"/>
      <c r="AC271" s="585"/>
      <c r="AD271" s="585"/>
      <c r="AE271" s="585"/>
      <c r="AF271" s="585"/>
      <c r="AG271" s="585"/>
    </row>
    <row r="272" spans="1:36" ht="33">
      <c r="A272" s="579">
        <v>256</v>
      </c>
      <c r="B272" s="580" t="s">
        <v>1014</v>
      </c>
      <c r="C272" s="547" t="s">
        <v>1007</v>
      </c>
      <c r="D272" s="547" t="s">
        <v>661</v>
      </c>
      <c r="E272" s="547" t="s">
        <v>892</v>
      </c>
      <c r="F272" s="547" t="s">
        <v>909</v>
      </c>
      <c r="G272" s="606">
        <v>0.18</v>
      </c>
      <c r="H272" s="601" t="s">
        <v>1043</v>
      </c>
      <c r="I272" s="580" t="s">
        <v>977</v>
      </c>
      <c r="J272" s="580">
        <v>2.41</v>
      </c>
      <c r="K272" s="581"/>
      <c r="L272" s="582" t="str">
        <f t="shared" si="35"/>
        <v>INCLUDED</v>
      </c>
      <c r="M272" s="581"/>
      <c r="N272" s="582" t="str">
        <f t="shared" si="36"/>
        <v>INCLUDED</v>
      </c>
      <c r="O272" s="582">
        <f t="shared" si="37"/>
        <v>0</v>
      </c>
      <c r="P272" s="582" t="str">
        <f t="shared" si="38"/>
        <v>INCLUDED</v>
      </c>
      <c r="Q272" s="582" t="str">
        <f t="shared" si="39"/>
        <v>0</v>
      </c>
      <c r="R272" s="582" t="str">
        <f t="shared" si="40"/>
        <v>0</v>
      </c>
      <c r="S272" s="582">
        <f t="shared" si="41"/>
        <v>0</v>
      </c>
      <c r="T272" s="582">
        <f t="shared" si="42"/>
        <v>0</v>
      </c>
      <c r="U272" s="583"/>
      <c r="V272" s="583"/>
      <c r="W272" s="584"/>
      <c r="X272" s="584"/>
      <c r="Y272" s="584"/>
      <c r="Z272" s="585"/>
      <c r="AB272" s="586"/>
      <c r="AC272" s="585"/>
      <c r="AD272" s="585"/>
      <c r="AE272" s="585"/>
      <c r="AF272" s="585"/>
      <c r="AG272" s="585"/>
    </row>
    <row r="273" spans="1:33" ht="33">
      <c r="A273" s="579">
        <v>257</v>
      </c>
      <c r="B273" s="580" t="s">
        <v>1014</v>
      </c>
      <c r="C273" s="547" t="s">
        <v>1007</v>
      </c>
      <c r="D273" s="547" t="s">
        <v>662</v>
      </c>
      <c r="E273" s="547" t="s">
        <v>892</v>
      </c>
      <c r="F273" s="547" t="s">
        <v>910</v>
      </c>
      <c r="G273" s="606">
        <v>0.18</v>
      </c>
      <c r="H273" s="601" t="s">
        <v>1044</v>
      </c>
      <c r="I273" s="580" t="s">
        <v>976</v>
      </c>
      <c r="J273" s="580">
        <v>301</v>
      </c>
      <c r="K273" s="581"/>
      <c r="L273" s="582" t="str">
        <f t="shared" si="35"/>
        <v>INCLUDED</v>
      </c>
      <c r="M273" s="581"/>
      <c r="N273" s="582" t="str">
        <f t="shared" si="36"/>
        <v>INCLUDED</v>
      </c>
      <c r="O273" s="582">
        <f t="shared" si="37"/>
        <v>0</v>
      </c>
      <c r="P273" s="582" t="str">
        <f t="shared" si="38"/>
        <v>INCLUDED</v>
      </c>
      <c r="Q273" s="582" t="str">
        <f t="shared" si="39"/>
        <v>0</v>
      </c>
      <c r="R273" s="582" t="str">
        <f t="shared" si="40"/>
        <v>0</v>
      </c>
      <c r="S273" s="582">
        <f t="shared" si="41"/>
        <v>0</v>
      </c>
      <c r="T273" s="582">
        <f t="shared" si="42"/>
        <v>0</v>
      </c>
      <c r="U273" s="583"/>
      <c r="V273" s="583"/>
      <c r="W273" s="584"/>
      <c r="X273" s="584"/>
      <c r="Y273" s="584"/>
      <c r="Z273" s="585"/>
      <c r="AB273" s="586"/>
      <c r="AC273" s="585"/>
      <c r="AD273" s="585"/>
      <c r="AE273" s="585"/>
      <c r="AF273" s="585"/>
      <c r="AG273" s="585"/>
    </row>
    <row r="274" spans="1:33" ht="33">
      <c r="A274" s="579">
        <v>258</v>
      </c>
      <c r="B274" s="580" t="s">
        <v>1014</v>
      </c>
      <c r="C274" s="547" t="s">
        <v>1007</v>
      </c>
      <c r="D274" s="547" t="s">
        <v>663</v>
      </c>
      <c r="E274" s="547" t="s">
        <v>892</v>
      </c>
      <c r="F274" s="547" t="s">
        <v>911</v>
      </c>
      <c r="G274" s="606">
        <v>0.18</v>
      </c>
      <c r="H274" s="601" t="s">
        <v>411</v>
      </c>
      <c r="I274" s="580" t="s">
        <v>976</v>
      </c>
      <c r="J274" s="580">
        <v>301</v>
      </c>
      <c r="K274" s="581"/>
      <c r="L274" s="582" t="str">
        <f t="shared" ref="L274:L337" si="54">IF(K274=0, "INCLUDED", IF(ISERROR(K274*J274), K274, K274*J274))</f>
        <v>INCLUDED</v>
      </c>
      <c r="M274" s="581"/>
      <c r="N274" s="582" t="str">
        <f t="shared" ref="N274:N337" si="55">IF(M274=0, "INCLUDED", IF(ISERROR(M274*J274), M274, M274*J274))</f>
        <v>INCLUDED</v>
      </c>
      <c r="O274" s="582">
        <f t="shared" ref="O274:O337" si="56">IF(G274="","INCLUDED",Q274+R274)</f>
        <v>0</v>
      </c>
      <c r="P274" s="582" t="str">
        <f t="shared" ref="P274:P337" si="57">IF(K274+M274=0,"INCLUDED",Q274+R274+S274+T274)</f>
        <v>INCLUDED</v>
      </c>
      <c r="Q274" s="582" t="str">
        <f t="shared" ref="Q274:Q337" si="58">IF(K274=0, "0", IF(ISERROR(G274*L274), L274, G274*L274))</f>
        <v>0</v>
      </c>
      <c r="R274" s="582" t="str">
        <f t="shared" ref="R274:R337" si="59">IF(M274=0, "0", IF(ISERROR(G274*N274), N274, G274*N274))</f>
        <v>0</v>
      </c>
      <c r="S274" s="582">
        <f t="shared" ref="S274:S337" si="60">+IF(L274="INCLUDED",0,L274)</f>
        <v>0</v>
      </c>
      <c r="T274" s="582">
        <f t="shared" ref="T274:T337" si="61">+IF(N274="INCLUDED",0,N274)</f>
        <v>0</v>
      </c>
      <c r="U274" s="583"/>
      <c r="V274" s="583"/>
      <c r="W274" s="584"/>
      <c r="X274" s="584"/>
      <c r="Y274" s="584"/>
      <c r="Z274" s="585"/>
      <c r="AB274" s="586"/>
      <c r="AC274" s="585"/>
      <c r="AD274" s="585"/>
      <c r="AE274" s="585"/>
      <c r="AF274" s="585"/>
      <c r="AG274" s="585"/>
    </row>
    <row r="275" spans="1:33" ht="33">
      <c r="A275" s="579">
        <v>259</v>
      </c>
      <c r="B275" s="580" t="s">
        <v>1014</v>
      </c>
      <c r="C275" s="547" t="s">
        <v>1007</v>
      </c>
      <c r="D275" s="547" t="s">
        <v>664</v>
      </c>
      <c r="E275" s="547" t="s">
        <v>892</v>
      </c>
      <c r="F275" s="547" t="s">
        <v>912</v>
      </c>
      <c r="G275" s="606">
        <v>0.18</v>
      </c>
      <c r="H275" s="601" t="s">
        <v>1045</v>
      </c>
      <c r="I275" s="580" t="s">
        <v>976</v>
      </c>
      <c r="J275" s="580">
        <v>1806</v>
      </c>
      <c r="K275" s="581"/>
      <c r="L275" s="582" t="str">
        <f t="shared" si="54"/>
        <v>INCLUDED</v>
      </c>
      <c r="M275" s="581"/>
      <c r="N275" s="582" t="str">
        <f t="shared" si="55"/>
        <v>INCLUDED</v>
      </c>
      <c r="O275" s="582">
        <f t="shared" si="56"/>
        <v>0</v>
      </c>
      <c r="P275" s="582" t="str">
        <f t="shared" si="57"/>
        <v>INCLUDED</v>
      </c>
      <c r="Q275" s="582" t="str">
        <f t="shared" si="58"/>
        <v>0</v>
      </c>
      <c r="R275" s="582" t="str">
        <f t="shared" si="59"/>
        <v>0</v>
      </c>
      <c r="S275" s="582">
        <f t="shared" si="60"/>
        <v>0</v>
      </c>
      <c r="T275" s="582">
        <f t="shared" si="61"/>
        <v>0</v>
      </c>
      <c r="U275" s="583"/>
      <c r="V275" s="583"/>
      <c r="W275" s="584"/>
      <c r="X275" s="584"/>
      <c r="Y275" s="584"/>
      <c r="Z275" s="585"/>
      <c r="AB275" s="586"/>
      <c r="AC275" s="585"/>
      <c r="AD275" s="585"/>
      <c r="AE275" s="585"/>
      <c r="AF275" s="585"/>
      <c r="AG275" s="585"/>
    </row>
    <row r="276" spans="1:33" ht="33">
      <c r="A276" s="579">
        <v>260</v>
      </c>
      <c r="B276" s="580" t="s">
        <v>1014</v>
      </c>
      <c r="C276" s="547" t="s">
        <v>1007</v>
      </c>
      <c r="D276" s="547" t="s">
        <v>665</v>
      </c>
      <c r="E276" s="547" t="s">
        <v>892</v>
      </c>
      <c r="F276" s="547" t="s">
        <v>923</v>
      </c>
      <c r="G276" s="606">
        <v>0.18</v>
      </c>
      <c r="H276" s="601" t="s">
        <v>1055</v>
      </c>
      <c r="I276" s="580" t="s">
        <v>976</v>
      </c>
      <c r="J276" s="580">
        <v>301</v>
      </c>
      <c r="K276" s="581"/>
      <c r="L276" s="582" t="str">
        <f t="shared" si="54"/>
        <v>INCLUDED</v>
      </c>
      <c r="M276" s="581"/>
      <c r="N276" s="582" t="str">
        <f t="shared" si="55"/>
        <v>INCLUDED</v>
      </c>
      <c r="O276" s="582">
        <f t="shared" si="56"/>
        <v>0</v>
      </c>
      <c r="P276" s="582" t="str">
        <f t="shared" si="57"/>
        <v>INCLUDED</v>
      </c>
      <c r="Q276" s="582" t="str">
        <f t="shared" si="58"/>
        <v>0</v>
      </c>
      <c r="R276" s="582" t="str">
        <f t="shared" si="59"/>
        <v>0</v>
      </c>
      <c r="S276" s="582">
        <f t="shared" si="60"/>
        <v>0</v>
      </c>
      <c r="T276" s="582">
        <f t="shared" si="61"/>
        <v>0</v>
      </c>
      <c r="U276" s="583"/>
      <c r="V276" s="583"/>
      <c r="W276" s="584"/>
      <c r="X276" s="584"/>
      <c r="Y276" s="584"/>
      <c r="Z276" s="585"/>
      <c r="AB276" s="586"/>
      <c r="AC276" s="585"/>
      <c r="AD276" s="585"/>
      <c r="AE276" s="585"/>
      <c r="AF276" s="585"/>
      <c r="AG276" s="585"/>
    </row>
    <row r="277" spans="1:33" ht="33">
      <c r="A277" s="579">
        <v>261</v>
      </c>
      <c r="B277" s="580" t="s">
        <v>1014</v>
      </c>
      <c r="C277" s="547" t="s">
        <v>1007</v>
      </c>
      <c r="D277" s="547" t="s">
        <v>666</v>
      </c>
      <c r="E277" s="547" t="s">
        <v>892</v>
      </c>
      <c r="F277" s="547" t="s">
        <v>914</v>
      </c>
      <c r="G277" s="606">
        <v>0.18</v>
      </c>
      <c r="H277" s="601" t="s">
        <v>1047</v>
      </c>
      <c r="I277" s="580" t="s">
        <v>976</v>
      </c>
      <c r="J277" s="580">
        <v>903</v>
      </c>
      <c r="K277" s="581"/>
      <c r="L277" s="582" t="str">
        <f t="shared" si="54"/>
        <v>INCLUDED</v>
      </c>
      <c r="M277" s="581"/>
      <c r="N277" s="582" t="str">
        <f t="shared" si="55"/>
        <v>INCLUDED</v>
      </c>
      <c r="O277" s="582">
        <f t="shared" si="56"/>
        <v>0</v>
      </c>
      <c r="P277" s="582" t="str">
        <f t="shared" si="57"/>
        <v>INCLUDED</v>
      </c>
      <c r="Q277" s="582" t="str">
        <f t="shared" si="58"/>
        <v>0</v>
      </c>
      <c r="R277" s="582" t="str">
        <f t="shared" si="59"/>
        <v>0</v>
      </c>
      <c r="S277" s="582">
        <f t="shared" si="60"/>
        <v>0</v>
      </c>
      <c r="T277" s="582">
        <f t="shared" si="61"/>
        <v>0</v>
      </c>
      <c r="U277" s="583"/>
      <c r="V277" s="583"/>
      <c r="W277" s="584"/>
      <c r="X277" s="584"/>
      <c r="Y277" s="584"/>
      <c r="Z277" s="585"/>
      <c r="AB277" s="586"/>
      <c r="AC277" s="585"/>
      <c r="AD277" s="585"/>
      <c r="AE277" s="585"/>
      <c r="AF277" s="585"/>
      <c r="AG277" s="585"/>
    </row>
    <row r="278" spans="1:33" ht="33">
      <c r="A278" s="579">
        <v>262</v>
      </c>
      <c r="B278" s="580" t="s">
        <v>1014</v>
      </c>
      <c r="C278" s="547" t="s">
        <v>1007</v>
      </c>
      <c r="D278" s="547" t="s">
        <v>667</v>
      </c>
      <c r="E278" s="547" t="s">
        <v>892</v>
      </c>
      <c r="F278" s="547" t="s">
        <v>915</v>
      </c>
      <c r="G278" s="606">
        <v>0.18</v>
      </c>
      <c r="H278" s="601" t="s">
        <v>1048</v>
      </c>
      <c r="I278" s="580" t="s">
        <v>976</v>
      </c>
      <c r="J278" s="580">
        <v>903</v>
      </c>
      <c r="K278" s="581"/>
      <c r="L278" s="582" t="str">
        <f t="shared" si="54"/>
        <v>INCLUDED</v>
      </c>
      <c r="M278" s="581"/>
      <c r="N278" s="582" t="str">
        <f t="shared" si="55"/>
        <v>INCLUDED</v>
      </c>
      <c r="O278" s="582">
        <f t="shared" si="56"/>
        <v>0</v>
      </c>
      <c r="P278" s="582" t="str">
        <f t="shared" si="57"/>
        <v>INCLUDED</v>
      </c>
      <c r="Q278" s="582" t="str">
        <f t="shared" si="58"/>
        <v>0</v>
      </c>
      <c r="R278" s="582" t="str">
        <f t="shared" si="59"/>
        <v>0</v>
      </c>
      <c r="S278" s="582">
        <f t="shared" si="60"/>
        <v>0</v>
      </c>
      <c r="T278" s="582">
        <f t="shared" si="61"/>
        <v>0</v>
      </c>
      <c r="U278" s="583"/>
      <c r="V278" s="583"/>
      <c r="W278" s="584"/>
      <c r="X278" s="584"/>
      <c r="Y278" s="584"/>
      <c r="Z278" s="585"/>
      <c r="AB278" s="586"/>
      <c r="AC278" s="585"/>
      <c r="AD278" s="585"/>
      <c r="AE278" s="585"/>
      <c r="AF278" s="585"/>
      <c r="AG278" s="585"/>
    </row>
    <row r="279" spans="1:33" ht="33">
      <c r="A279" s="579">
        <v>263</v>
      </c>
      <c r="B279" s="580" t="s">
        <v>1014</v>
      </c>
      <c r="C279" s="547" t="s">
        <v>1007</v>
      </c>
      <c r="D279" s="547" t="s">
        <v>668</v>
      </c>
      <c r="E279" s="547" t="s">
        <v>892</v>
      </c>
      <c r="F279" s="547" t="s">
        <v>916</v>
      </c>
      <c r="G279" s="606">
        <v>0.18</v>
      </c>
      <c r="H279" s="601" t="s">
        <v>413</v>
      </c>
      <c r="I279" s="580" t="s">
        <v>978</v>
      </c>
      <c r="J279" s="580">
        <v>4515</v>
      </c>
      <c r="K279" s="581"/>
      <c r="L279" s="582" t="str">
        <f t="shared" si="54"/>
        <v>INCLUDED</v>
      </c>
      <c r="M279" s="581"/>
      <c r="N279" s="582" t="str">
        <f t="shared" si="55"/>
        <v>INCLUDED</v>
      </c>
      <c r="O279" s="582">
        <f t="shared" si="56"/>
        <v>0</v>
      </c>
      <c r="P279" s="582" t="str">
        <f t="shared" si="57"/>
        <v>INCLUDED</v>
      </c>
      <c r="Q279" s="582" t="str">
        <f t="shared" si="58"/>
        <v>0</v>
      </c>
      <c r="R279" s="582" t="str">
        <f t="shared" si="59"/>
        <v>0</v>
      </c>
      <c r="S279" s="582">
        <f t="shared" si="60"/>
        <v>0</v>
      </c>
      <c r="T279" s="582">
        <f t="shared" si="61"/>
        <v>0</v>
      </c>
      <c r="U279" s="583"/>
      <c r="V279" s="583"/>
      <c r="W279" s="584"/>
      <c r="X279" s="584"/>
      <c r="Y279" s="584"/>
      <c r="Z279" s="585"/>
      <c r="AB279" s="586"/>
      <c r="AC279" s="585"/>
      <c r="AD279" s="585"/>
      <c r="AE279" s="585"/>
      <c r="AF279" s="585"/>
      <c r="AG279" s="585"/>
    </row>
    <row r="280" spans="1:33" ht="33">
      <c r="A280" s="579">
        <v>264</v>
      </c>
      <c r="B280" s="580" t="s">
        <v>1014</v>
      </c>
      <c r="C280" s="547" t="s">
        <v>1007</v>
      </c>
      <c r="D280" s="547" t="s">
        <v>669</v>
      </c>
      <c r="E280" s="547" t="s">
        <v>892</v>
      </c>
      <c r="F280" s="547" t="s">
        <v>917</v>
      </c>
      <c r="G280" s="606">
        <v>0.18</v>
      </c>
      <c r="H280" s="601" t="s">
        <v>1049</v>
      </c>
      <c r="I280" s="580" t="s">
        <v>978</v>
      </c>
      <c r="J280" s="580">
        <v>903</v>
      </c>
      <c r="K280" s="581"/>
      <c r="L280" s="582" t="str">
        <f t="shared" si="54"/>
        <v>INCLUDED</v>
      </c>
      <c r="M280" s="581"/>
      <c r="N280" s="582" t="str">
        <f t="shared" si="55"/>
        <v>INCLUDED</v>
      </c>
      <c r="O280" s="582">
        <f t="shared" si="56"/>
        <v>0</v>
      </c>
      <c r="P280" s="582" t="str">
        <f t="shared" si="57"/>
        <v>INCLUDED</v>
      </c>
      <c r="Q280" s="582" t="str">
        <f t="shared" si="58"/>
        <v>0</v>
      </c>
      <c r="R280" s="582" t="str">
        <f t="shared" si="59"/>
        <v>0</v>
      </c>
      <c r="S280" s="582">
        <f t="shared" si="60"/>
        <v>0</v>
      </c>
      <c r="T280" s="582">
        <f t="shared" si="61"/>
        <v>0</v>
      </c>
      <c r="U280" s="583"/>
      <c r="V280" s="583"/>
      <c r="W280" s="584"/>
      <c r="X280" s="584"/>
      <c r="Y280" s="584"/>
      <c r="Z280" s="585"/>
      <c r="AB280" s="586"/>
      <c r="AC280" s="585"/>
      <c r="AD280" s="585"/>
      <c r="AE280" s="585"/>
      <c r="AF280" s="585"/>
      <c r="AG280" s="585"/>
    </row>
    <row r="281" spans="1:33" ht="33">
      <c r="A281" s="579">
        <v>265</v>
      </c>
      <c r="B281" s="580" t="s">
        <v>1014</v>
      </c>
      <c r="C281" s="547" t="s">
        <v>1007</v>
      </c>
      <c r="D281" s="547" t="s">
        <v>670</v>
      </c>
      <c r="E281" s="547" t="s">
        <v>892</v>
      </c>
      <c r="F281" s="547" t="s">
        <v>924</v>
      </c>
      <c r="G281" s="606">
        <v>0.18</v>
      </c>
      <c r="H281" s="601" t="s">
        <v>1056</v>
      </c>
      <c r="I281" s="580" t="s">
        <v>979</v>
      </c>
      <c r="J281" s="580">
        <v>13244</v>
      </c>
      <c r="K281" s="581"/>
      <c r="L281" s="582" t="str">
        <f t="shared" si="54"/>
        <v>INCLUDED</v>
      </c>
      <c r="M281" s="581"/>
      <c r="N281" s="582" t="str">
        <f t="shared" si="55"/>
        <v>INCLUDED</v>
      </c>
      <c r="O281" s="582">
        <f t="shared" si="56"/>
        <v>0</v>
      </c>
      <c r="P281" s="582" t="str">
        <f t="shared" si="57"/>
        <v>INCLUDED</v>
      </c>
      <c r="Q281" s="582" t="str">
        <f t="shared" si="58"/>
        <v>0</v>
      </c>
      <c r="R281" s="582" t="str">
        <f t="shared" si="59"/>
        <v>0</v>
      </c>
      <c r="S281" s="582">
        <f t="shared" si="60"/>
        <v>0</v>
      </c>
      <c r="T281" s="582">
        <f t="shared" si="61"/>
        <v>0</v>
      </c>
      <c r="U281" s="583"/>
      <c r="V281" s="583"/>
      <c r="W281" s="584"/>
      <c r="X281" s="584"/>
      <c r="Y281" s="584"/>
      <c r="Z281" s="585"/>
      <c r="AB281" s="586"/>
      <c r="AC281" s="585"/>
      <c r="AD281" s="585"/>
      <c r="AE281" s="585"/>
      <c r="AF281" s="585"/>
      <c r="AG281" s="585"/>
    </row>
    <row r="282" spans="1:33" ht="33">
      <c r="A282" s="579">
        <v>266</v>
      </c>
      <c r="B282" s="580" t="s">
        <v>1014</v>
      </c>
      <c r="C282" s="547" t="s">
        <v>1007</v>
      </c>
      <c r="D282" s="547" t="s">
        <v>671</v>
      </c>
      <c r="E282" s="547" t="s">
        <v>892</v>
      </c>
      <c r="F282" s="547" t="s">
        <v>919</v>
      </c>
      <c r="G282" s="606">
        <v>0.18</v>
      </c>
      <c r="H282" s="601" t="s">
        <v>1051</v>
      </c>
      <c r="I282" s="580" t="s">
        <v>976</v>
      </c>
      <c r="J282" s="580">
        <v>903</v>
      </c>
      <c r="K282" s="581"/>
      <c r="L282" s="582" t="str">
        <f t="shared" si="54"/>
        <v>INCLUDED</v>
      </c>
      <c r="M282" s="581"/>
      <c r="N282" s="582" t="str">
        <f t="shared" si="55"/>
        <v>INCLUDED</v>
      </c>
      <c r="O282" s="582">
        <f t="shared" si="56"/>
        <v>0</v>
      </c>
      <c r="P282" s="582" t="str">
        <f t="shared" si="57"/>
        <v>INCLUDED</v>
      </c>
      <c r="Q282" s="582" t="str">
        <f t="shared" si="58"/>
        <v>0</v>
      </c>
      <c r="R282" s="582" t="str">
        <f t="shared" si="59"/>
        <v>0</v>
      </c>
      <c r="S282" s="582">
        <f t="shared" si="60"/>
        <v>0</v>
      </c>
      <c r="T282" s="582">
        <f t="shared" si="61"/>
        <v>0</v>
      </c>
      <c r="U282" s="583"/>
      <c r="V282" s="583"/>
      <c r="W282" s="584"/>
      <c r="X282" s="584"/>
      <c r="Y282" s="584"/>
      <c r="Z282" s="585"/>
      <c r="AB282" s="586"/>
      <c r="AC282" s="585"/>
      <c r="AD282" s="585"/>
      <c r="AE282" s="585"/>
      <c r="AF282" s="585"/>
      <c r="AG282" s="585"/>
    </row>
    <row r="283" spans="1:33" ht="33">
      <c r="A283" s="579">
        <v>267</v>
      </c>
      <c r="B283" s="580" t="s">
        <v>1014</v>
      </c>
      <c r="C283" s="547" t="s">
        <v>1007</v>
      </c>
      <c r="D283" s="547" t="s">
        <v>672</v>
      </c>
      <c r="E283" s="547" t="s">
        <v>892</v>
      </c>
      <c r="F283" s="547" t="s">
        <v>920</v>
      </c>
      <c r="G283" s="606">
        <v>0.18</v>
      </c>
      <c r="H283" s="601" t="s">
        <v>1052</v>
      </c>
      <c r="I283" s="580" t="s">
        <v>218</v>
      </c>
      <c r="J283" s="580">
        <v>903</v>
      </c>
      <c r="K283" s="581"/>
      <c r="L283" s="582" t="str">
        <f t="shared" si="54"/>
        <v>INCLUDED</v>
      </c>
      <c r="M283" s="581"/>
      <c r="N283" s="582" t="str">
        <f t="shared" si="55"/>
        <v>INCLUDED</v>
      </c>
      <c r="O283" s="582">
        <f t="shared" si="56"/>
        <v>0</v>
      </c>
      <c r="P283" s="582" t="str">
        <f t="shared" si="57"/>
        <v>INCLUDED</v>
      </c>
      <c r="Q283" s="582" t="str">
        <f t="shared" si="58"/>
        <v>0</v>
      </c>
      <c r="R283" s="582" t="str">
        <f t="shared" si="59"/>
        <v>0</v>
      </c>
      <c r="S283" s="582">
        <f t="shared" si="60"/>
        <v>0</v>
      </c>
      <c r="T283" s="582">
        <f t="shared" si="61"/>
        <v>0</v>
      </c>
      <c r="U283" s="583"/>
      <c r="V283" s="583"/>
      <c r="W283" s="584"/>
      <c r="X283" s="584"/>
      <c r="Y283" s="584"/>
      <c r="Z283" s="585"/>
      <c r="AB283" s="586"/>
      <c r="AC283" s="585"/>
      <c r="AD283" s="585"/>
      <c r="AE283" s="585"/>
      <c r="AF283" s="585"/>
      <c r="AG283" s="585"/>
    </row>
    <row r="284" spans="1:33" ht="33">
      <c r="A284" s="579">
        <v>268</v>
      </c>
      <c r="B284" s="580" t="s">
        <v>1014</v>
      </c>
      <c r="C284" s="547" t="s">
        <v>1007</v>
      </c>
      <c r="D284" s="547" t="s">
        <v>673</v>
      </c>
      <c r="E284" s="547" t="s">
        <v>892</v>
      </c>
      <c r="F284" s="547" t="s">
        <v>921</v>
      </c>
      <c r="G284" s="606">
        <v>0.18</v>
      </c>
      <c r="H284" s="601" t="s">
        <v>1053</v>
      </c>
      <c r="I284" s="580" t="s">
        <v>976</v>
      </c>
      <c r="J284" s="580">
        <v>903</v>
      </c>
      <c r="K284" s="581"/>
      <c r="L284" s="582" t="str">
        <f t="shared" si="54"/>
        <v>INCLUDED</v>
      </c>
      <c r="M284" s="581"/>
      <c r="N284" s="582" t="str">
        <f t="shared" si="55"/>
        <v>INCLUDED</v>
      </c>
      <c r="O284" s="582">
        <f t="shared" si="56"/>
        <v>0</v>
      </c>
      <c r="P284" s="582" t="str">
        <f t="shared" si="57"/>
        <v>INCLUDED</v>
      </c>
      <c r="Q284" s="582" t="str">
        <f t="shared" si="58"/>
        <v>0</v>
      </c>
      <c r="R284" s="582" t="str">
        <f t="shared" si="59"/>
        <v>0</v>
      </c>
      <c r="S284" s="582">
        <f t="shared" si="60"/>
        <v>0</v>
      </c>
      <c r="T284" s="582">
        <f t="shared" si="61"/>
        <v>0</v>
      </c>
      <c r="U284" s="583"/>
      <c r="V284" s="583"/>
      <c r="W284" s="584"/>
      <c r="X284" s="584"/>
      <c r="Y284" s="584"/>
      <c r="Z284" s="585"/>
      <c r="AB284" s="586"/>
      <c r="AC284" s="585"/>
      <c r="AD284" s="585"/>
      <c r="AE284" s="585"/>
      <c r="AF284" s="585"/>
      <c r="AG284" s="585"/>
    </row>
    <row r="285" spans="1:33" ht="33">
      <c r="A285" s="579">
        <v>269</v>
      </c>
      <c r="B285" s="580" t="s">
        <v>1014</v>
      </c>
      <c r="C285" s="547" t="s">
        <v>1007</v>
      </c>
      <c r="D285" s="547" t="s">
        <v>674</v>
      </c>
      <c r="E285" s="547" t="s">
        <v>892</v>
      </c>
      <c r="F285" s="547" t="s">
        <v>925</v>
      </c>
      <c r="G285" s="606">
        <v>0.18</v>
      </c>
      <c r="H285" s="601" t="s">
        <v>1057</v>
      </c>
      <c r="I285" s="580" t="s">
        <v>976</v>
      </c>
      <c r="J285" s="580">
        <v>301</v>
      </c>
      <c r="K285" s="581"/>
      <c r="L285" s="582" t="str">
        <f t="shared" si="54"/>
        <v>INCLUDED</v>
      </c>
      <c r="M285" s="581"/>
      <c r="N285" s="582" t="str">
        <f t="shared" si="55"/>
        <v>INCLUDED</v>
      </c>
      <c r="O285" s="582">
        <f t="shared" si="56"/>
        <v>0</v>
      </c>
      <c r="P285" s="582" t="str">
        <f t="shared" si="57"/>
        <v>INCLUDED</v>
      </c>
      <c r="Q285" s="582" t="str">
        <f t="shared" si="58"/>
        <v>0</v>
      </c>
      <c r="R285" s="582" t="str">
        <f t="shared" si="59"/>
        <v>0</v>
      </c>
      <c r="S285" s="582">
        <f t="shared" si="60"/>
        <v>0</v>
      </c>
      <c r="T285" s="582">
        <f t="shared" si="61"/>
        <v>0</v>
      </c>
      <c r="U285" s="583"/>
      <c r="V285" s="583"/>
      <c r="W285" s="584"/>
      <c r="X285" s="584"/>
      <c r="Y285" s="584"/>
      <c r="Z285" s="585"/>
      <c r="AB285" s="586"/>
      <c r="AC285" s="585"/>
      <c r="AD285" s="585"/>
      <c r="AE285" s="585"/>
      <c r="AF285" s="585"/>
      <c r="AG285" s="585"/>
    </row>
    <row r="286" spans="1:33" ht="33">
      <c r="A286" s="579">
        <v>270</v>
      </c>
      <c r="B286" s="580" t="s">
        <v>1014</v>
      </c>
      <c r="C286" s="547" t="s">
        <v>1007</v>
      </c>
      <c r="D286" s="547" t="s">
        <v>675</v>
      </c>
      <c r="E286" s="547" t="s">
        <v>893</v>
      </c>
      <c r="F286" s="547" t="s">
        <v>907</v>
      </c>
      <c r="G286" s="606">
        <v>0.18</v>
      </c>
      <c r="H286" s="601" t="s">
        <v>1041</v>
      </c>
      <c r="I286" s="580" t="s">
        <v>976</v>
      </c>
      <c r="J286" s="580">
        <v>16</v>
      </c>
      <c r="K286" s="581"/>
      <c r="L286" s="582" t="str">
        <f t="shared" si="54"/>
        <v>INCLUDED</v>
      </c>
      <c r="M286" s="581"/>
      <c r="N286" s="582" t="str">
        <f t="shared" si="55"/>
        <v>INCLUDED</v>
      </c>
      <c r="O286" s="582">
        <f t="shared" si="56"/>
        <v>0</v>
      </c>
      <c r="P286" s="582" t="str">
        <f t="shared" si="57"/>
        <v>INCLUDED</v>
      </c>
      <c r="Q286" s="582" t="str">
        <f t="shared" si="58"/>
        <v>0</v>
      </c>
      <c r="R286" s="582" t="str">
        <f t="shared" si="59"/>
        <v>0</v>
      </c>
      <c r="S286" s="582">
        <f t="shared" si="60"/>
        <v>0</v>
      </c>
      <c r="T286" s="582">
        <f t="shared" si="61"/>
        <v>0</v>
      </c>
      <c r="U286" s="583"/>
      <c r="V286" s="583"/>
      <c r="W286" s="584"/>
      <c r="X286" s="584"/>
      <c r="Y286" s="584"/>
      <c r="Z286" s="585"/>
      <c r="AB286" s="586"/>
      <c r="AC286" s="585"/>
      <c r="AD286" s="585"/>
      <c r="AE286" s="585"/>
      <c r="AF286" s="585"/>
      <c r="AG286" s="585"/>
    </row>
    <row r="287" spans="1:33" ht="45">
      <c r="A287" s="579">
        <v>271</v>
      </c>
      <c r="B287" s="580" t="s">
        <v>1014</v>
      </c>
      <c r="C287" s="547" t="s">
        <v>1007</v>
      </c>
      <c r="D287" s="547" t="s">
        <v>676</v>
      </c>
      <c r="E287" s="547" t="s">
        <v>893</v>
      </c>
      <c r="F287" s="547" t="s">
        <v>908</v>
      </c>
      <c r="G287" s="606">
        <v>0.18</v>
      </c>
      <c r="H287" s="601" t="s">
        <v>1042</v>
      </c>
      <c r="I287" s="580" t="s">
        <v>977</v>
      </c>
      <c r="J287" s="580">
        <v>2.4</v>
      </c>
      <c r="K287" s="581"/>
      <c r="L287" s="582" t="str">
        <f t="shared" si="54"/>
        <v>INCLUDED</v>
      </c>
      <c r="M287" s="581"/>
      <c r="N287" s="582" t="str">
        <f t="shared" si="55"/>
        <v>INCLUDED</v>
      </c>
      <c r="O287" s="582">
        <f t="shared" si="56"/>
        <v>0</v>
      </c>
      <c r="P287" s="582" t="str">
        <f t="shared" si="57"/>
        <v>INCLUDED</v>
      </c>
      <c r="Q287" s="582" t="str">
        <f t="shared" si="58"/>
        <v>0</v>
      </c>
      <c r="R287" s="582" t="str">
        <f t="shared" si="59"/>
        <v>0</v>
      </c>
      <c r="S287" s="582">
        <f t="shared" si="60"/>
        <v>0</v>
      </c>
      <c r="T287" s="582">
        <f t="shared" si="61"/>
        <v>0</v>
      </c>
      <c r="U287" s="583"/>
      <c r="V287" s="583"/>
      <c r="W287" s="584"/>
      <c r="X287" s="584"/>
      <c r="Y287" s="584"/>
      <c r="Z287" s="585"/>
      <c r="AB287" s="586"/>
      <c r="AC287" s="585"/>
      <c r="AD287" s="585"/>
      <c r="AE287" s="585"/>
      <c r="AF287" s="585"/>
      <c r="AG287" s="585"/>
    </row>
    <row r="288" spans="1:33" ht="33">
      <c r="A288" s="579">
        <v>272</v>
      </c>
      <c r="B288" s="580" t="s">
        <v>1014</v>
      </c>
      <c r="C288" s="547" t="s">
        <v>1007</v>
      </c>
      <c r="D288" s="547" t="s">
        <v>677</v>
      </c>
      <c r="E288" s="547" t="s">
        <v>893</v>
      </c>
      <c r="F288" s="547" t="s">
        <v>909</v>
      </c>
      <c r="G288" s="606">
        <v>0.18</v>
      </c>
      <c r="H288" s="601" t="s">
        <v>1043</v>
      </c>
      <c r="I288" s="580" t="s">
        <v>977</v>
      </c>
      <c r="J288" s="580">
        <v>0.06</v>
      </c>
      <c r="K288" s="581"/>
      <c r="L288" s="582" t="str">
        <f t="shared" si="54"/>
        <v>INCLUDED</v>
      </c>
      <c r="M288" s="581"/>
      <c r="N288" s="582" t="str">
        <f t="shared" si="55"/>
        <v>INCLUDED</v>
      </c>
      <c r="O288" s="582">
        <f t="shared" si="56"/>
        <v>0</v>
      </c>
      <c r="P288" s="582" t="str">
        <f t="shared" si="57"/>
        <v>INCLUDED</v>
      </c>
      <c r="Q288" s="582" t="str">
        <f t="shared" si="58"/>
        <v>0</v>
      </c>
      <c r="R288" s="582" t="str">
        <f t="shared" si="59"/>
        <v>0</v>
      </c>
      <c r="S288" s="582">
        <f t="shared" si="60"/>
        <v>0</v>
      </c>
      <c r="T288" s="582">
        <f t="shared" si="61"/>
        <v>0</v>
      </c>
      <c r="U288" s="583"/>
      <c r="V288" s="583"/>
      <c r="W288" s="584"/>
      <c r="X288" s="584"/>
      <c r="Y288" s="584"/>
      <c r="Z288" s="585"/>
      <c r="AB288" s="586"/>
      <c r="AC288" s="585"/>
      <c r="AD288" s="585"/>
      <c r="AE288" s="585"/>
      <c r="AF288" s="585"/>
      <c r="AG288" s="585"/>
    </row>
    <row r="289" spans="1:33" ht="33">
      <c r="A289" s="579">
        <v>273</v>
      </c>
      <c r="B289" s="580" t="s">
        <v>1014</v>
      </c>
      <c r="C289" s="547" t="s">
        <v>1007</v>
      </c>
      <c r="D289" s="547" t="s">
        <v>678</v>
      </c>
      <c r="E289" s="547" t="s">
        <v>893</v>
      </c>
      <c r="F289" s="547" t="s">
        <v>910</v>
      </c>
      <c r="G289" s="606">
        <v>0.18</v>
      </c>
      <c r="H289" s="601" t="s">
        <v>1044</v>
      </c>
      <c r="I289" s="580" t="s">
        <v>976</v>
      </c>
      <c r="J289" s="580">
        <v>8</v>
      </c>
      <c r="K289" s="581"/>
      <c r="L289" s="582" t="str">
        <f t="shared" si="54"/>
        <v>INCLUDED</v>
      </c>
      <c r="M289" s="581"/>
      <c r="N289" s="582" t="str">
        <f t="shared" si="55"/>
        <v>INCLUDED</v>
      </c>
      <c r="O289" s="582">
        <f t="shared" si="56"/>
        <v>0</v>
      </c>
      <c r="P289" s="582" t="str">
        <f t="shared" si="57"/>
        <v>INCLUDED</v>
      </c>
      <c r="Q289" s="582" t="str">
        <f t="shared" si="58"/>
        <v>0</v>
      </c>
      <c r="R289" s="582" t="str">
        <f t="shared" si="59"/>
        <v>0</v>
      </c>
      <c r="S289" s="582">
        <f t="shared" si="60"/>
        <v>0</v>
      </c>
      <c r="T289" s="582">
        <f t="shared" si="61"/>
        <v>0</v>
      </c>
      <c r="U289" s="583"/>
      <c r="V289" s="583"/>
      <c r="W289" s="584"/>
      <c r="X289" s="584"/>
      <c r="Y289" s="584"/>
      <c r="Z289" s="585"/>
      <c r="AB289" s="586"/>
      <c r="AC289" s="585"/>
      <c r="AD289" s="585"/>
      <c r="AE289" s="585"/>
      <c r="AF289" s="585"/>
      <c r="AG289" s="585"/>
    </row>
    <row r="290" spans="1:33" ht="33">
      <c r="A290" s="579">
        <v>274</v>
      </c>
      <c r="B290" s="580" t="s">
        <v>1014</v>
      </c>
      <c r="C290" s="547" t="s">
        <v>1007</v>
      </c>
      <c r="D290" s="547" t="s">
        <v>679</v>
      </c>
      <c r="E290" s="547" t="s">
        <v>893</v>
      </c>
      <c r="F290" s="547" t="s">
        <v>911</v>
      </c>
      <c r="G290" s="606">
        <v>0.18</v>
      </c>
      <c r="H290" s="601" t="s">
        <v>411</v>
      </c>
      <c r="I290" s="580" t="s">
        <v>976</v>
      </c>
      <c r="J290" s="580">
        <v>8</v>
      </c>
      <c r="K290" s="581"/>
      <c r="L290" s="582" t="str">
        <f t="shared" si="54"/>
        <v>INCLUDED</v>
      </c>
      <c r="M290" s="581"/>
      <c r="N290" s="582" t="str">
        <f t="shared" si="55"/>
        <v>INCLUDED</v>
      </c>
      <c r="O290" s="582">
        <f t="shared" si="56"/>
        <v>0</v>
      </c>
      <c r="P290" s="582" t="str">
        <f t="shared" si="57"/>
        <v>INCLUDED</v>
      </c>
      <c r="Q290" s="582" t="str">
        <f t="shared" si="58"/>
        <v>0</v>
      </c>
      <c r="R290" s="582" t="str">
        <f t="shared" si="59"/>
        <v>0</v>
      </c>
      <c r="S290" s="582">
        <f t="shared" si="60"/>
        <v>0</v>
      </c>
      <c r="T290" s="582">
        <f t="shared" si="61"/>
        <v>0</v>
      </c>
      <c r="U290" s="583"/>
      <c r="V290" s="583"/>
      <c r="W290" s="584"/>
      <c r="X290" s="584"/>
      <c r="Y290" s="584"/>
      <c r="Z290" s="585"/>
      <c r="AB290" s="586"/>
      <c r="AC290" s="585"/>
      <c r="AD290" s="585"/>
      <c r="AE290" s="585"/>
      <c r="AF290" s="585"/>
      <c r="AG290" s="585"/>
    </row>
    <row r="291" spans="1:33" ht="33">
      <c r="A291" s="579">
        <v>275</v>
      </c>
      <c r="B291" s="580" t="s">
        <v>1014</v>
      </c>
      <c r="C291" s="547" t="s">
        <v>1007</v>
      </c>
      <c r="D291" s="547" t="s">
        <v>680</v>
      </c>
      <c r="E291" s="547" t="s">
        <v>893</v>
      </c>
      <c r="F291" s="547" t="s">
        <v>912</v>
      </c>
      <c r="G291" s="606">
        <v>0.18</v>
      </c>
      <c r="H291" s="601" t="s">
        <v>1045</v>
      </c>
      <c r="I291" s="580" t="s">
        <v>976</v>
      </c>
      <c r="J291" s="580">
        <v>48</v>
      </c>
      <c r="K291" s="581"/>
      <c r="L291" s="582" t="str">
        <f t="shared" si="54"/>
        <v>INCLUDED</v>
      </c>
      <c r="M291" s="581"/>
      <c r="N291" s="582" t="str">
        <f t="shared" si="55"/>
        <v>INCLUDED</v>
      </c>
      <c r="O291" s="582">
        <f t="shared" si="56"/>
        <v>0</v>
      </c>
      <c r="P291" s="582" t="str">
        <f t="shared" si="57"/>
        <v>INCLUDED</v>
      </c>
      <c r="Q291" s="582" t="str">
        <f t="shared" si="58"/>
        <v>0</v>
      </c>
      <c r="R291" s="582" t="str">
        <f t="shared" si="59"/>
        <v>0</v>
      </c>
      <c r="S291" s="582">
        <f t="shared" si="60"/>
        <v>0</v>
      </c>
      <c r="T291" s="582">
        <f t="shared" si="61"/>
        <v>0</v>
      </c>
      <c r="U291" s="583"/>
      <c r="V291" s="583"/>
      <c r="W291" s="584"/>
      <c r="X291" s="584"/>
      <c r="Y291" s="584"/>
      <c r="Z291" s="585"/>
      <c r="AB291" s="586"/>
      <c r="AC291" s="585"/>
      <c r="AD291" s="585"/>
      <c r="AE291" s="585"/>
      <c r="AF291" s="585"/>
      <c r="AG291" s="585"/>
    </row>
    <row r="292" spans="1:33" ht="33">
      <c r="A292" s="579">
        <v>276</v>
      </c>
      <c r="B292" s="580" t="s">
        <v>1014</v>
      </c>
      <c r="C292" s="547" t="s">
        <v>1007</v>
      </c>
      <c r="D292" s="547" t="s">
        <v>681</v>
      </c>
      <c r="E292" s="547" t="s">
        <v>893</v>
      </c>
      <c r="F292" s="547" t="s">
        <v>926</v>
      </c>
      <c r="G292" s="606">
        <v>0.18</v>
      </c>
      <c r="H292" s="601" t="s">
        <v>1058</v>
      </c>
      <c r="I292" s="580" t="s">
        <v>976</v>
      </c>
      <c r="J292" s="580">
        <v>8</v>
      </c>
      <c r="K292" s="581"/>
      <c r="L292" s="582" t="str">
        <f t="shared" si="54"/>
        <v>INCLUDED</v>
      </c>
      <c r="M292" s="581"/>
      <c r="N292" s="582" t="str">
        <f t="shared" si="55"/>
        <v>INCLUDED</v>
      </c>
      <c r="O292" s="582">
        <f t="shared" si="56"/>
        <v>0</v>
      </c>
      <c r="P292" s="582" t="str">
        <f t="shared" si="57"/>
        <v>INCLUDED</v>
      </c>
      <c r="Q292" s="582" t="str">
        <f t="shared" si="58"/>
        <v>0</v>
      </c>
      <c r="R292" s="582" t="str">
        <f t="shared" si="59"/>
        <v>0</v>
      </c>
      <c r="S292" s="582">
        <f t="shared" si="60"/>
        <v>0</v>
      </c>
      <c r="T292" s="582">
        <f t="shared" si="61"/>
        <v>0</v>
      </c>
      <c r="U292" s="583"/>
      <c r="V292" s="583"/>
      <c r="W292" s="584"/>
      <c r="X292" s="584"/>
      <c r="Y292" s="584"/>
      <c r="Z292" s="585"/>
      <c r="AB292" s="586"/>
      <c r="AC292" s="585"/>
      <c r="AD292" s="585"/>
      <c r="AE292" s="585"/>
      <c r="AF292" s="585"/>
      <c r="AG292" s="585"/>
    </row>
    <row r="293" spans="1:33" ht="33">
      <c r="A293" s="579">
        <v>277</v>
      </c>
      <c r="B293" s="580" t="s">
        <v>1014</v>
      </c>
      <c r="C293" s="547" t="s">
        <v>1007</v>
      </c>
      <c r="D293" s="547" t="s">
        <v>682</v>
      </c>
      <c r="E293" s="547" t="s">
        <v>893</v>
      </c>
      <c r="F293" s="547" t="s">
        <v>914</v>
      </c>
      <c r="G293" s="606">
        <v>0.18</v>
      </c>
      <c r="H293" s="601" t="s">
        <v>1047</v>
      </c>
      <c r="I293" s="580" t="s">
        <v>976</v>
      </c>
      <c r="J293" s="580">
        <v>24</v>
      </c>
      <c r="K293" s="581"/>
      <c r="L293" s="582" t="str">
        <f t="shared" si="54"/>
        <v>INCLUDED</v>
      </c>
      <c r="M293" s="581"/>
      <c r="N293" s="582" t="str">
        <f t="shared" si="55"/>
        <v>INCLUDED</v>
      </c>
      <c r="O293" s="582">
        <f t="shared" si="56"/>
        <v>0</v>
      </c>
      <c r="P293" s="582" t="str">
        <f t="shared" si="57"/>
        <v>INCLUDED</v>
      </c>
      <c r="Q293" s="582" t="str">
        <f t="shared" si="58"/>
        <v>0</v>
      </c>
      <c r="R293" s="582" t="str">
        <f t="shared" si="59"/>
        <v>0</v>
      </c>
      <c r="S293" s="582">
        <f t="shared" si="60"/>
        <v>0</v>
      </c>
      <c r="T293" s="582">
        <f t="shared" si="61"/>
        <v>0</v>
      </c>
      <c r="U293" s="583"/>
      <c r="V293" s="583"/>
      <c r="W293" s="584"/>
      <c r="X293" s="584"/>
      <c r="Y293" s="584"/>
      <c r="Z293" s="585"/>
      <c r="AB293" s="586"/>
      <c r="AC293" s="585"/>
      <c r="AD293" s="585"/>
      <c r="AE293" s="585"/>
      <c r="AF293" s="585"/>
      <c r="AG293" s="585"/>
    </row>
    <row r="294" spans="1:33" ht="33">
      <c r="A294" s="579">
        <v>278</v>
      </c>
      <c r="B294" s="580" t="s">
        <v>1014</v>
      </c>
      <c r="C294" s="547" t="s">
        <v>1007</v>
      </c>
      <c r="D294" s="547" t="s">
        <v>683</v>
      </c>
      <c r="E294" s="547" t="s">
        <v>893</v>
      </c>
      <c r="F294" s="547" t="s">
        <v>915</v>
      </c>
      <c r="G294" s="606">
        <v>0.18</v>
      </c>
      <c r="H294" s="601" t="s">
        <v>1048</v>
      </c>
      <c r="I294" s="580" t="s">
        <v>976</v>
      </c>
      <c r="J294" s="580">
        <v>24</v>
      </c>
      <c r="K294" s="581"/>
      <c r="L294" s="582" t="str">
        <f t="shared" si="54"/>
        <v>INCLUDED</v>
      </c>
      <c r="M294" s="581"/>
      <c r="N294" s="582" t="str">
        <f t="shared" si="55"/>
        <v>INCLUDED</v>
      </c>
      <c r="O294" s="582">
        <f t="shared" si="56"/>
        <v>0</v>
      </c>
      <c r="P294" s="582" t="str">
        <f t="shared" si="57"/>
        <v>INCLUDED</v>
      </c>
      <c r="Q294" s="582" t="str">
        <f t="shared" si="58"/>
        <v>0</v>
      </c>
      <c r="R294" s="582" t="str">
        <f t="shared" si="59"/>
        <v>0</v>
      </c>
      <c r="S294" s="582">
        <f t="shared" si="60"/>
        <v>0</v>
      </c>
      <c r="T294" s="582">
        <f t="shared" si="61"/>
        <v>0</v>
      </c>
      <c r="U294" s="583"/>
      <c r="V294" s="583"/>
      <c r="W294" s="584"/>
      <c r="X294" s="584"/>
      <c r="Y294" s="584"/>
      <c r="Z294" s="585"/>
      <c r="AB294" s="586"/>
      <c r="AC294" s="585"/>
      <c r="AD294" s="585"/>
      <c r="AE294" s="585"/>
      <c r="AF294" s="585"/>
      <c r="AG294" s="585"/>
    </row>
    <row r="295" spans="1:33" ht="33">
      <c r="A295" s="579">
        <v>279</v>
      </c>
      <c r="B295" s="580" t="s">
        <v>1014</v>
      </c>
      <c r="C295" s="547" t="s">
        <v>1007</v>
      </c>
      <c r="D295" s="547" t="s">
        <v>684</v>
      </c>
      <c r="E295" s="547" t="s">
        <v>893</v>
      </c>
      <c r="F295" s="547" t="s">
        <v>916</v>
      </c>
      <c r="G295" s="606">
        <v>0.18</v>
      </c>
      <c r="H295" s="601" t="s">
        <v>413</v>
      </c>
      <c r="I295" s="580" t="s">
        <v>978</v>
      </c>
      <c r="J295" s="580">
        <v>120</v>
      </c>
      <c r="K295" s="581"/>
      <c r="L295" s="582" t="str">
        <f t="shared" si="54"/>
        <v>INCLUDED</v>
      </c>
      <c r="M295" s="581"/>
      <c r="N295" s="582" t="str">
        <f t="shared" si="55"/>
        <v>INCLUDED</v>
      </c>
      <c r="O295" s="582">
        <f t="shared" si="56"/>
        <v>0</v>
      </c>
      <c r="P295" s="582" t="str">
        <f t="shared" si="57"/>
        <v>INCLUDED</v>
      </c>
      <c r="Q295" s="582" t="str">
        <f t="shared" si="58"/>
        <v>0</v>
      </c>
      <c r="R295" s="582" t="str">
        <f t="shared" si="59"/>
        <v>0</v>
      </c>
      <c r="S295" s="582">
        <f t="shared" si="60"/>
        <v>0</v>
      </c>
      <c r="T295" s="582">
        <f t="shared" si="61"/>
        <v>0</v>
      </c>
      <c r="U295" s="583"/>
      <c r="V295" s="583"/>
      <c r="W295" s="584"/>
      <c r="X295" s="584"/>
      <c r="Y295" s="584"/>
      <c r="Z295" s="585"/>
      <c r="AB295" s="586"/>
      <c r="AC295" s="585"/>
      <c r="AD295" s="585"/>
      <c r="AE295" s="585"/>
      <c r="AF295" s="585"/>
      <c r="AG295" s="585"/>
    </row>
    <row r="296" spans="1:33" ht="33">
      <c r="A296" s="579">
        <v>280</v>
      </c>
      <c r="B296" s="580" t="s">
        <v>1014</v>
      </c>
      <c r="C296" s="547" t="s">
        <v>1007</v>
      </c>
      <c r="D296" s="547" t="s">
        <v>685</v>
      </c>
      <c r="E296" s="547" t="s">
        <v>893</v>
      </c>
      <c r="F296" s="547" t="s">
        <v>917</v>
      </c>
      <c r="G296" s="606">
        <v>0.18</v>
      </c>
      <c r="H296" s="601" t="s">
        <v>1049</v>
      </c>
      <c r="I296" s="580" t="s">
        <v>978</v>
      </c>
      <c r="J296" s="580">
        <v>24</v>
      </c>
      <c r="K296" s="581"/>
      <c r="L296" s="582" t="str">
        <f t="shared" si="54"/>
        <v>INCLUDED</v>
      </c>
      <c r="M296" s="581"/>
      <c r="N296" s="582" t="str">
        <f t="shared" si="55"/>
        <v>INCLUDED</v>
      </c>
      <c r="O296" s="582">
        <f t="shared" si="56"/>
        <v>0</v>
      </c>
      <c r="P296" s="582" t="str">
        <f t="shared" si="57"/>
        <v>INCLUDED</v>
      </c>
      <c r="Q296" s="582" t="str">
        <f t="shared" si="58"/>
        <v>0</v>
      </c>
      <c r="R296" s="582" t="str">
        <f t="shared" si="59"/>
        <v>0</v>
      </c>
      <c r="S296" s="582">
        <f t="shared" si="60"/>
        <v>0</v>
      </c>
      <c r="T296" s="582">
        <f t="shared" si="61"/>
        <v>0</v>
      </c>
      <c r="U296" s="583"/>
      <c r="V296" s="583"/>
      <c r="W296" s="584"/>
      <c r="X296" s="584"/>
      <c r="Y296" s="584"/>
      <c r="Z296" s="585"/>
      <c r="AB296" s="586"/>
      <c r="AC296" s="585"/>
      <c r="AD296" s="585"/>
      <c r="AE296" s="585"/>
      <c r="AF296" s="585"/>
      <c r="AG296" s="585"/>
    </row>
    <row r="297" spans="1:33" ht="33">
      <c r="A297" s="579">
        <v>281</v>
      </c>
      <c r="B297" s="580" t="s">
        <v>1014</v>
      </c>
      <c r="C297" s="547" t="s">
        <v>1007</v>
      </c>
      <c r="D297" s="547" t="s">
        <v>1010</v>
      </c>
      <c r="E297" s="547" t="s">
        <v>893</v>
      </c>
      <c r="F297" s="547" t="s">
        <v>927</v>
      </c>
      <c r="G297" s="606">
        <v>0.18</v>
      </c>
      <c r="H297" s="601" t="s">
        <v>1059</v>
      </c>
      <c r="I297" s="580" t="s">
        <v>979</v>
      </c>
      <c r="J297" s="580">
        <v>352</v>
      </c>
      <c r="K297" s="581"/>
      <c r="L297" s="582" t="str">
        <f t="shared" si="54"/>
        <v>INCLUDED</v>
      </c>
      <c r="M297" s="581"/>
      <c r="N297" s="582" t="str">
        <f t="shared" si="55"/>
        <v>INCLUDED</v>
      </c>
      <c r="O297" s="582">
        <f t="shared" si="56"/>
        <v>0</v>
      </c>
      <c r="P297" s="582" t="str">
        <f t="shared" si="57"/>
        <v>INCLUDED</v>
      </c>
      <c r="Q297" s="582" t="str">
        <f t="shared" si="58"/>
        <v>0</v>
      </c>
      <c r="R297" s="582" t="str">
        <f t="shared" si="59"/>
        <v>0</v>
      </c>
      <c r="S297" s="582">
        <f t="shared" si="60"/>
        <v>0</v>
      </c>
      <c r="T297" s="582">
        <f t="shared" si="61"/>
        <v>0</v>
      </c>
      <c r="U297" s="583"/>
      <c r="V297" s="583"/>
      <c r="W297" s="584"/>
      <c r="X297" s="584"/>
      <c r="Y297" s="584"/>
      <c r="Z297" s="585"/>
      <c r="AB297" s="586"/>
      <c r="AC297" s="585"/>
      <c r="AD297" s="585"/>
      <c r="AE297" s="585"/>
      <c r="AF297" s="585"/>
      <c r="AG297" s="585"/>
    </row>
    <row r="298" spans="1:33" ht="33">
      <c r="A298" s="579">
        <v>282</v>
      </c>
      <c r="B298" s="580" t="s">
        <v>1014</v>
      </c>
      <c r="C298" s="547" t="s">
        <v>1007</v>
      </c>
      <c r="D298" s="547" t="s">
        <v>687</v>
      </c>
      <c r="E298" s="547" t="s">
        <v>893</v>
      </c>
      <c r="F298" s="547" t="s">
        <v>919</v>
      </c>
      <c r="G298" s="606">
        <v>0.18</v>
      </c>
      <c r="H298" s="601" t="s">
        <v>1051</v>
      </c>
      <c r="I298" s="580" t="s">
        <v>976</v>
      </c>
      <c r="J298" s="580">
        <v>24</v>
      </c>
      <c r="K298" s="581"/>
      <c r="L298" s="582" t="str">
        <f t="shared" si="54"/>
        <v>INCLUDED</v>
      </c>
      <c r="M298" s="581"/>
      <c r="N298" s="582" t="str">
        <f t="shared" si="55"/>
        <v>INCLUDED</v>
      </c>
      <c r="O298" s="582">
        <f t="shared" si="56"/>
        <v>0</v>
      </c>
      <c r="P298" s="582" t="str">
        <f t="shared" si="57"/>
        <v>INCLUDED</v>
      </c>
      <c r="Q298" s="582" t="str">
        <f t="shared" si="58"/>
        <v>0</v>
      </c>
      <c r="R298" s="582" t="str">
        <f t="shared" si="59"/>
        <v>0</v>
      </c>
      <c r="S298" s="582">
        <f t="shared" si="60"/>
        <v>0</v>
      </c>
      <c r="T298" s="582">
        <f t="shared" si="61"/>
        <v>0</v>
      </c>
      <c r="U298" s="583"/>
      <c r="V298" s="583"/>
      <c r="W298" s="584"/>
      <c r="X298" s="584"/>
      <c r="Y298" s="584"/>
      <c r="Z298" s="585"/>
      <c r="AB298" s="586"/>
      <c r="AC298" s="585"/>
      <c r="AD298" s="585"/>
      <c r="AE298" s="585"/>
      <c r="AF298" s="585"/>
      <c r="AG298" s="585"/>
    </row>
    <row r="299" spans="1:33" ht="33">
      <c r="A299" s="579">
        <v>283</v>
      </c>
      <c r="B299" s="580" t="s">
        <v>1014</v>
      </c>
      <c r="C299" s="547" t="s">
        <v>1007</v>
      </c>
      <c r="D299" s="547" t="s">
        <v>688</v>
      </c>
      <c r="E299" s="547" t="s">
        <v>893</v>
      </c>
      <c r="F299" s="547" t="s">
        <v>920</v>
      </c>
      <c r="G299" s="606">
        <v>0.18</v>
      </c>
      <c r="H299" s="601" t="s">
        <v>1052</v>
      </c>
      <c r="I299" s="580" t="s">
        <v>218</v>
      </c>
      <c r="J299" s="580">
        <v>24</v>
      </c>
      <c r="K299" s="581"/>
      <c r="L299" s="582" t="str">
        <f t="shared" si="54"/>
        <v>INCLUDED</v>
      </c>
      <c r="M299" s="581"/>
      <c r="N299" s="582" t="str">
        <f t="shared" si="55"/>
        <v>INCLUDED</v>
      </c>
      <c r="O299" s="582">
        <f t="shared" si="56"/>
        <v>0</v>
      </c>
      <c r="P299" s="582" t="str">
        <f t="shared" si="57"/>
        <v>INCLUDED</v>
      </c>
      <c r="Q299" s="582" t="str">
        <f t="shared" si="58"/>
        <v>0</v>
      </c>
      <c r="R299" s="582" t="str">
        <f t="shared" si="59"/>
        <v>0</v>
      </c>
      <c r="S299" s="582">
        <f t="shared" si="60"/>
        <v>0</v>
      </c>
      <c r="T299" s="582">
        <f t="shared" si="61"/>
        <v>0</v>
      </c>
      <c r="U299" s="583"/>
      <c r="V299" s="583"/>
      <c r="W299" s="584"/>
      <c r="X299" s="584"/>
      <c r="Y299" s="584"/>
      <c r="Z299" s="585"/>
      <c r="AB299" s="586"/>
      <c r="AC299" s="585"/>
      <c r="AD299" s="585"/>
      <c r="AE299" s="585"/>
      <c r="AF299" s="585"/>
      <c r="AG299" s="585"/>
    </row>
    <row r="300" spans="1:33" ht="33">
      <c r="A300" s="579">
        <v>284</v>
      </c>
      <c r="B300" s="580" t="s">
        <v>1014</v>
      </c>
      <c r="C300" s="547" t="s">
        <v>1007</v>
      </c>
      <c r="D300" s="547" t="s">
        <v>689</v>
      </c>
      <c r="E300" s="547" t="s">
        <v>893</v>
      </c>
      <c r="F300" s="547" t="s">
        <v>921</v>
      </c>
      <c r="G300" s="606">
        <v>0.18</v>
      </c>
      <c r="H300" s="601" t="s">
        <v>1053</v>
      </c>
      <c r="I300" s="580" t="s">
        <v>976</v>
      </c>
      <c r="J300" s="580">
        <v>24</v>
      </c>
      <c r="K300" s="581"/>
      <c r="L300" s="582" t="str">
        <f t="shared" si="54"/>
        <v>INCLUDED</v>
      </c>
      <c r="M300" s="581"/>
      <c r="N300" s="582" t="str">
        <f t="shared" si="55"/>
        <v>INCLUDED</v>
      </c>
      <c r="O300" s="582">
        <f t="shared" si="56"/>
        <v>0</v>
      </c>
      <c r="P300" s="582" t="str">
        <f t="shared" si="57"/>
        <v>INCLUDED</v>
      </c>
      <c r="Q300" s="582" t="str">
        <f t="shared" si="58"/>
        <v>0</v>
      </c>
      <c r="R300" s="582" t="str">
        <f t="shared" si="59"/>
        <v>0</v>
      </c>
      <c r="S300" s="582">
        <f t="shared" si="60"/>
        <v>0</v>
      </c>
      <c r="T300" s="582">
        <f t="shared" si="61"/>
        <v>0</v>
      </c>
      <c r="U300" s="583"/>
      <c r="V300" s="583"/>
      <c r="W300" s="584"/>
      <c r="X300" s="584"/>
      <c r="Y300" s="584"/>
      <c r="Z300" s="585"/>
      <c r="AB300" s="586"/>
      <c r="AC300" s="585"/>
      <c r="AD300" s="585"/>
      <c r="AE300" s="585"/>
      <c r="AF300" s="585"/>
      <c r="AG300" s="585"/>
    </row>
    <row r="301" spans="1:33" ht="33">
      <c r="A301" s="579">
        <v>285</v>
      </c>
      <c r="B301" s="580" t="s">
        <v>1014</v>
      </c>
      <c r="C301" s="547" t="s">
        <v>1007</v>
      </c>
      <c r="D301" s="547" t="s">
        <v>690</v>
      </c>
      <c r="E301" s="547" t="s">
        <v>893</v>
      </c>
      <c r="F301" s="547" t="s">
        <v>928</v>
      </c>
      <c r="G301" s="606">
        <v>0.18</v>
      </c>
      <c r="H301" s="601" t="s">
        <v>1060</v>
      </c>
      <c r="I301" s="580" t="s">
        <v>976</v>
      </c>
      <c r="J301" s="580">
        <v>8</v>
      </c>
      <c r="K301" s="581"/>
      <c r="L301" s="582" t="str">
        <f t="shared" si="54"/>
        <v>INCLUDED</v>
      </c>
      <c r="M301" s="581"/>
      <c r="N301" s="582" t="str">
        <f t="shared" si="55"/>
        <v>INCLUDED</v>
      </c>
      <c r="O301" s="582">
        <f t="shared" si="56"/>
        <v>0</v>
      </c>
      <c r="P301" s="582" t="str">
        <f t="shared" si="57"/>
        <v>INCLUDED</v>
      </c>
      <c r="Q301" s="582" t="str">
        <f t="shared" si="58"/>
        <v>0</v>
      </c>
      <c r="R301" s="582" t="str">
        <f t="shared" si="59"/>
        <v>0</v>
      </c>
      <c r="S301" s="582">
        <f t="shared" si="60"/>
        <v>0</v>
      </c>
      <c r="T301" s="582">
        <f t="shared" si="61"/>
        <v>0</v>
      </c>
      <c r="U301" s="583"/>
      <c r="V301" s="583"/>
      <c r="W301" s="584"/>
      <c r="X301" s="584"/>
      <c r="Y301" s="584"/>
      <c r="Z301" s="585"/>
      <c r="AB301" s="586"/>
      <c r="AC301" s="585"/>
      <c r="AD301" s="585"/>
      <c r="AE301" s="585"/>
      <c r="AF301" s="585"/>
      <c r="AG301" s="585"/>
    </row>
    <row r="302" spans="1:33" ht="33">
      <c r="A302" s="579">
        <v>286</v>
      </c>
      <c r="B302" s="580" t="s">
        <v>1014</v>
      </c>
      <c r="C302" s="547" t="s">
        <v>1007</v>
      </c>
      <c r="D302" s="547" t="s">
        <v>691</v>
      </c>
      <c r="E302" s="547" t="s">
        <v>894</v>
      </c>
      <c r="F302" s="547" t="s">
        <v>929</v>
      </c>
      <c r="G302" s="606">
        <v>0.18</v>
      </c>
      <c r="H302" s="601" t="s">
        <v>1061</v>
      </c>
      <c r="I302" s="580" t="s">
        <v>980</v>
      </c>
      <c r="J302" s="580">
        <v>96.9</v>
      </c>
      <c r="K302" s="581"/>
      <c r="L302" s="582" t="str">
        <f t="shared" si="54"/>
        <v>INCLUDED</v>
      </c>
      <c r="M302" s="581"/>
      <c r="N302" s="582" t="str">
        <f t="shared" si="55"/>
        <v>INCLUDED</v>
      </c>
      <c r="O302" s="582">
        <f t="shared" si="56"/>
        <v>0</v>
      </c>
      <c r="P302" s="582" t="str">
        <f t="shared" si="57"/>
        <v>INCLUDED</v>
      </c>
      <c r="Q302" s="582" t="str">
        <f t="shared" si="58"/>
        <v>0</v>
      </c>
      <c r="R302" s="582" t="str">
        <f t="shared" si="59"/>
        <v>0</v>
      </c>
      <c r="S302" s="582">
        <f t="shared" si="60"/>
        <v>0</v>
      </c>
      <c r="T302" s="582">
        <f t="shared" si="61"/>
        <v>0</v>
      </c>
      <c r="U302" s="583"/>
      <c r="V302" s="583"/>
      <c r="W302" s="584"/>
      <c r="X302" s="584"/>
      <c r="Y302" s="584"/>
      <c r="Z302" s="585"/>
      <c r="AB302" s="586"/>
      <c r="AC302" s="585"/>
      <c r="AD302" s="585"/>
      <c r="AE302" s="585"/>
      <c r="AF302" s="585"/>
      <c r="AG302" s="585"/>
    </row>
    <row r="303" spans="1:33" ht="33">
      <c r="A303" s="579">
        <v>287</v>
      </c>
      <c r="B303" s="580" t="s">
        <v>1014</v>
      </c>
      <c r="C303" s="547" t="s">
        <v>1007</v>
      </c>
      <c r="D303" s="547" t="s">
        <v>692</v>
      </c>
      <c r="E303" s="547" t="s">
        <v>894</v>
      </c>
      <c r="F303" s="547" t="s">
        <v>930</v>
      </c>
      <c r="G303" s="606">
        <v>0.18</v>
      </c>
      <c r="H303" s="601" t="s">
        <v>1062</v>
      </c>
      <c r="I303" s="580" t="s">
        <v>976</v>
      </c>
      <c r="J303" s="580">
        <v>369</v>
      </c>
      <c r="K303" s="581"/>
      <c r="L303" s="582" t="str">
        <f t="shared" si="54"/>
        <v>INCLUDED</v>
      </c>
      <c r="M303" s="581"/>
      <c r="N303" s="582" t="str">
        <f t="shared" si="55"/>
        <v>INCLUDED</v>
      </c>
      <c r="O303" s="582">
        <f t="shared" si="56"/>
        <v>0</v>
      </c>
      <c r="P303" s="582" t="str">
        <f t="shared" si="57"/>
        <v>INCLUDED</v>
      </c>
      <c r="Q303" s="582" t="str">
        <f t="shared" si="58"/>
        <v>0</v>
      </c>
      <c r="R303" s="582" t="str">
        <f t="shared" si="59"/>
        <v>0</v>
      </c>
      <c r="S303" s="582">
        <f t="shared" si="60"/>
        <v>0</v>
      </c>
      <c r="T303" s="582">
        <f t="shared" si="61"/>
        <v>0</v>
      </c>
      <c r="U303" s="583"/>
      <c r="V303" s="583"/>
      <c r="W303" s="584"/>
      <c r="X303" s="584"/>
      <c r="Y303" s="584"/>
      <c r="Z303" s="585"/>
      <c r="AB303" s="586"/>
      <c r="AC303" s="585"/>
      <c r="AD303" s="585"/>
      <c r="AE303" s="585"/>
      <c r="AF303" s="585"/>
      <c r="AG303" s="585"/>
    </row>
    <row r="304" spans="1:33" ht="33">
      <c r="A304" s="579">
        <v>288</v>
      </c>
      <c r="B304" s="580" t="s">
        <v>1014</v>
      </c>
      <c r="C304" s="547" t="s">
        <v>1007</v>
      </c>
      <c r="D304" s="547" t="s">
        <v>693</v>
      </c>
      <c r="E304" s="547" t="s">
        <v>894</v>
      </c>
      <c r="F304" s="547" t="s">
        <v>931</v>
      </c>
      <c r="G304" s="606">
        <v>0.18</v>
      </c>
      <c r="H304" s="601" t="s">
        <v>1063</v>
      </c>
      <c r="I304" s="580" t="s">
        <v>981</v>
      </c>
      <c r="J304" s="580">
        <v>1846</v>
      </c>
      <c r="K304" s="581"/>
      <c r="L304" s="582" t="str">
        <f t="shared" si="54"/>
        <v>INCLUDED</v>
      </c>
      <c r="M304" s="581"/>
      <c r="N304" s="582" t="str">
        <f t="shared" si="55"/>
        <v>INCLUDED</v>
      </c>
      <c r="O304" s="582">
        <f t="shared" si="56"/>
        <v>0</v>
      </c>
      <c r="P304" s="582" t="str">
        <f t="shared" si="57"/>
        <v>INCLUDED</v>
      </c>
      <c r="Q304" s="582" t="str">
        <f t="shared" si="58"/>
        <v>0</v>
      </c>
      <c r="R304" s="582" t="str">
        <f t="shared" si="59"/>
        <v>0</v>
      </c>
      <c r="S304" s="582">
        <f t="shared" si="60"/>
        <v>0</v>
      </c>
      <c r="T304" s="582">
        <f t="shared" si="61"/>
        <v>0</v>
      </c>
      <c r="U304" s="583"/>
      <c r="V304" s="583"/>
      <c r="W304" s="584"/>
      <c r="X304" s="584"/>
      <c r="Y304" s="584"/>
      <c r="Z304" s="585"/>
      <c r="AB304" s="586"/>
      <c r="AC304" s="585"/>
      <c r="AD304" s="585"/>
      <c r="AE304" s="585"/>
      <c r="AF304" s="585"/>
      <c r="AG304" s="585"/>
    </row>
    <row r="305" spans="1:33" ht="33">
      <c r="A305" s="579">
        <v>289</v>
      </c>
      <c r="B305" s="580" t="s">
        <v>1014</v>
      </c>
      <c r="C305" s="547" t="s">
        <v>1007</v>
      </c>
      <c r="D305" s="547" t="s">
        <v>694</v>
      </c>
      <c r="E305" s="547" t="s">
        <v>894</v>
      </c>
      <c r="F305" s="547" t="s">
        <v>932</v>
      </c>
      <c r="G305" s="606">
        <v>0.18</v>
      </c>
      <c r="H305" s="601" t="s">
        <v>1064</v>
      </c>
      <c r="I305" s="580" t="s">
        <v>976</v>
      </c>
      <c r="J305" s="580">
        <v>92</v>
      </c>
      <c r="K305" s="581"/>
      <c r="L305" s="582" t="str">
        <f t="shared" si="54"/>
        <v>INCLUDED</v>
      </c>
      <c r="M305" s="581"/>
      <c r="N305" s="582" t="str">
        <f t="shared" si="55"/>
        <v>INCLUDED</v>
      </c>
      <c r="O305" s="582">
        <f t="shared" si="56"/>
        <v>0</v>
      </c>
      <c r="P305" s="582" t="str">
        <f t="shared" si="57"/>
        <v>INCLUDED</v>
      </c>
      <c r="Q305" s="582" t="str">
        <f t="shared" si="58"/>
        <v>0</v>
      </c>
      <c r="R305" s="582" t="str">
        <f t="shared" si="59"/>
        <v>0</v>
      </c>
      <c r="S305" s="582">
        <f t="shared" si="60"/>
        <v>0</v>
      </c>
      <c r="T305" s="582">
        <f t="shared" si="61"/>
        <v>0</v>
      </c>
      <c r="U305" s="583"/>
      <c r="V305" s="583"/>
      <c r="W305" s="584"/>
      <c r="X305" s="584"/>
      <c r="Y305" s="584"/>
      <c r="Z305" s="585"/>
      <c r="AB305" s="586"/>
      <c r="AC305" s="585"/>
      <c r="AD305" s="585"/>
      <c r="AE305" s="585"/>
      <c r="AF305" s="585"/>
      <c r="AG305" s="585"/>
    </row>
    <row r="306" spans="1:33" ht="33">
      <c r="A306" s="579">
        <v>290</v>
      </c>
      <c r="B306" s="580" t="s">
        <v>1014</v>
      </c>
      <c r="C306" s="547" t="s">
        <v>1007</v>
      </c>
      <c r="D306" s="547" t="s">
        <v>695</v>
      </c>
      <c r="E306" s="547" t="s">
        <v>894</v>
      </c>
      <c r="F306" s="547" t="s">
        <v>933</v>
      </c>
      <c r="G306" s="606">
        <v>0.18</v>
      </c>
      <c r="H306" s="601" t="s">
        <v>1065</v>
      </c>
      <c r="I306" s="580" t="s">
        <v>976</v>
      </c>
      <c r="J306" s="580">
        <v>1938</v>
      </c>
      <c r="K306" s="581"/>
      <c r="L306" s="582" t="str">
        <f t="shared" si="54"/>
        <v>INCLUDED</v>
      </c>
      <c r="M306" s="581"/>
      <c r="N306" s="582" t="str">
        <f t="shared" si="55"/>
        <v>INCLUDED</v>
      </c>
      <c r="O306" s="582">
        <f t="shared" si="56"/>
        <v>0</v>
      </c>
      <c r="P306" s="582" t="str">
        <f t="shared" si="57"/>
        <v>INCLUDED</v>
      </c>
      <c r="Q306" s="582" t="str">
        <f t="shared" si="58"/>
        <v>0</v>
      </c>
      <c r="R306" s="582" t="str">
        <f t="shared" si="59"/>
        <v>0</v>
      </c>
      <c r="S306" s="582">
        <f t="shared" si="60"/>
        <v>0</v>
      </c>
      <c r="T306" s="582">
        <f t="shared" si="61"/>
        <v>0</v>
      </c>
      <c r="U306" s="583"/>
      <c r="V306" s="583"/>
      <c r="W306" s="584"/>
      <c r="X306" s="584"/>
      <c r="Y306" s="584"/>
      <c r="Z306" s="585"/>
      <c r="AB306" s="586"/>
      <c r="AC306" s="585"/>
      <c r="AD306" s="585"/>
      <c r="AE306" s="585"/>
      <c r="AF306" s="585"/>
      <c r="AG306" s="585"/>
    </row>
    <row r="307" spans="1:33" ht="33">
      <c r="A307" s="579">
        <v>291</v>
      </c>
      <c r="B307" s="580" t="s">
        <v>1014</v>
      </c>
      <c r="C307" s="547" t="s">
        <v>1007</v>
      </c>
      <c r="D307" s="547" t="s">
        <v>696</v>
      </c>
      <c r="E307" s="547" t="s">
        <v>894</v>
      </c>
      <c r="F307" s="547" t="s">
        <v>934</v>
      </c>
      <c r="G307" s="606">
        <v>0.18</v>
      </c>
      <c r="H307" s="601" t="s">
        <v>1066</v>
      </c>
      <c r="I307" s="580" t="s">
        <v>977</v>
      </c>
      <c r="J307" s="580">
        <v>7.383</v>
      </c>
      <c r="K307" s="581"/>
      <c r="L307" s="582" t="str">
        <f t="shared" si="54"/>
        <v>INCLUDED</v>
      </c>
      <c r="M307" s="581"/>
      <c r="N307" s="582" t="str">
        <f t="shared" si="55"/>
        <v>INCLUDED</v>
      </c>
      <c r="O307" s="582">
        <f t="shared" si="56"/>
        <v>0</v>
      </c>
      <c r="P307" s="582" t="str">
        <f t="shared" si="57"/>
        <v>INCLUDED</v>
      </c>
      <c r="Q307" s="582" t="str">
        <f t="shared" si="58"/>
        <v>0</v>
      </c>
      <c r="R307" s="582" t="str">
        <f t="shared" si="59"/>
        <v>0</v>
      </c>
      <c r="S307" s="582">
        <f t="shared" si="60"/>
        <v>0</v>
      </c>
      <c r="T307" s="582">
        <f t="shared" si="61"/>
        <v>0</v>
      </c>
      <c r="U307" s="583"/>
      <c r="V307" s="583"/>
      <c r="W307" s="584"/>
      <c r="X307" s="584"/>
      <c r="Y307" s="584"/>
      <c r="Z307" s="585"/>
      <c r="AB307" s="586"/>
      <c r="AC307" s="585"/>
      <c r="AD307" s="585"/>
      <c r="AE307" s="585"/>
      <c r="AF307" s="585"/>
      <c r="AG307" s="585"/>
    </row>
    <row r="308" spans="1:33" ht="33">
      <c r="A308" s="579">
        <v>292</v>
      </c>
      <c r="B308" s="580" t="s">
        <v>1014</v>
      </c>
      <c r="C308" s="547" t="s">
        <v>1007</v>
      </c>
      <c r="D308" s="547" t="s">
        <v>697</v>
      </c>
      <c r="E308" s="547" t="s">
        <v>894</v>
      </c>
      <c r="F308" s="547" t="s">
        <v>909</v>
      </c>
      <c r="G308" s="606">
        <v>0.18</v>
      </c>
      <c r="H308" s="601" t="s">
        <v>1043</v>
      </c>
      <c r="I308" s="580" t="s">
        <v>977</v>
      </c>
      <c r="J308" s="580">
        <v>0.92</v>
      </c>
      <c r="K308" s="581"/>
      <c r="L308" s="582" t="str">
        <f t="shared" si="54"/>
        <v>INCLUDED</v>
      </c>
      <c r="M308" s="581"/>
      <c r="N308" s="582" t="str">
        <f t="shared" si="55"/>
        <v>INCLUDED</v>
      </c>
      <c r="O308" s="582">
        <f t="shared" si="56"/>
        <v>0</v>
      </c>
      <c r="P308" s="582" t="str">
        <f t="shared" si="57"/>
        <v>INCLUDED</v>
      </c>
      <c r="Q308" s="582" t="str">
        <f t="shared" si="58"/>
        <v>0</v>
      </c>
      <c r="R308" s="582" t="str">
        <f t="shared" si="59"/>
        <v>0</v>
      </c>
      <c r="S308" s="582">
        <f t="shared" si="60"/>
        <v>0</v>
      </c>
      <c r="T308" s="582">
        <f t="shared" si="61"/>
        <v>0</v>
      </c>
      <c r="U308" s="583"/>
      <c r="V308" s="583"/>
      <c r="W308" s="584"/>
      <c r="X308" s="584"/>
      <c r="Y308" s="584"/>
      <c r="Z308" s="585"/>
      <c r="AB308" s="586"/>
      <c r="AC308" s="585"/>
      <c r="AD308" s="585"/>
      <c r="AE308" s="585"/>
      <c r="AF308" s="585"/>
      <c r="AG308" s="585"/>
    </row>
    <row r="309" spans="1:33" ht="33">
      <c r="A309" s="579">
        <v>293</v>
      </c>
      <c r="B309" s="580" t="s">
        <v>1014</v>
      </c>
      <c r="C309" s="547" t="s">
        <v>1007</v>
      </c>
      <c r="D309" s="547" t="s">
        <v>698</v>
      </c>
      <c r="E309" s="547" t="s">
        <v>894</v>
      </c>
      <c r="F309" s="547" t="s">
        <v>935</v>
      </c>
      <c r="G309" s="606">
        <v>0.18</v>
      </c>
      <c r="H309" s="601" t="s">
        <v>1067</v>
      </c>
      <c r="I309" s="580" t="s">
        <v>218</v>
      </c>
      <c r="J309" s="580">
        <v>369</v>
      </c>
      <c r="K309" s="581"/>
      <c r="L309" s="582" t="str">
        <f t="shared" si="54"/>
        <v>INCLUDED</v>
      </c>
      <c r="M309" s="581"/>
      <c r="N309" s="582" t="str">
        <f t="shared" si="55"/>
        <v>INCLUDED</v>
      </c>
      <c r="O309" s="582">
        <f t="shared" si="56"/>
        <v>0</v>
      </c>
      <c r="P309" s="582" t="str">
        <f t="shared" si="57"/>
        <v>INCLUDED</v>
      </c>
      <c r="Q309" s="582" t="str">
        <f t="shared" si="58"/>
        <v>0</v>
      </c>
      <c r="R309" s="582" t="str">
        <f t="shared" si="59"/>
        <v>0</v>
      </c>
      <c r="S309" s="582">
        <f t="shared" si="60"/>
        <v>0</v>
      </c>
      <c r="T309" s="582">
        <f t="shared" si="61"/>
        <v>0</v>
      </c>
      <c r="U309" s="583"/>
      <c r="V309" s="583"/>
      <c r="W309" s="584"/>
      <c r="X309" s="584"/>
      <c r="Y309" s="584"/>
      <c r="Z309" s="585"/>
      <c r="AB309" s="586"/>
      <c r="AC309" s="585"/>
      <c r="AD309" s="585"/>
      <c r="AE309" s="585"/>
      <c r="AF309" s="585"/>
      <c r="AG309" s="585"/>
    </row>
    <row r="310" spans="1:33" ht="33">
      <c r="A310" s="579">
        <v>294</v>
      </c>
      <c r="B310" s="580" t="s">
        <v>1014</v>
      </c>
      <c r="C310" s="547" t="s">
        <v>1007</v>
      </c>
      <c r="D310" s="547" t="s">
        <v>699</v>
      </c>
      <c r="E310" s="547" t="s">
        <v>894</v>
      </c>
      <c r="F310" s="547" t="s">
        <v>936</v>
      </c>
      <c r="G310" s="606">
        <v>0.18</v>
      </c>
      <c r="H310" s="601" t="s">
        <v>1068</v>
      </c>
      <c r="I310" s="580" t="s">
        <v>218</v>
      </c>
      <c r="J310" s="580">
        <v>23</v>
      </c>
      <c r="K310" s="581"/>
      <c r="L310" s="582" t="str">
        <f t="shared" si="54"/>
        <v>INCLUDED</v>
      </c>
      <c r="M310" s="581"/>
      <c r="N310" s="582" t="str">
        <f t="shared" si="55"/>
        <v>INCLUDED</v>
      </c>
      <c r="O310" s="582">
        <f t="shared" si="56"/>
        <v>0</v>
      </c>
      <c r="P310" s="582" t="str">
        <f t="shared" si="57"/>
        <v>INCLUDED</v>
      </c>
      <c r="Q310" s="582" t="str">
        <f t="shared" si="58"/>
        <v>0</v>
      </c>
      <c r="R310" s="582" t="str">
        <f t="shared" si="59"/>
        <v>0</v>
      </c>
      <c r="S310" s="582">
        <f t="shared" si="60"/>
        <v>0</v>
      </c>
      <c r="T310" s="582">
        <f t="shared" si="61"/>
        <v>0</v>
      </c>
      <c r="U310" s="583"/>
      <c r="V310" s="583"/>
      <c r="W310" s="584"/>
      <c r="X310" s="584"/>
      <c r="Y310" s="584"/>
      <c r="Z310" s="585"/>
      <c r="AB310" s="586"/>
      <c r="AC310" s="585"/>
      <c r="AD310" s="585"/>
      <c r="AE310" s="585"/>
      <c r="AF310" s="585"/>
      <c r="AG310" s="585"/>
    </row>
    <row r="311" spans="1:33" ht="33">
      <c r="A311" s="579">
        <v>295</v>
      </c>
      <c r="B311" s="580" t="s">
        <v>1014</v>
      </c>
      <c r="C311" s="547" t="s">
        <v>1007</v>
      </c>
      <c r="D311" s="547" t="s">
        <v>700</v>
      </c>
      <c r="E311" s="547" t="s">
        <v>894</v>
      </c>
      <c r="F311" s="547" t="s">
        <v>937</v>
      </c>
      <c r="G311" s="606">
        <v>0.18</v>
      </c>
      <c r="H311" s="601" t="s">
        <v>1069</v>
      </c>
      <c r="I311" s="580" t="s">
        <v>218</v>
      </c>
      <c r="J311" s="580">
        <v>23</v>
      </c>
      <c r="K311" s="581"/>
      <c r="L311" s="582" t="str">
        <f t="shared" si="54"/>
        <v>INCLUDED</v>
      </c>
      <c r="M311" s="581"/>
      <c r="N311" s="582" t="str">
        <f t="shared" si="55"/>
        <v>INCLUDED</v>
      </c>
      <c r="O311" s="582">
        <f t="shared" si="56"/>
        <v>0</v>
      </c>
      <c r="P311" s="582" t="str">
        <f t="shared" si="57"/>
        <v>INCLUDED</v>
      </c>
      <c r="Q311" s="582" t="str">
        <f t="shared" si="58"/>
        <v>0</v>
      </c>
      <c r="R311" s="582" t="str">
        <f t="shared" si="59"/>
        <v>0</v>
      </c>
      <c r="S311" s="582">
        <f t="shared" si="60"/>
        <v>0</v>
      </c>
      <c r="T311" s="582">
        <f t="shared" si="61"/>
        <v>0</v>
      </c>
      <c r="U311" s="583"/>
      <c r="V311" s="583"/>
      <c r="W311" s="584"/>
      <c r="X311" s="584"/>
      <c r="Y311" s="584"/>
      <c r="Z311" s="585"/>
      <c r="AB311" s="586"/>
      <c r="AC311" s="585"/>
      <c r="AD311" s="585"/>
      <c r="AE311" s="585"/>
      <c r="AF311" s="585"/>
      <c r="AG311" s="585"/>
    </row>
    <row r="312" spans="1:33" ht="33">
      <c r="A312" s="579">
        <v>296</v>
      </c>
      <c r="B312" s="580" t="s">
        <v>1014</v>
      </c>
      <c r="C312" s="547" t="s">
        <v>1007</v>
      </c>
      <c r="D312" s="547" t="s">
        <v>701</v>
      </c>
      <c r="E312" s="547" t="s">
        <v>894</v>
      </c>
      <c r="F312" s="547" t="s">
        <v>938</v>
      </c>
      <c r="G312" s="606">
        <v>0.18</v>
      </c>
      <c r="H312" s="601" t="s">
        <v>421</v>
      </c>
      <c r="I312" s="580" t="s">
        <v>977</v>
      </c>
      <c r="J312" s="580">
        <v>8.3000000000000004E-2</v>
      </c>
      <c r="K312" s="581"/>
      <c r="L312" s="582" t="str">
        <f t="shared" si="54"/>
        <v>INCLUDED</v>
      </c>
      <c r="M312" s="581"/>
      <c r="N312" s="582" t="str">
        <f t="shared" si="55"/>
        <v>INCLUDED</v>
      </c>
      <c r="O312" s="582">
        <f t="shared" si="56"/>
        <v>0</v>
      </c>
      <c r="P312" s="582" t="str">
        <f t="shared" si="57"/>
        <v>INCLUDED</v>
      </c>
      <c r="Q312" s="582" t="str">
        <f t="shared" si="58"/>
        <v>0</v>
      </c>
      <c r="R312" s="582" t="str">
        <f t="shared" si="59"/>
        <v>0</v>
      </c>
      <c r="S312" s="582">
        <f t="shared" si="60"/>
        <v>0</v>
      </c>
      <c r="T312" s="582">
        <f t="shared" si="61"/>
        <v>0</v>
      </c>
      <c r="U312" s="583"/>
      <c r="V312" s="583"/>
      <c r="W312" s="584"/>
      <c r="X312" s="584"/>
      <c r="Y312" s="584"/>
      <c r="Z312" s="585"/>
      <c r="AB312" s="586"/>
      <c r="AC312" s="585"/>
      <c r="AD312" s="585"/>
      <c r="AE312" s="585"/>
      <c r="AF312" s="585"/>
      <c r="AG312" s="585"/>
    </row>
    <row r="313" spans="1:33" ht="33">
      <c r="A313" s="579">
        <v>297</v>
      </c>
      <c r="B313" s="580" t="s">
        <v>1014</v>
      </c>
      <c r="C313" s="547" t="s">
        <v>1007</v>
      </c>
      <c r="D313" s="547" t="s">
        <v>1011</v>
      </c>
      <c r="E313" s="547" t="s">
        <v>894</v>
      </c>
      <c r="F313" s="547" t="s">
        <v>939</v>
      </c>
      <c r="G313" s="606">
        <v>0.18</v>
      </c>
      <c r="H313" s="601" t="s">
        <v>1070</v>
      </c>
      <c r="I313" s="580" t="s">
        <v>976</v>
      </c>
      <c r="J313" s="580">
        <v>2861</v>
      </c>
      <c r="K313" s="581"/>
      <c r="L313" s="582" t="str">
        <f t="shared" si="54"/>
        <v>INCLUDED</v>
      </c>
      <c r="M313" s="581"/>
      <c r="N313" s="582" t="str">
        <f t="shared" si="55"/>
        <v>INCLUDED</v>
      </c>
      <c r="O313" s="582">
        <f t="shared" si="56"/>
        <v>0</v>
      </c>
      <c r="P313" s="582" t="str">
        <f t="shared" si="57"/>
        <v>INCLUDED</v>
      </c>
      <c r="Q313" s="582" t="str">
        <f t="shared" si="58"/>
        <v>0</v>
      </c>
      <c r="R313" s="582" t="str">
        <f t="shared" si="59"/>
        <v>0</v>
      </c>
      <c r="S313" s="582">
        <f t="shared" si="60"/>
        <v>0</v>
      </c>
      <c r="T313" s="582">
        <f t="shared" si="61"/>
        <v>0</v>
      </c>
      <c r="U313" s="583"/>
      <c r="V313" s="583"/>
      <c r="W313" s="584"/>
      <c r="X313" s="584"/>
      <c r="Y313" s="584"/>
      <c r="Z313" s="585"/>
      <c r="AB313" s="586"/>
      <c r="AC313" s="585"/>
      <c r="AD313" s="585"/>
      <c r="AE313" s="585"/>
      <c r="AF313" s="585"/>
      <c r="AG313" s="585"/>
    </row>
    <row r="314" spans="1:33" ht="33">
      <c r="A314" s="579">
        <v>298</v>
      </c>
      <c r="B314" s="580" t="s">
        <v>1014</v>
      </c>
      <c r="C314" s="547" t="s">
        <v>1007</v>
      </c>
      <c r="D314" s="547" t="s">
        <v>702</v>
      </c>
      <c r="E314" s="547" t="s">
        <v>894</v>
      </c>
      <c r="F314" s="547" t="s">
        <v>940</v>
      </c>
      <c r="G314" s="606">
        <v>0.18</v>
      </c>
      <c r="H314" s="601" t="s">
        <v>1071</v>
      </c>
      <c r="I314" s="580" t="s">
        <v>976</v>
      </c>
      <c r="J314" s="580">
        <v>1015</v>
      </c>
      <c r="K314" s="581"/>
      <c r="L314" s="582" t="str">
        <f t="shared" si="54"/>
        <v>INCLUDED</v>
      </c>
      <c r="M314" s="581"/>
      <c r="N314" s="582" t="str">
        <f t="shared" si="55"/>
        <v>INCLUDED</v>
      </c>
      <c r="O314" s="582">
        <f t="shared" si="56"/>
        <v>0</v>
      </c>
      <c r="P314" s="582" t="str">
        <f t="shared" si="57"/>
        <v>INCLUDED</v>
      </c>
      <c r="Q314" s="582" t="str">
        <f t="shared" si="58"/>
        <v>0</v>
      </c>
      <c r="R314" s="582" t="str">
        <f t="shared" si="59"/>
        <v>0</v>
      </c>
      <c r="S314" s="582">
        <f t="shared" si="60"/>
        <v>0</v>
      </c>
      <c r="T314" s="582">
        <f t="shared" si="61"/>
        <v>0</v>
      </c>
      <c r="U314" s="583"/>
      <c r="V314" s="583"/>
      <c r="W314" s="584"/>
      <c r="X314" s="584"/>
      <c r="Y314" s="584"/>
      <c r="Z314" s="585"/>
      <c r="AB314" s="586"/>
      <c r="AC314" s="585"/>
      <c r="AD314" s="585"/>
      <c r="AE314" s="585"/>
      <c r="AF314" s="585"/>
      <c r="AG314" s="585"/>
    </row>
    <row r="315" spans="1:33" ht="33">
      <c r="A315" s="579">
        <v>299</v>
      </c>
      <c r="B315" s="580" t="s">
        <v>1014</v>
      </c>
      <c r="C315" s="547" t="s">
        <v>1007</v>
      </c>
      <c r="D315" s="547" t="s">
        <v>703</v>
      </c>
      <c r="E315" s="547" t="s">
        <v>894</v>
      </c>
      <c r="F315" s="547" t="s">
        <v>941</v>
      </c>
      <c r="G315" s="606">
        <v>0.18</v>
      </c>
      <c r="H315" s="601" t="s">
        <v>1072</v>
      </c>
      <c r="I315" s="580" t="s">
        <v>979</v>
      </c>
      <c r="J315" s="580">
        <v>1153.6099999999999</v>
      </c>
      <c r="K315" s="581"/>
      <c r="L315" s="582" t="str">
        <f t="shared" si="54"/>
        <v>INCLUDED</v>
      </c>
      <c r="M315" s="581"/>
      <c r="N315" s="582" t="str">
        <f t="shared" si="55"/>
        <v>INCLUDED</v>
      </c>
      <c r="O315" s="582">
        <f t="shared" si="56"/>
        <v>0</v>
      </c>
      <c r="P315" s="582" t="str">
        <f t="shared" si="57"/>
        <v>INCLUDED</v>
      </c>
      <c r="Q315" s="582" t="str">
        <f t="shared" si="58"/>
        <v>0</v>
      </c>
      <c r="R315" s="582" t="str">
        <f t="shared" si="59"/>
        <v>0</v>
      </c>
      <c r="S315" s="582">
        <f t="shared" si="60"/>
        <v>0</v>
      </c>
      <c r="T315" s="582">
        <f t="shared" si="61"/>
        <v>0</v>
      </c>
      <c r="U315" s="583"/>
      <c r="V315" s="583"/>
      <c r="W315" s="584"/>
      <c r="X315" s="584"/>
      <c r="Y315" s="584"/>
      <c r="Z315" s="585"/>
      <c r="AB315" s="586"/>
      <c r="AC315" s="585"/>
      <c r="AD315" s="585"/>
      <c r="AE315" s="585"/>
      <c r="AF315" s="585"/>
      <c r="AG315" s="585"/>
    </row>
    <row r="316" spans="1:33" ht="33">
      <c r="A316" s="579">
        <v>300</v>
      </c>
      <c r="B316" s="580" t="s">
        <v>1014</v>
      </c>
      <c r="C316" s="547" t="s">
        <v>1007</v>
      </c>
      <c r="D316" s="547" t="s">
        <v>704</v>
      </c>
      <c r="E316" s="547" t="s">
        <v>894</v>
      </c>
      <c r="F316" s="547" t="s">
        <v>942</v>
      </c>
      <c r="G316" s="606">
        <v>0.18</v>
      </c>
      <c r="H316" s="601" t="s">
        <v>1073</v>
      </c>
      <c r="I316" s="580" t="s">
        <v>976</v>
      </c>
      <c r="J316" s="580">
        <v>923</v>
      </c>
      <c r="K316" s="581"/>
      <c r="L316" s="582" t="str">
        <f t="shared" si="54"/>
        <v>INCLUDED</v>
      </c>
      <c r="M316" s="581"/>
      <c r="N316" s="582" t="str">
        <f t="shared" si="55"/>
        <v>INCLUDED</v>
      </c>
      <c r="O316" s="582">
        <f t="shared" si="56"/>
        <v>0</v>
      </c>
      <c r="P316" s="582" t="str">
        <f t="shared" si="57"/>
        <v>INCLUDED</v>
      </c>
      <c r="Q316" s="582" t="str">
        <f t="shared" si="58"/>
        <v>0</v>
      </c>
      <c r="R316" s="582" t="str">
        <f t="shared" si="59"/>
        <v>0</v>
      </c>
      <c r="S316" s="582">
        <f t="shared" si="60"/>
        <v>0</v>
      </c>
      <c r="T316" s="582">
        <f t="shared" si="61"/>
        <v>0</v>
      </c>
      <c r="U316" s="583"/>
      <c r="V316" s="583"/>
      <c r="W316" s="584"/>
      <c r="X316" s="584"/>
      <c r="Y316" s="584"/>
      <c r="Z316" s="585"/>
      <c r="AB316" s="586"/>
      <c r="AC316" s="585"/>
      <c r="AD316" s="585"/>
      <c r="AE316" s="585"/>
      <c r="AF316" s="585"/>
      <c r="AG316" s="585"/>
    </row>
    <row r="317" spans="1:33" ht="33">
      <c r="A317" s="579">
        <v>301</v>
      </c>
      <c r="B317" s="580" t="s">
        <v>1014</v>
      </c>
      <c r="C317" s="547" t="s">
        <v>1007</v>
      </c>
      <c r="D317" s="547" t="s">
        <v>705</v>
      </c>
      <c r="E317" s="547" t="s">
        <v>894</v>
      </c>
      <c r="F317" s="547" t="s">
        <v>943</v>
      </c>
      <c r="G317" s="606">
        <v>0.18</v>
      </c>
      <c r="H317" s="601" t="s">
        <v>1074</v>
      </c>
      <c r="I317" s="580" t="s">
        <v>979</v>
      </c>
      <c r="J317" s="580">
        <v>230.72</v>
      </c>
      <c r="K317" s="581"/>
      <c r="L317" s="582" t="str">
        <f t="shared" si="54"/>
        <v>INCLUDED</v>
      </c>
      <c r="M317" s="581"/>
      <c r="N317" s="582" t="str">
        <f t="shared" si="55"/>
        <v>INCLUDED</v>
      </c>
      <c r="O317" s="582">
        <f t="shared" si="56"/>
        <v>0</v>
      </c>
      <c r="P317" s="582" t="str">
        <f t="shared" si="57"/>
        <v>INCLUDED</v>
      </c>
      <c r="Q317" s="582" t="str">
        <f t="shared" si="58"/>
        <v>0</v>
      </c>
      <c r="R317" s="582" t="str">
        <f t="shared" si="59"/>
        <v>0</v>
      </c>
      <c r="S317" s="582">
        <f t="shared" si="60"/>
        <v>0</v>
      </c>
      <c r="T317" s="582">
        <f t="shared" si="61"/>
        <v>0</v>
      </c>
      <c r="U317" s="583"/>
      <c r="V317" s="583"/>
      <c r="W317" s="584"/>
      <c r="X317" s="584"/>
      <c r="Y317" s="584"/>
      <c r="Z317" s="585"/>
      <c r="AB317" s="586"/>
      <c r="AC317" s="585"/>
      <c r="AD317" s="585"/>
      <c r="AE317" s="585"/>
      <c r="AF317" s="585"/>
      <c r="AG317" s="585"/>
    </row>
    <row r="318" spans="1:33" ht="33">
      <c r="A318" s="579">
        <v>302</v>
      </c>
      <c r="B318" s="580" t="s">
        <v>1014</v>
      </c>
      <c r="C318" s="547" t="s">
        <v>1007</v>
      </c>
      <c r="D318" s="547" t="s">
        <v>706</v>
      </c>
      <c r="E318" s="547" t="s">
        <v>894</v>
      </c>
      <c r="F318" s="547" t="s">
        <v>944</v>
      </c>
      <c r="G318" s="606">
        <v>0.18</v>
      </c>
      <c r="H318" s="601" t="s">
        <v>1075</v>
      </c>
      <c r="I318" s="580" t="s">
        <v>976</v>
      </c>
      <c r="J318" s="580">
        <v>92</v>
      </c>
      <c r="K318" s="581"/>
      <c r="L318" s="582" t="str">
        <f t="shared" si="54"/>
        <v>INCLUDED</v>
      </c>
      <c r="M318" s="581"/>
      <c r="N318" s="582" t="str">
        <f t="shared" si="55"/>
        <v>INCLUDED</v>
      </c>
      <c r="O318" s="582">
        <f t="shared" si="56"/>
        <v>0</v>
      </c>
      <c r="P318" s="582" t="str">
        <f t="shared" si="57"/>
        <v>INCLUDED</v>
      </c>
      <c r="Q318" s="582" t="str">
        <f t="shared" si="58"/>
        <v>0</v>
      </c>
      <c r="R318" s="582" t="str">
        <f t="shared" si="59"/>
        <v>0</v>
      </c>
      <c r="S318" s="582">
        <f t="shared" si="60"/>
        <v>0</v>
      </c>
      <c r="T318" s="582">
        <f t="shared" si="61"/>
        <v>0</v>
      </c>
      <c r="U318" s="583"/>
      <c r="V318" s="583"/>
      <c r="W318" s="584"/>
      <c r="X318" s="584"/>
      <c r="Y318" s="584"/>
      <c r="Z318" s="585"/>
      <c r="AB318" s="586"/>
      <c r="AC318" s="585"/>
      <c r="AD318" s="585"/>
      <c r="AE318" s="585"/>
      <c r="AF318" s="585"/>
      <c r="AG318" s="585"/>
    </row>
    <row r="319" spans="1:33" ht="33">
      <c r="A319" s="579">
        <v>303</v>
      </c>
      <c r="B319" s="580" t="s">
        <v>1014</v>
      </c>
      <c r="C319" s="547" t="s">
        <v>1007</v>
      </c>
      <c r="D319" s="547" t="s">
        <v>707</v>
      </c>
      <c r="E319" s="547" t="s">
        <v>895</v>
      </c>
      <c r="F319" s="547" t="s">
        <v>945</v>
      </c>
      <c r="G319" s="606">
        <v>0.18</v>
      </c>
      <c r="H319" s="601" t="s">
        <v>1076</v>
      </c>
      <c r="I319" s="580" t="s">
        <v>980</v>
      </c>
      <c r="J319" s="580">
        <v>87.35</v>
      </c>
      <c r="K319" s="581"/>
      <c r="L319" s="582" t="str">
        <f t="shared" si="54"/>
        <v>INCLUDED</v>
      </c>
      <c r="M319" s="581"/>
      <c r="N319" s="582" t="str">
        <f t="shared" si="55"/>
        <v>INCLUDED</v>
      </c>
      <c r="O319" s="582">
        <f t="shared" si="56"/>
        <v>0</v>
      </c>
      <c r="P319" s="582" t="str">
        <f t="shared" si="57"/>
        <v>INCLUDED</v>
      </c>
      <c r="Q319" s="582" t="str">
        <f t="shared" si="58"/>
        <v>0</v>
      </c>
      <c r="R319" s="582" t="str">
        <f t="shared" si="59"/>
        <v>0</v>
      </c>
      <c r="S319" s="582">
        <f t="shared" si="60"/>
        <v>0</v>
      </c>
      <c r="T319" s="582">
        <f t="shared" si="61"/>
        <v>0</v>
      </c>
      <c r="U319" s="583"/>
      <c r="V319" s="583"/>
      <c r="W319" s="584"/>
      <c r="X319" s="584"/>
      <c r="Y319" s="584"/>
      <c r="Z319" s="585"/>
      <c r="AB319" s="586"/>
      <c r="AC319" s="585"/>
      <c r="AD319" s="585"/>
      <c r="AE319" s="585"/>
      <c r="AF319" s="585"/>
      <c r="AG319" s="585"/>
    </row>
    <row r="320" spans="1:33" ht="33">
      <c r="A320" s="579">
        <v>304</v>
      </c>
      <c r="B320" s="580" t="s">
        <v>1014</v>
      </c>
      <c r="C320" s="547" t="s">
        <v>1007</v>
      </c>
      <c r="D320" s="547" t="s">
        <v>708</v>
      </c>
      <c r="E320" s="547" t="s">
        <v>895</v>
      </c>
      <c r="F320" s="547" t="s">
        <v>930</v>
      </c>
      <c r="G320" s="606">
        <v>0.18</v>
      </c>
      <c r="H320" s="601" t="s">
        <v>1062</v>
      </c>
      <c r="I320" s="580" t="s">
        <v>976</v>
      </c>
      <c r="J320" s="580">
        <v>333</v>
      </c>
      <c r="K320" s="581"/>
      <c r="L320" s="582" t="str">
        <f t="shared" si="54"/>
        <v>INCLUDED</v>
      </c>
      <c r="M320" s="581"/>
      <c r="N320" s="582" t="str">
        <f t="shared" si="55"/>
        <v>INCLUDED</v>
      </c>
      <c r="O320" s="582">
        <f t="shared" si="56"/>
        <v>0</v>
      </c>
      <c r="P320" s="582" t="str">
        <f t="shared" si="57"/>
        <v>INCLUDED</v>
      </c>
      <c r="Q320" s="582" t="str">
        <f t="shared" si="58"/>
        <v>0</v>
      </c>
      <c r="R320" s="582" t="str">
        <f t="shared" si="59"/>
        <v>0</v>
      </c>
      <c r="S320" s="582">
        <f t="shared" si="60"/>
        <v>0</v>
      </c>
      <c r="T320" s="582">
        <f t="shared" si="61"/>
        <v>0</v>
      </c>
      <c r="U320" s="583"/>
      <c r="V320" s="583"/>
      <c r="W320" s="584"/>
      <c r="X320" s="584"/>
      <c r="Y320" s="584"/>
      <c r="Z320" s="585"/>
      <c r="AB320" s="586"/>
      <c r="AC320" s="585"/>
      <c r="AD320" s="585"/>
      <c r="AE320" s="585"/>
      <c r="AF320" s="585"/>
      <c r="AG320" s="585"/>
    </row>
    <row r="321" spans="1:33" ht="33">
      <c r="A321" s="579">
        <v>305</v>
      </c>
      <c r="B321" s="580" t="s">
        <v>1014</v>
      </c>
      <c r="C321" s="547" t="s">
        <v>1007</v>
      </c>
      <c r="D321" s="547" t="s">
        <v>709</v>
      </c>
      <c r="E321" s="547" t="s">
        <v>895</v>
      </c>
      <c r="F321" s="547" t="s">
        <v>946</v>
      </c>
      <c r="G321" s="606">
        <v>0.18</v>
      </c>
      <c r="H321" s="601" t="s">
        <v>1077</v>
      </c>
      <c r="I321" s="580" t="s">
        <v>976</v>
      </c>
      <c r="J321" s="580">
        <v>1664</v>
      </c>
      <c r="K321" s="581"/>
      <c r="L321" s="582" t="str">
        <f t="shared" si="54"/>
        <v>INCLUDED</v>
      </c>
      <c r="M321" s="581"/>
      <c r="N321" s="582" t="str">
        <f t="shared" si="55"/>
        <v>INCLUDED</v>
      </c>
      <c r="O321" s="582">
        <f t="shared" si="56"/>
        <v>0</v>
      </c>
      <c r="P321" s="582" t="str">
        <f t="shared" si="57"/>
        <v>INCLUDED</v>
      </c>
      <c r="Q321" s="582" t="str">
        <f t="shared" si="58"/>
        <v>0</v>
      </c>
      <c r="R321" s="582" t="str">
        <f t="shared" si="59"/>
        <v>0</v>
      </c>
      <c r="S321" s="582">
        <f t="shared" si="60"/>
        <v>0</v>
      </c>
      <c r="T321" s="582">
        <f t="shared" si="61"/>
        <v>0</v>
      </c>
      <c r="U321" s="583"/>
      <c r="V321" s="583"/>
      <c r="W321" s="584"/>
      <c r="X321" s="584"/>
      <c r="Y321" s="584"/>
      <c r="Z321" s="585"/>
      <c r="AB321" s="586"/>
      <c r="AC321" s="585"/>
      <c r="AD321" s="585"/>
      <c r="AE321" s="585"/>
      <c r="AF321" s="585"/>
      <c r="AG321" s="585"/>
    </row>
    <row r="322" spans="1:33" ht="33">
      <c r="A322" s="579">
        <v>306</v>
      </c>
      <c r="B322" s="580" t="s">
        <v>1014</v>
      </c>
      <c r="C322" s="547" t="s">
        <v>1007</v>
      </c>
      <c r="D322" s="547" t="s">
        <v>710</v>
      </c>
      <c r="E322" s="547" t="s">
        <v>895</v>
      </c>
      <c r="F322" s="547" t="s">
        <v>947</v>
      </c>
      <c r="G322" s="606">
        <v>0.18</v>
      </c>
      <c r="H322" s="601" t="s">
        <v>1078</v>
      </c>
      <c r="I322" s="580" t="s">
        <v>976</v>
      </c>
      <c r="J322" s="580">
        <v>83</v>
      </c>
      <c r="K322" s="581"/>
      <c r="L322" s="582" t="str">
        <f t="shared" si="54"/>
        <v>INCLUDED</v>
      </c>
      <c r="M322" s="581"/>
      <c r="N322" s="582" t="str">
        <f t="shared" si="55"/>
        <v>INCLUDED</v>
      </c>
      <c r="O322" s="582">
        <f t="shared" si="56"/>
        <v>0</v>
      </c>
      <c r="P322" s="582" t="str">
        <f t="shared" si="57"/>
        <v>INCLUDED</v>
      </c>
      <c r="Q322" s="582" t="str">
        <f t="shared" si="58"/>
        <v>0</v>
      </c>
      <c r="R322" s="582" t="str">
        <f t="shared" si="59"/>
        <v>0</v>
      </c>
      <c r="S322" s="582">
        <f t="shared" si="60"/>
        <v>0</v>
      </c>
      <c r="T322" s="582">
        <f t="shared" si="61"/>
        <v>0</v>
      </c>
      <c r="U322" s="583"/>
      <c r="V322" s="583"/>
      <c r="W322" s="584"/>
      <c r="X322" s="584"/>
      <c r="Y322" s="584"/>
      <c r="Z322" s="585"/>
      <c r="AB322" s="586"/>
      <c r="AC322" s="585"/>
      <c r="AD322" s="585"/>
      <c r="AE322" s="585"/>
      <c r="AF322" s="585"/>
      <c r="AG322" s="585"/>
    </row>
    <row r="323" spans="1:33" ht="33">
      <c r="A323" s="579">
        <v>307</v>
      </c>
      <c r="B323" s="580" t="s">
        <v>1014</v>
      </c>
      <c r="C323" s="547" t="s">
        <v>1007</v>
      </c>
      <c r="D323" s="547" t="s">
        <v>711</v>
      </c>
      <c r="E323" s="547" t="s">
        <v>895</v>
      </c>
      <c r="F323" s="547" t="s">
        <v>948</v>
      </c>
      <c r="G323" s="606">
        <v>0.18</v>
      </c>
      <c r="H323" s="601" t="s">
        <v>1079</v>
      </c>
      <c r="I323" s="580" t="s">
        <v>976</v>
      </c>
      <c r="J323" s="580">
        <v>1747</v>
      </c>
      <c r="K323" s="581"/>
      <c r="L323" s="582" t="str">
        <f t="shared" si="54"/>
        <v>INCLUDED</v>
      </c>
      <c r="M323" s="581"/>
      <c r="N323" s="582" t="str">
        <f t="shared" si="55"/>
        <v>INCLUDED</v>
      </c>
      <c r="O323" s="582">
        <f t="shared" si="56"/>
        <v>0</v>
      </c>
      <c r="P323" s="582" t="str">
        <f t="shared" si="57"/>
        <v>INCLUDED</v>
      </c>
      <c r="Q323" s="582" t="str">
        <f t="shared" si="58"/>
        <v>0</v>
      </c>
      <c r="R323" s="582" t="str">
        <f t="shared" si="59"/>
        <v>0</v>
      </c>
      <c r="S323" s="582">
        <f t="shared" si="60"/>
        <v>0</v>
      </c>
      <c r="T323" s="582">
        <f t="shared" si="61"/>
        <v>0</v>
      </c>
      <c r="U323" s="583"/>
      <c r="V323" s="583"/>
      <c r="W323" s="584"/>
      <c r="X323" s="584"/>
      <c r="Y323" s="584"/>
      <c r="Z323" s="585"/>
      <c r="AB323" s="586"/>
      <c r="AC323" s="585"/>
      <c r="AD323" s="585"/>
      <c r="AE323" s="585"/>
      <c r="AF323" s="585"/>
      <c r="AG323" s="585"/>
    </row>
    <row r="324" spans="1:33" ht="33">
      <c r="A324" s="579">
        <v>308</v>
      </c>
      <c r="B324" s="580" t="s">
        <v>1014</v>
      </c>
      <c r="C324" s="547" t="s">
        <v>1007</v>
      </c>
      <c r="D324" s="547" t="s">
        <v>712</v>
      </c>
      <c r="E324" s="547" t="s">
        <v>895</v>
      </c>
      <c r="F324" s="547" t="s">
        <v>934</v>
      </c>
      <c r="G324" s="606">
        <v>0.18</v>
      </c>
      <c r="H324" s="601" t="s">
        <v>1066</v>
      </c>
      <c r="I324" s="580" t="s">
        <v>977</v>
      </c>
      <c r="J324" s="580">
        <v>6.6550000000000002</v>
      </c>
      <c r="K324" s="581"/>
      <c r="L324" s="582" t="str">
        <f t="shared" si="54"/>
        <v>INCLUDED</v>
      </c>
      <c r="M324" s="581"/>
      <c r="N324" s="582" t="str">
        <f t="shared" si="55"/>
        <v>INCLUDED</v>
      </c>
      <c r="O324" s="582">
        <f t="shared" si="56"/>
        <v>0</v>
      </c>
      <c r="P324" s="582" t="str">
        <f t="shared" si="57"/>
        <v>INCLUDED</v>
      </c>
      <c r="Q324" s="582" t="str">
        <f t="shared" si="58"/>
        <v>0</v>
      </c>
      <c r="R324" s="582" t="str">
        <f t="shared" si="59"/>
        <v>0</v>
      </c>
      <c r="S324" s="582">
        <f t="shared" si="60"/>
        <v>0</v>
      </c>
      <c r="T324" s="582">
        <f t="shared" si="61"/>
        <v>0</v>
      </c>
      <c r="U324" s="583"/>
      <c r="V324" s="583"/>
      <c r="W324" s="584"/>
      <c r="X324" s="584"/>
      <c r="Y324" s="584"/>
      <c r="Z324" s="585"/>
      <c r="AB324" s="586"/>
      <c r="AC324" s="585"/>
      <c r="AD324" s="585"/>
      <c r="AE324" s="585"/>
      <c r="AF324" s="585"/>
      <c r="AG324" s="585"/>
    </row>
    <row r="325" spans="1:33" ht="33">
      <c r="A325" s="579">
        <v>309</v>
      </c>
      <c r="B325" s="580" t="s">
        <v>1014</v>
      </c>
      <c r="C325" s="547" t="s">
        <v>1007</v>
      </c>
      <c r="D325" s="547" t="s">
        <v>713</v>
      </c>
      <c r="E325" s="547" t="s">
        <v>895</v>
      </c>
      <c r="F325" s="547" t="s">
        <v>909</v>
      </c>
      <c r="G325" s="606">
        <v>0.18</v>
      </c>
      <c r="H325" s="601" t="s">
        <v>1043</v>
      </c>
      <c r="I325" s="580" t="s">
        <v>977</v>
      </c>
      <c r="J325" s="580">
        <v>0.83</v>
      </c>
      <c r="K325" s="581"/>
      <c r="L325" s="582" t="str">
        <f t="shared" si="54"/>
        <v>INCLUDED</v>
      </c>
      <c r="M325" s="581"/>
      <c r="N325" s="582" t="str">
        <f t="shared" si="55"/>
        <v>INCLUDED</v>
      </c>
      <c r="O325" s="582">
        <f t="shared" si="56"/>
        <v>0</v>
      </c>
      <c r="P325" s="582" t="str">
        <f t="shared" si="57"/>
        <v>INCLUDED</v>
      </c>
      <c r="Q325" s="582" t="str">
        <f t="shared" si="58"/>
        <v>0</v>
      </c>
      <c r="R325" s="582" t="str">
        <f t="shared" si="59"/>
        <v>0</v>
      </c>
      <c r="S325" s="582">
        <f t="shared" si="60"/>
        <v>0</v>
      </c>
      <c r="T325" s="582">
        <f t="shared" si="61"/>
        <v>0</v>
      </c>
      <c r="U325" s="583"/>
      <c r="V325" s="583"/>
      <c r="W325" s="584"/>
      <c r="X325" s="584"/>
      <c r="Y325" s="584"/>
      <c r="Z325" s="585"/>
      <c r="AB325" s="586"/>
      <c r="AC325" s="585"/>
      <c r="AD325" s="585"/>
      <c r="AE325" s="585"/>
      <c r="AF325" s="585"/>
      <c r="AG325" s="585"/>
    </row>
    <row r="326" spans="1:33" ht="33">
      <c r="A326" s="579">
        <v>310</v>
      </c>
      <c r="B326" s="580" t="s">
        <v>1014</v>
      </c>
      <c r="C326" s="547" t="s">
        <v>1007</v>
      </c>
      <c r="D326" s="547" t="s">
        <v>714</v>
      </c>
      <c r="E326" s="547" t="s">
        <v>895</v>
      </c>
      <c r="F326" s="547" t="s">
        <v>935</v>
      </c>
      <c r="G326" s="606">
        <v>0.18</v>
      </c>
      <c r="H326" s="601" t="s">
        <v>1067</v>
      </c>
      <c r="I326" s="580" t="s">
        <v>218</v>
      </c>
      <c r="J326" s="580">
        <v>333</v>
      </c>
      <c r="K326" s="581"/>
      <c r="L326" s="582" t="str">
        <f t="shared" si="54"/>
        <v>INCLUDED</v>
      </c>
      <c r="M326" s="581"/>
      <c r="N326" s="582" t="str">
        <f t="shared" si="55"/>
        <v>INCLUDED</v>
      </c>
      <c r="O326" s="582">
        <f t="shared" si="56"/>
        <v>0</v>
      </c>
      <c r="P326" s="582" t="str">
        <f t="shared" si="57"/>
        <v>INCLUDED</v>
      </c>
      <c r="Q326" s="582" t="str">
        <f t="shared" si="58"/>
        <v>0</v>
      </c>
      <c r="R326" s="582" t="str">
        <f t="shared" si="59"/>
        <v>0</v>
      </c>
      <c r="S326" s="582">
        <f t="shared" si="60"/>
        <v>0</v>
      </c>
      <c r="T326" s="582">
        <f t="shared" si="61"/>
        <v>0</v>
      </c>
      <c r="U326" s="583"/>
      <c r="V326" s="583"/>
      <c r="W326" s="584"/>
      <c r="X326" s="584"/>
      <c r="Y326" s="584"/>
      <c r="Z326" s="585"/>
      <c r="AB326" s="586"/>
      <c r="AC326" s="585"/>
      <c r="AD326" s="585"/>
      <c r="AE326" s="585"/>
      <c r="AF326" s="585"/>
      <c r="AG326" s="585"/>
    </row>
    <row r="327" spans="1:33" ht="33">
      <c r="A327" s="579">
        <v>311</v>
      </c>
      <c r="B327" s="580" t="s">
        <v>1014</v>
      </c>
      <c r="C327" s="547" t="s">
        <v>1007</v>
      </c>
      <c r="D327" s="547" t="s">
        <v>715</v>
      </c>
      <c r="E327" s="547" t="s">
        <v>895</v>
      </c>
      <c r="F327" s="547" t="s">
        <v>936</v>
      </c>
      <c r="G327" s="606">
        <v>0.18</v>
      </c>
      <c r="H327" s="601" t="s">
        <v>1068</v>
      </c>
      <c r="I327" s="580" t="s">
        <v>218</v>
      </c>
      <c r="J327" s="580">
        <v>21</v>
      </c>
      <c r="K327" s="581"/>
      <c r="L327" s="582" t="str">
        <f t="shared" si="54"/>
        <v>INCLUDED</v>
      </c>
      <c r="M327" s="581"/>
      <c r="N327" s="582" t="str">
        <f t="shared" si="55"/>
        <v>INCLUDED</v>
      </c>
      <c r="O327" s="582">
        <f t="shared" si="56"/>
        <v>0</v>
      </c>
      <c r="P327" s="582" t="str">
        <f t="shared" si="57"/>
        <v>INCLUDED</v>
      </c>
      <c r="Q327" s="582" t="str">
        <f t="shared" si="58"/>
        <v>0</v>
      </c>
      <c r="R327" s="582" t="str">
        <f t="shared" si="59"/>
        <v>0</v>
      </c>
      <c r="S327" s="582">
        <f t="shared" si="60"/>
        <v>0</v>
      </c>
      <c r="T327" s="582">
        <f t="shared" si="61"/>
        <v>0</v>
      </c>
      <c r="U327" s="583"/>
      <c r="V327" s="583"/>
      <c r="W327" s="584"/>
      <c r="X327" s="584"/>
      <c r="Y327" s="584"/>
      <c r="Z327" s="585"/>
      <c r="AB327" s="586"/>
      <c r="AC327" s="585"/>
      <c r="AD327" s="585"/>
      <c r="AE327" s="585"/>
      <c r="AF327" s="585"/>
      <c r="AG327" s="585"/>
    </row>
    <row r="328" spans="1:33" ht="33">
      <c r="A328" s="579">
        <v>312</v>
      </c>
      <c r="B328" s="580" t="s">
        <v>1014</v>
      </c>
      <c r="C328" s="547" t="s">
        <v>1007</v>
      </c>
      <c r="D328" s="547" t="s">
        <v>716</v>
      </c>
      <c r="E328" s="547" t="s">
        <v>895</v>
      </c>
      <c r="F328" s="547" t="s">
        <v>937</v>
      </c>
      <c r="G328" s="606">
        <v>0.18</v>
      </c>
      <c r="H328" s="601" t="s">
        <v>1069</v>
      </c>
      <c r="I328" s="580" t="s">
        <v>218</v>
      </c>
      <c r="J328" s="580">
        <v>21</v>
      </c>
      <c r="K328" s="581"/>
      <c r="L328" s="582" t="str">
        <f t="shared" si="54"/>
        <v>INCLUDED</v>
      </c>
      <c r="M328" s="581"/>
      <c r="N328" s="582" t="str">
        <f t="shared" si="55"/>
        <v>INCLUDED</v>
      </c>
      <c r="O328" s="582">
        <f t="shared" si="56"/>
        <v>0</v>
      </c>
      <c r="P328" s="582" t="str">
        <f t="shared" si="57"/>
        <v>INCLUDED</v>
      </c>
      <c r="Q328" s="582" t="str">
        <f t="shared" si="58"/>
        <v>0</v>
      </c>
      <c r="R328" s="582" t="str">
        <f t="shared" si="59"/>
        <v>0</v>
      </c>
      <c r="S328" s="582">
        <f t="shared" si="60"/>
        <v>0</v>
      </c>
      <c r="T328" s="582">
        <f t="shared" si="61"/>
        <v>0</v>
      </c>
      <c r="U328" s="583"/>
      <c r="V328" s="583"/>
      <c r="W328" s="584"/>
      <c r="X328" s="584"/>
      <c r="Y328" s="584"/>
      <c r="Z328" s="585"/>
      <c r="AB328" s="586"/>
      <c r="AC328" s="585"/>
      <c r="AD328" s="585"/>
      <c r="AE328" s="585"/>
      <c r="AF328" s="585"/>
      <c r="AG328" s="585"/>
    </row>
    <row r="329" spans="1:33" ht="33">
      <c r="A329" s="579">
        <v>313</v>
      </c>
      <c r="B329" s="580" t="s">
        <v>1014</v>
      </c>
      <c r="C329" s="547" t="s">
        <v>1007</v>
      </c>
      <c r="D329" s="547" t="s">
        <v>717</v>
      </c>
      <c r="E329" s="547" t="s">
        <v>895</v>
      </c>
      <c r="F329" s="547" t="s">
        <v>938</v>
      </c>
      <c r="G329" s="606">
        <v>0.18</v>
      </c>
      <c r="H329" s="601" t="s">
        <v>421</v>
      </c>
      <c r="I329" s="580" t="s">
        <v>977</v>
      </c>
      <c r="J329" s="580">
        <v>7.4999999999999997E-2</v>
      </c>
      <c r="K329" s="581"/>
      <c r="L329" s="582" t="str">
        <f t="shared" si="54"/>
        <v>INCLUDED</v>
      </c>
      <c r="M329" s="581"/>
      <c r="N329" s="582" t="str">
        <f t="shared" si="55"/>
        <v>INCLUDED</v>
      </c>
      <c r="O329" s="582">
        <f t="shared" si="56"/>
        <v>0</v>
      </c>
      <c r="P329" s="582" t="str">
        <f t="shared" si="57"/>
        <v>INCLUDED</v>
      </c>
      <c r="Q329" s="582" t="str">
        <f t="shared" si="58"/>
        <v>0</v>
      </c>
      <c r="R329" s="582" t="str">
        <f t="shared" si="59"/>
        <v>0</v>
      </c>
      <c r="S329" s="582">
        <f t="shared" si="60"/>
        <v>0</v>
      </c>
      <c r="T329" s="582">
        <f t="shared" si="61"/>
        <v>0</v>
      </c>
      <c r="U329" s="583"/>
      <c r="V329" s="583"/>
      <c r="W329" s="584"/>
      <c r="X329" s="584"/>
      <c r="Y329" s="584"/>
      <c r="Z329" s="585"/>
      <c r="AB329" s="586"/>
      <c r="AC329" s="585"/>
      <c r="AD329" s="585"/>
      <c r="AE329" s="585"/>
      <c r="AF329" s="585"/>
      <c r="AG329" s="585"/>
    </row>
    <row r="330" spans="1:33" ht="33">
      <c r="A330" s="579">
        <v>314</v>
      </c>
      <c r="B330" s="580" t="s">
        <v>1014</v>
      </c>
      <c r="C330" s="547" t="s">
        <v>1007</v>
      </c>
      <c r="D330" s="547" t="s">
        <v>718</v>
      </c>
      <c r="E330" s="547" t="s">
        <v>895</v>
      </c>
      <c r="F330" s="547" t="s">
        <v>939</v>
      </c>
      <c r="G330" s="606">
        <v>0.18</v>
      </c>
      <c r="H330" s="601" t="s">
        <v>1070</v>
      </c>
      <c r="I330" s="580" t="s">
        <v>976</v>
      </c>
      <c r="J330" s="580">
        <v>2579</v>
      </c>
      <c r="K330" s="581"/>
      <c r="L330" s="582" t="str">
        <f t="shared" si="54"/>
        <v>INCLUDED</v>
      </c>
      <c r="M330" s="581"/>
      <c r="N330" s="582" t="str">
        <f t="shared" si="55"/>
        <v>INCLUDED</v>
      </c>
      <c r="O330" s="582">
        <f t="shared" si="56"/>
        <v>0</v>
      </c>
      <c r="P330" s="582" t="str">
        <f t="shared" si="57"/>
        <v>INCLUDED</v>
      </c>
      <c r="Q330" s="582" t="str">
        <f t="shared" si="58"/>
        <v>0</v>
      </c>
      <c r="R330" s="582" t="str">
        <f t="shared" si="59"/>
        <v>0</v>
      </c>
      <c r="S330" s="582">
        <f t="shared" si="60"/>
        <v>0</v>
      </c>
      <c r="T330" s="582">
        <f t="shared" si="61"/>
        <v>0</v>
      </c>
      <c r="U330" s="583"/>
      <c r="V330" s="583"/>
      <c r="W330" s="584"/>
      <c r="X330" s="584"/>
      <c r="Y330" s="584"/>
      <c r="Z330" s="585"/>
      <c r="AB330" s="586"/>
      <c r="AC330" s="585"/>
      <c r="AD330" s="585"/>
      <c r="AE330" s="585"/>
      <c r="AF330" s="585"/>
      <c r="AG330" s="585"/>
    </row>
    <row r="331" spans="1:33" ht="33">
      <c r="A331" s="579">
        <v>315</v>
      </c>
      <c r="B331" s="580" t="s">
        <v>1014</v>
      </c>
      <c r="C331" s="547" t="s">
        <v>1007</v>
      </c>
      <c r="D331" s="547" t="s">
        <v>719</v>
      </c>
      <c r="E331" s="547" t="s">
        <v>895</v>
      </c>
      <c r="F331" s="547" t="s">
        <v>940</v>
      </c>
      <c r="G331" s="606">
        <v>0.18</v>
      </c>
      <c r="H331" s="601" t="s">
        <v>1071</v>
      </c>
      <c r="I331" s="580" t="s">
        <v>976</v>
      </c>
      <c r="J331" s="580">
        <v>915</v>
      </c>
      <c r="K331" s="581"/>
      <c r="L331" s="582" t="str">
        <f t="shared" si="54"/>
        <v>INCLUDED</v>
      </c>
      <c r="M331" s="581"/>
      <c r="N331" s="582" t="str">
        <f t="shared" si="55"/>
        <v>INCLUDED</v>
      </c>
      <c r="O331" s="582">
        <f t="shared" si="56"/>
        <v>0</v>
      </c>
      <c r="P331" s="582" t="str">
        <f t="shared" si="57"/>
        <v>INCLUDED</v>
      </c>
      <c r="Q331" s="582" t="str">
        <f t="shared" si="58"/>
        <v>0</v>
      </c>
      <c r="R331" s="582" t="str">
        <f t="shared" si="59"/>
        <v>0</v>
      </c>
      <c r="S331" s="582">
        <f t="shared" si="60"/>
        <v>0</v>
      </c>
      <c r="T331" s="582">
        <f t="shared" si="61"/>
        <v>0</v>
      </c>
      <c r="U331" s="583"/>
      <c r="V331" s="583"/>
      <c r="W331" s="584"/>
      <c r="X331" s="584"/>
      <c r="Y331" s="584"/>
      <c r="Z331" s="585"/>
      <c r="AB331" s="586"/>
      <c r="AC331" s="585"/>
      <c r="AD331" s="585"/>
      <c r="AE331" s="585"/>
      <c r="AF331" s="585"/>
      <c r="AG331" s="585"/>
    </row>
    <row r="332" spans="1:33" ht="33">
      <c r="A332" s="579">
        <v>316</v>
      </c>
      <c r="B332" s="580" t="s">
        <v>1014</v>
      </c>
      <c r="C332" s="547" t="s">
        <v>1007</v>
      </c>
      <c r="D332" s="547" t="s">
        <v>720</v>
      </c>
      <c r="E332" s="547" t="s">
        <v>895</v>
      </c>
      <c r="F332" s="547" t="s">
        <v>941</v>
      </c>
      <c r="G332" s="606">
        <v>0.18</v>
      </c>
      <c r="H332" s="601" t="s">
        <v>1072</v>
      </c>
      <c r="I332" s="580" t="s">
        <v>979</v>
      </c>
      <c r="J332" s="580">
        <v>1039.8900000000001</v>
      </c>
      <c r="K332" s="581"/>
      <c r="L332" s="582" t="str">
        <f t="shared" si="54"/>
        <v>INCLUDED</v>
      </c>
      <c r="M332" s="581"/>
      <c r="N332" s="582" t="str">
        <f t="shared" si="55"/>
        <v>INCLUDED</v>
      </c>
      <c r="O332" s="582">
        <f t="shared" si="56"/>
        <v>0</v>
      </c>
      <c r="P332" s="582" t="str">
        <f t="shared" si="57"/>
        <v>INCLUDED</v>
      </c>
      <c r="Q332" s="582" t="str">
        <f t="shared" si="58"/>
        <v>0</v>
      </c>
      <c r="R332" s="582" t="str">
        <f t="shared" si="59"/>
        <v>0</v>
      </c>
      <c r="S332" s="582">
        <f t="shared" si="60"/>
        <v>0</v>
      </c>
      <c r="T332" s="582">
        <f t="shared" si="61"/>
        <v>0</v>
      </c>
      <c r="U332" s="583"/>
      <c r="V332" s="583"/>
      <c r="W332" s="584"/>
      <c r="X332" s="584"/>
      <c r="Y332" s="584"/>
      <c r="Z332" s="585"/>
      <c r="AB332" s="586"/>
      <c r="AC332" s="585"/>
      <c r="AD332" s="585"/>
      <c r="AE332" s="585"/>
      <c r="AF332" s="585"/>
      <c r="AG332" s="585"/>
    </row>
    <row r="333" spans="1:33" ht="33">
      <c r="A333" s="579">
        <v>317</v>
      </c>
      <c r="B333" s="580" t="s">
        <v>1014</v>
      </c>
      <c r="C333" s="547" t="s">
        <v>1007</v>
      </c>
      <c r="D333" s="547" t="s">
        <v>721</v>
      </c>
      <c r="E333" s="547" t="s">
        <v>895</v>
      </c>
      <c r="F333" s="547" t="s">
        <v>942</v>
      </c>
      <c r="G333" s="606">
        <v>0.18</v>
      </c>
      <c r="H333" s="601" t="s">
        <v>1073</v>
      </c>
      <c r="I333" s="580" t="s">
        <v>976</v>
      </c>
      <c r="J333" s="580">
        <v>832</v>
      </c>
      <c r="K333" s="581"/>
      <c r="L333" s="582" t="str">
        <f t="shared" si="54"/>
        <v>INCLUDED</v>
      </c>
      <c r="M333" s="581"/>
      <c r="N333" s="582" t="str">
        <f t="shared" si="55"/>
        <v>INCLUDED</v>
      </c>
      <c r="O333" s="582">
        <f t="shared" si="56"/>
        <v>0</v>
      </c>
      <c r="P333" s="582" t="str">
        <f t="shared" si="57"/>
        <v>INCLUDED</v>
      </c>
      <c r="Q333" s="582" t="str">
        <f t="shared" si="58"/>
        <v>0</v>
      </c>
      <c r="R333" s="582" t="str">
        <f t="shared" si="59"/>
        <v>0</v>
      </c>
      <c r="S333" s="582">
        <f t="shared" si="60"/>
        <v>0</v>
      </c>
      <c r="T333" s="582">
        <f t="shared" si="61"/>
        <v>0</v>
      </c>
      <c r="U333" s="583"/>
      <c r="V333" s="583"/>
      <c r="W333" s="584"/>
      <c r="X333" s="584"/>
      <c r="Y333" s="584"/>
      <c r="Z333" s="585"/>
      <c r="AB333" s="586"/>
      <c r="AC333" s="585"/>
      <c r="AD333" s="585"/>
      <c r="AE333" s="585"/>
      <c r="AF333" s="585"/>
      <c r="AG333" s="585"/>
    </row>
    <row r="334" spans="1:33" ht="33">
      <c r="A334" s="579">
        <v>318</v>
      </c>
      <c r="B334" s="580" t="s">
        <v>1014</v>
      </c>
      <c r="C334" s="547" t="s">
        <v>1007</v>
      </c>
      <c r="D334" s="547" t="s">
        <v>722</v>
      </c>
      <c r="E334" s="547" t="s">
        <v>895</v>
      </c>
      <c r="F334" s="547" t="s">
        <v>943</v>
      </c>
      <c r="G334" s="606">
        <v>0.18</v>
      </c>
      <c r="H334" s="601" t="s">
        <v>1074</v>
      </c>
      <c r="I334" s="580" t="s">
        <v>979</v>
      </c>
      <c r="J334" s="580">
        <v>207.98</v>
      </c>
      <c r="K334" s="581"/>
      <c r="L334" s="582" t="str">
        <f t="shared" si="54"/>
        <v>INCLUDED</v>
      </c>
      <c r="M334" s="581"/>
      <c r="N334" s="582" t="str">
        <f t="shared" si="55"/>
        <v>INCLUDED</v>
      </c>
      <c r="O334" s="582">
        <f t="shared" si="56"/>
        <v>0</v>
      </c>
      <c r="P334" s="582" t="str">
        <f t="shared" si="57"/>
        <v>INCLUDED</v>
      </c>
      <c r="Q334" s="582" t="str">
        <f t="shared" si="58"/>
        <v>0</v>
      </c>
      <c r="R334" s="582" t="str">
        <f t="shared" si="59"/>
        <v>0</v>
      </c>
      <c r="S334" s="582">
        <f t="shared" si="60"/>
        <v>0</v>
      </c>
      <c r="T334" s="582">
        <f t="shared" si="61"/>
        <v>0</v>
      </c>
      <c r="U334" s="583"/>
      <c r="V334" s="583"/>
      <c r="W334" s="584"/>
      <c r="X334" s="584"/>
      <c r="Y334" s="584"/>
      <c r="Z334" s="585"/>
      <c r="AB334" s="586"/>
      <c r="AC334" s="585"/>
      <c r="AD334" s="585"/>
      <c r="AE334" s="585"/>
      <c r="AF334" s="585"/>
      <c r="AG334" s="585"/>
    </row>
    <row r="335" spans="1:33" ht="33">
      <c r="A335" s="579">
        <v>319</v>
      </c>
      <c r="B335" s="580" t="s">
        <v>1014</v>
      </c>
      <c r="C335" s="547" t="s">
        <v>1007</v>
      </c>
      <c r="D335" s="547" t="s">
        <v>723</v>
      </c>
      <c r="E335" s="547" t="s">
        <v>895</v>
      </c>
      <c r="F335" s="547" t="s">
        <v>944</v>
      </c>
      <c r="G335" s="606">
        <v>0.18</v>
      </c>
      <c r="H335" s="601" t="s">
        <v>1075</v>
      </c>
      <c r="I335" s="580" t="s">
        <v>976</v>
      </c>
      <c r="J335" s="580">
        <v>83</v>
      </c>
      <c r="K335" s="581"/>
      <c r="L335" s="582" t="str">
        <f t="shared" si="54"/>
        <v>INCLUDED</v>
      </c>
      <c r="M335" s="581"/>
      <c r="N335" s="582" t="str">
        <f t="shared" si="55"/>
        <v>INCLUDED</v>
      </c>
      <c r="O335" s="582">
        <f t="shared" si="56"/>
        <v>0</v>
      </c>
      <c r="P335" s="582" t="str">
        <f t="shared" si="57"/>
        <v>INCLUDED</v>
      </c>
      <c r="Q335" s="582" t="str">
        <f t="shared" si="58"/>
        <v>0</v>
      </c>
      <c r="R335" s="582" t="str">
        <f t="shared" si="59"/>
        <v>0</v>
      </c>
      <c r="S335" s="582">
        <f t="shared" si="60"/>
        <v>0</v>
      </c>
      <c r="T335" s="582">
        <f t="shared" si="61"/>
        <v>0</v>
      </c>
      <c r="U335" s="583"/>
      <c r="V335" s="583"/>
      <c r="W335" s="584"/>
      <c r="X335" s="584"/>
      <c r="Y335" s="584"/>
      <c r="Z335" s="585"/>
      <c r="AB335" s="586"/>
      <c r="AC335" s="585"/>
      <c r="AD335" s="585"/>
      <c r="AE335" s="585"/>
      <c r="AF335" s="585"/>
      <c r="AG335" s="585"/>
    </row>
    <row r="336" spans="1:33" ht="33">
      <c r="A336" s="579">
        <v>320</v>
      </c>
      <c r="B336" s="580" t="s">
        <v>1014</v>
      </c>
      <c r="C336" s="547" t="s">
        <v>1007</v>
      </c>
      <c r="D336" s="547" t="s">
        <v>724</v>
      </c>
      <c r="E336" s="547" t="s">
        <v>896</v>
      </c>
      <c r="F336" s="547" t="s">
        <v>949</v>
      </c>
      <c r="G336" s="606">
        <v>0.18</v>
      </c>
      <c r="H336" s="601" t="s">
        <v>1080</v>
      </c>
      <c r="I336" s="580" t="s">
        <v>980</v>
      </c>
      <c r="J336" s="580">
        <v>50.54</v>
      </c>
      <c r="K336" s="581"/>
      <c r="L336" s="582" t="str">
        <f t="shared" si="54"/>
        <v>INCLUDED</v>
      </c>
      <c r="M336" s="581"/>
      <c r="N336" s="582" t="str">
        <f t="shared" si="55"/>
        <v>INCLUDED</v>
      </c>
      <c r="O336" s="582">
        <f t="shared" si="56"/>
        <v>0</v>
      </c>
      <c r="P336" s="582" t="str">
        <f t="shared" si="57"/>
        <v>INCLUDED</v>
      </c>
      <c r="Q336" s="582" t="str">
        <f t="shared" si="58"/>
        <v>0</v>
      </c>
      <c r="R336" s="582" t="str">
        <f t="shared" si="59"/>
        <v>0</v>
      </c>
      <c r="S336" s="582">
        <f t="shared" si="60"/>
        <v>0</v>
      </c>
      <c r="T336" s="582">
        <f t="shared" si="61"/>
        <v>0</v>
      </c>
      <c r="U336" s="583"/>
      <c r="V336" s="583"/>
      <c r="W336" s="584"/>
      <c r="X336" s="584"/>
      <c r="Y336" s="584"/>
      <c r="Z336" s="585"/>
      <c r="AB336" s="586"/>
      <c r="AC336" s="585"/>
      <c r="AD336" s="585"/>
      <c r="AE336" s="585"/>
      <c r="AF336" s="585"/>
      <c r="AG336" s="585"/>
    </row>
    <row r="337" spans="1:33" ht="33">
      <c r="A337" s="579">
        <v>321</v>
      </c>
      <c r="B337" s="580" t="s">
        <v>1014</v>
      </c>
      <c r="C337" s="547" t="s">
        <v>1007</v>
      </c>
      <c r="D337" s="547" t="s">
        <v>725</v>
      </c>
      <c r="E337" s="547" t="s">
        <v>896</v>
      </c>
      <c r="F337" s="547" t="s">
        <v>930</v>
      </c>
      <c r="G337" s="606">
        <v>0.18</v>
      </c>
      <c r="H337" s="601" t="s">
        <v>1062</v>
      </c>
      <c r="I337" s="580" t="s">
        <v>976</v>
      </c>
      <c r="J337" s="580">
        <v>193</v>
      </c>
      <c r="K337" s="581"/>
      <c r="L337" s="582" t="str">
        <f t="shared" si="54"/>
        <v>INCLUDED</v>
      </c>
      <c r="M337" s="581"/>
      <c r="N337" s="582" t="str">
        <f t="shared" si="55"/>
        <v>INCLUDED</v>
      </c>
      <c r="O337" s="582">
        <f t="shared" si="56"/>
        <v>0</v>
      </c>
      <c r="P337" s="582" t="str">
        <f t="shared" si="57"/>
        <v>INCLUDED</v>
      </c>
      <c r="Q337" s="582" t="str">
        <f t="shared" si="58"/>
        <v>0</v>
      </c>
      <c r="R337" s="582" t="str">
        <f t="shared" si="59"/>
        <v>0</v>
      </c>
      <c r="S337" s="582">
        <f t="shared" si="60"/>
        <v>0</v>
      </c>
      <c r="T337" s="582">
        <f t="shared" si="61"/>
        <v>0</v>
      </c>
      <c r="U337" s="583"/>
      <c r="V337" s="583"/>
      <c r="W337" s="584"/>
      <c r="X337" s="584"/>
      <c r="Y337" s="584"/>
      <c r="Z337" s="585"/>
      <c r="AB337" s="586"/>
      <c r="AC337" s="585"/>
      <c r="AD337" s="585"/>
      <c r="AE337" s="585"/>
      <c r="AF337" s="585"/>
      <c r="AG337" s="585"/>
    </row>
    <row r="338" spans="1:33" ht="33">
      <c r="A338" s="579">
        <v>322</v>
      </c>
      <c r="B338" s="580" t="s">
        <v>1014</v>
      </c>
      <c r="C338" s="547" t="s">
        <v>1007</v>
      </c>
      <c r="D338" s="547" t="s">
        <v>726</v>
      </c>
      <c r="E338" s="547" t="s">
        <v>896</v>
      </c>
      <c r="F338" s="547" t="s">
        <v>950</v>
      </c>
      <c r="G338" s="606">
        <v>0.18</v>
      </c>
      <c r="H338" s="601" t="s">
        <v>1081</v>
      </c>
      <c r="I338" s="580" t="s">
        <v>976</v>
      </c>
      <c r="J338" s="580">
        <v>963</v>
      </c>
      <c r="K338" s="581"/>
      <c r="L338" s="582" t="str">
        <f t="shared" ref="L338:L401" si="62">IF(K338=0, "INCLUDED", IF(ISERROR(K338*J338), K338, K338*J338))</f>
        <v>INCLUDED</v>
      </c>
      <c r="M338" s="581"/>
      <c r="N338" s="582" t="str">
        <f t="shared" ref="N338:N401" si="63">IF(M338=0, "INCLUDED", IF(ISERROR(M338*J338), M338, M338*J338))</f>
        <v>INCLUDED</v>
      </c>
      <c r="O338" s="582">
        <f t="shared" ref="O338:O401" si="64">IF(G338="","INCLUDED",Q338+R338)</f>
        <v>0</v>
      </c>
      <c r="P338" s="582" t="str">
        <f t="shared" ref="P338:P401" si="65">IF(K338+M338=0,"INCLUDED",Q338+R338+S338+T338)</f>
        <v>INCLUDED</v>
      </c>
      <c r="Q338" s="582" t="str">
        <f t="shared" ref="Q338:Q401" si="66">IF(K338=0, "0", IF(ISERROR(G338*L338), L338, G338*L338))</f>
        <v>0</v>
      </c>
      <c r="R338" s="582" t="str">
        <f t="shared" ref="R338:R401" si="67">IF(M338=0, "0", IF(ISERROR(G338*N338), N338, G338*N338))</f>
        <v>0</v>
      </c>
      <c r="S338" s="582">
        <f t="shared" ref="S338:S401" si="68">+IF(L338="INCLUDED",0,L338)</f>
        <v>0</v>
      </c>
      <c r="T338" s="582">
        <f t="shared" ref="T338:T401" si="69">+IF(N338="INCLUDED",0,N338)</f>
        <v>0</v>
      </c>
      <c r="U338" s="583"/>
      <c r="V338" s="583"/>
      <c r="W338" s="584"/>
      <c r="X338" s="584"/>
      <c r="Y338" s="584"/>
      <c r="Z338" s="585"/>
      <c r="AB338" s="586"/>
      <c r="AC338" s="585"/>
      <c r="AD338" s="585"/>
      <c r="AE338" s="585"/>
      <c r="AF338" s="585"/>
      <c r="AG338" s="585"/>
    </row>
    <row r="339" spans="1:33" ht="33">
      <c r="A339" s="579">
        <v>323</v>
      </c>
      <c r="B339" s="580" t="s">
        <v>1014</v>
      </c>
      <c r="C339" s="547" t="s">
        <v>1007</v>
      </c>
      <c r="D339" s="547" t="s">
        <v>727</v>
      </c>
      <c r="E339" s="547" t="s">
        <v>896</v>
      </c>
      <c r="F339" s="547" t="s">
        <v>951</v>
      </c>
      <c r="G339" s="606">
        <v>0.18</v>
      </c>
      <c r="H339" s="601" t="s">
        <v>1082</v>
      </c>
      <c r="I339" s="580" t="s">
        <v>976</v>
      </c>
      <c r="J339" s="580">
        <v>48</v>
      </c>
      <c r="K339" s="581"/>
      <c r="L339" s="582" t="str">
        <f t="shared" si="62"/>
        <v>INCLUDED</v>
      </c>
      <c r="M339" s="581"/>
      <c r="N339" s="582" t="str">
        <f t="shared" si="63"/>
        <v>INCLUDED</v>
      </c>
      <c r="O339" s="582">
        <f t="shared" si="64"/>
        <v>0</v>
      </c>
      <c r="P339" s="582" t="str">
        <f t="shared" si="65"/>
        <v>INCLUDED</v>
      </c>
      <c r="Q339" s="582" t="str">
        <f t="shared" si="66"/>
        <v>0</v>
      </c>
      <c r="R339" s="582" t="str">
        <f t="shared" si="67"/>
        <v>0</v>
      </c>
      <c r="S339" s="582">
        <f t="shared" si="68"/>
        <v>0</v>
      </c>
      <c r="T339" s="582">
        <f t="shared" si="69"/>
        <v>0</v>
      </c>
      <c r="U339" s="583"/>
      <c r="V339" s="583"/>
      <c r="W339" s="584"/>
      <c r="X339" s="584"/>
      <c r="Y339" s="584"/>
      <c r="Z339" s="585"/>
      <c r="AB339" s="586"/>
      <c r="AC339" s="585"/>
      <c r="AD339" s="585"/>
      <c r="AE339" s="585"/>
      <c r="AF339" s="585"/>
      <c r="AG339" s="585"/>
    </row>
    <row r="340" spans="1:33" ht="33">
      <c r="A340" s="579">
        <v>324</v>
      </c>
      <c r="B340" s="580" t="s">
        <v>1014</v>
      </c>
      <c r="C340" s="547" t="s">
        <v>1007</v>
      </c>
      <c r="D340" s="547" t="s">
        <v>728</v>
      </c>
      <c r="E340" s="547" t="s">
        <v>896</v>
      </c>
      <c r="F340" s="547" t="s">
        <v>952</v>
      </c>
      <c r="G340" s="606">
        <v>0.18</v>
      </c>
      <c r="H340" s="601" t="s">
        <v>1083</v>
      </c>
      <c r="I340" s="580" t="s">
        <v>976</v>
      </c>
      <c r="J340" s="580">
        <v>1011</v>
      </c>
      <c r="K340" s="581"/>
      <c r="L340" s="582" t="str">
        <f t="shared" si="62"/>
        <v>INCLUDED</v>
      </c>
      <c r="M340" s="581"/>
      <c r="N340" s="582" t="str">
        <f t="shared" si="63"/>
        <v>INCLUDED</v>
      </c>
      <c r="O340" s="582">
        <f t="shared" si="64"/>
        <v>0</v>
      </c>
      <c r="P340" s="582" t="str">
        <f t="shared" si="65"/>
        <v>INCLUDED</v>
      </c>
      <c r="Q340" s="582" t="str">
        <f t="shared" si="66"/>
        <v>0</v>
      </c>
      <c r="R340" s="582" t="str">
        <f t="shared" si="67"/>
        <v>0</v>
      </c>
      <c r="S340" s="582">
        <f t="shared" si="68"/>
        <v>0</v>
      </c>
      <c r="T340" s="582">
        <f t="shared" si="69"/>
        <v>0</v>
      </c>
      <c r="U340" s="583"/>
      <c r="V340" s="583"/>
      <c r="W340" s="584"/>
      <c r="X340" s="584"/>
      <c r="Y340" s="584"/>
      <c r="Z340" s="585"/>
      <c r="AB340" s="586"/>
      <c r="AC340" s="585"/>
      <c r="AD340" s="585"/>
      <c r="AE340" s="585"/>
      <c r="AF340" s="585"/>
      <c r="AG340" s="585"/>
    </row>
    <row r="341" spans="1:33" ht="33">
      <c r="A341" s="579">
        <v>325</v>
      </c>
      <c r="B341" s="580" t="s">
        <v>1014</v>
      </c>
      <c r="C341" s="547" t="s">
        <v>1007</v>
      </c>
      <c r="D341" s="547" t="s">
        <v>729</v>
      </c>
      <c r="E341" s="547" t="s">
        <v>896</v>
      </c>
      <c r="F341" s="547" t="s">
        <v>934</v>
      </c>
      <c r="G341" s="606">
        <v>0.18</v>
      </c>
      <c r="H341" s="601" t="s">
        <v>1066</v>
      </c>
      <c r="I341" s="580" t="s">
        <v>977</v>
      </c>
      <c r="J341" s="580">
        <v>3.851</v>
      </c>
      <c r="K341" s="581"/>
      <c r="L341" s="582" t="str">
        <f t="shared" si="62"/>
        <v>INCLUDED</v>
      </c>
      <c r="M341" s="581"/>
      <c r="N341" s="582" t="str">
        <f t="shared" si="63"/>
        <v>INCLUDED</v>
      </c>
      <c r="O341" s="582">
        <f t="shared" si="64"/>
        <v>0</v>
      </c>
      <c r="P341" s="582" t="str">
        <f t="shared" si="65"/>
        <v>INCLUDED</v>
      </c>
      <c r="Q341" s="582" t="str">
        <f t="shared" si="66"/>
        <v>0</v>
      </c>
      <c r="R341" s="582" t="str">
        <f t="shared" si="67"/>
        <v>0</v>
      </c>
      <c r="S341" s="582">
        <f t="shared" si="68"/>
        <v>0</v>
      </c>
      <c r="T341" s="582">
        <f t="shared" si="69"/>
        <v>0</v>
      </c>
      <c r="U341" s="583"/>
      <c r="V341" s="583"/>
      <c r="W341" s="584"/>
      <c r="X341" s="584"/>
      <c r="Y341" s="584"/>
      <c r="Z341" s="585"/>
      <c r="AB341" s="586"/>
      <c r="AC341" s="585"/>
      <c r="AD341" s="585"/>
      <c r="AE341" s="585"/>
      <c r="AF341" s="585"/>
      <c r="AG341" s="585"/>
    </row>
    <row r="342" spans="1:33" ht="33">
      <c r="A342" s="579">
        <v>326</v>
      </c>
      <c r="B342" s="580" t="s">
        <v>1014</v>
      </c>
      <c r="C342" s="547" t="s">
        <v>1007</v>
      </c>
      <c r="D342" s="547" t="s">
        <v>730</v>
      </c>
      <c r="E342" s="547" t="s">
        <v>896</v>
      </c>
      <c r="F342" s="547" t="s">
        <v>909</v>
      </c>
      <c r="G342" s="606">
        <v>0.18</v>
      </c>
      <c r="H342" s="601" t="s">
        <v>1043</v>
      </c>
      <c r="I342" s="580" t="s">
        <v>977</v>
      </c>
      <c r="J342" s="580">
        <v>0.48</v>
      </c>
      <c r="K342" s="581"/>
      <c r="L342" s="582" t="str">
        <f t="shared" si="62"/>
        <v>INCLUDED</v>
      </c>
      <c r="M342" s="581"/>
      <c r="N342" s="582" t="str">
        <f t="shared" si="63"/>
        <v>INCLUDED</v>
      </c>
      <c r="O342" s="582">
        <f t="shared" si="64"/>
        <v>0</v>
      </c>
      <c r="P342" s="582" t="str">
        <f t="shared" si="65"/>
        <v>INCLUDED</v>
      </c>
      <c r="Q342" s="582" t="str">
        <f t="shared" si="66"/>
        <v>0</v>
      </c>
      <c r="R342" s="582" t="str">
        <f t="shared" si="67"/>
        <v>0</v>
      </c>
      <c r="S342" s="582">
        <f t="shared" si="68"/>
        <v>0</v>
      </c>
      <c r="T342" s="582">
        <f t="shared" si="69"/>
        <v>0</v>
      </c>
      <c r="U342" s="583"/>
      <c r="V342" s="583"/>
      <c r="W342" s="584"/>
      <c r="X342" s="584"/>
      <c r="Y342" s="584"/>
      <c r="Z342" s="585"/>
      <c r="AB342" s="586"/>
      <c r="AC342" s="585"/>
      <c r="AD342" s="585"/>
      <c r="AE342" s="585"/>
      <c r="AF342" s="585"/>
      <c r="AG342" s="585"/>
    </row>
    <row r="343" spans="1:33" ht="33">
      <c r="A343" s="579">
        <v>327</v>
      </c>
      <c r="B343" s="580" t="s">
        <v>1014</v>
      </c>
      <c r="C343" s="547" t="s">
        <v>1007</v>
      </c>
      <c r="D343" s="547" t="s">
        <v>731</v>
      </c>
      <c r="E343" s="547" t="s">
        <v>896</v>
      </c>
      <c r="F343" s="547" t="s">
        <v>935</v>
      </c>
      <c r="G343" s="606">
        <v>0.18</v>
      </c>
      <c r="H343" s="601" t="s">
        <v>1067</v>
      </c>
      <c r="I343" s="580" t="s">
        <v>218</v>
      </c>
      <c r="J343" s="580">
        <v>193</v>
      </c>
      <c r="K343" s="581"/>
      <c r="L343" s="582" t="str">
        <f t="shared" si="62"/>
        <v>INCLUDED</v>
      </c>
      <c r="M343" s="581"/>
      <c r="N343" s="582" t="str">
        <f t="shared" si="63"/>
        <v>INCLUDED</v>
      </c>
      <c r="O343" s="582">
        <f t="shared" si="64"/>
        <v>0</v>
      </c>
      <c r="P343" s="582" t="str">
        <f t="shared" si="65"/>
        <v>INCLUDED</v>
      </c>
      <c r="Q343" s="582" t="str">
        <f t="shared" si="66"/>
        <v>0</v>
      </c>
      <c r="R343" s="582" t="str">
        <f t="shared" si="67"/>
        <v>0</v>
      </c>
      <c r="S343" s="582">
        <f t="shared" si="68"/>
        <v>0</v>
      </c>
      <c r="T343" s="582">
        <f t="shared" si="69"/>
        <v>0</v>
      </c>
      <c r="U343" s="583"/>
      <c r="V343" s="583"/>
      <c r="W343" s="584"/>
      <c r="X343" s="584"/>
      <c r="Y343" s="584"/>
      <c r="Z343" s="585"/>
      <c r="AB343" s="586"/>
      <c r="AC343" s="585"/>
      <c r="AD343" s="585"/>
      <c r="AE343" s="585"/>
      <c r="AF343" s="585"/>
      <c r="AG343" s="585"/>
    </row>
    <row r="344" spans="1:33" ht="33">
      <c r="A344" s="579">
        <v>328</v>
      </c>
      <c r="B344" s="580" t="s">
        <v>1014</v>
      </c>
      <c r="C344" s="547" t="s">
        <v>1007</v>
      </c>
      <c r="D344" s="547" t="s">
        <v>732</v>
      </c>
      <c r="E344" s="547" t="s">
        <v>896</v>
      </c>
      <c r="F344" s="547" t="s">
        <v>936</v>
      </c>
      <c r="G344" s="606">
        <v>0.18</v>
      </c>
      <c r="H344" s="601" t="s">
        <v>1068</v>
      </c>
      <c r="I344" s="580" t="s">
        <v>218</v>
      </c>
      <c r="J344" s="580">
        <v>12</v>
      </c>
      <c r="K344" s="581"/>
      <c r="L344" s="582" t="str">
        <f t="shared" si="62"/>
        <v>INCLUDED</v>
      </c>
      <c r="M344" s="581"/>
      <c r="N344" s="582" t="str">
        <f t="shared" si="63"/>
        <v>INCLUDED</v>
      </c>
      <c r="O344" s="582">
        <f t="shared" si="64"/>
        <v>0</v>
      </c>
      <c r="P344" s="582" t="str">
        <f t="shared" si="65"/>
        <v>INCLUDED</v>
      </c>
      <c r="Q344" s="582" t="str">
        <f t="shared" si="66"/>
        <v>0</v>
      </c>
      <c r="R344" s="582" t="str">
        <f t="shared" si="67"/>
        <v>0</v>
      </c>
      <c r="S344" s="582">
        <f t="shared" si="68"/>
        <v>0</v>
      </c>
      <c r="T344" s="582">
        <f t="shared" si="69"/>
        <v>0</v>
      </c>
      <c r="U344" s="583"/>
      <c r="V344" s="583"/>
      <c r="W344" s="584"/>
      <c r="X344" s="584"/>
      <c r="Y344" s="584"/>
      <c r="Z344" s="585"/>
      <c r="AB344" s="586"/>
      <c r="AC344" s="585"/>
      <c r="AD344" s="585"/>
      <c r="AE344" s="585"/>
      <c r="AF344" s="585"/>
      <c r="AG344" s="585"/>
    </row>
    <row r="345" spans="1:33" ht="33">
      <c r="A345" s="579">
        <v>329</v>
      </c>
      <c r="B345" s="580" t="s">
        <v>1014</v>
      </c>
      <c r="C345" s="547" t="s">
        <v>1007</v>
      </c>
      <c r="D345" s="547" t="s">
        <v>733</v>
      </c>
      <c r="E345" s="547" t="s">
        <v>896</v>
      </c>
      <c r="F345" s="547" t="s">
        <v>937</v>
      </c>
      <c r="G345" s="606">
        <v>0.18</v>
      </c>
      <c r="H345" s="601" t="s">
        <v>1069</v>
      </c>
      <c r="I345" s="580" t="s">
        <v>218</v>
      </c>
      <c r="J345" s="580">
        <v>12</v>
      </c>
      <c r="K345" s="581"/>
      <c r="L345" s="582" t="str">
        <f t="shared" si="62"/>
        <v>INCLUDED</v>
      </c>
      <c r="M345" s="581"/>
      <c r="N345" s="582" t="str">
        <f t="shared" si="63"/>
        <v>INCLUDED</v>
      </c>
      <c r="O345" s="582">
        <f t="shared" si="64"/>
        <v>0</v>
      </c>
      <c r="P345" s="582" t="str">
        <f t="shared" si="65"/>
        <v>INCLUDED</v>
      </c>
      <c r="Q345" s="582" t="str">
        <f t="shared" si="66"/>
        <v>0</v>
      </c>
      <c r="R345" s="582" t="str">
        <f t="shared" si="67"/>
        <v>0</v>
      </c>
      <c r="S345" s="582">
        <f t="shared" si="68"/>
        <v>0</v>
      </c>
      <c r="T345" s="582">
        <f t="shared" si="69"/>
        <v>0</v>
      </c>
      <c r="U345" s="583"/>
      <c r="V345" s="583"/>
      <c r="W345" s="584"/>
      <c r="X345" s="584"/>
      <c r="Y345" s="584"/>
      <c r="Z345" s="585"/>
      <c r="AB345" s="586"/>
      <c r="AC345" s="585"/>
      <c r="AD345" s="585"/>
      <c r="AE345" s="585"/>
      <c r="AF345" s="585"/>
      <c r="AG345" s="585"/>
    </row>
    <row r="346" spans="1:33" ht="33">
      <c r="A346" s="579">
        <v>330</v>
      </c>
      <c r="B346" s="580" t="s">
        <v>1014</v>
      </c>
      <c r="C346" s="547" t="s">
        <v>1007</v>
      </c>
      <c r="D346" s="547" t="s">
        <v>734</v>
      </c>
      <c r="E346" s="547" t="s">
        <v>896</v>
      </c>
      <c r="F346" s="547" t="s">
        <v>938</v>
      </c>
      <c r="G346" s="606">
        <v>0.18</v>
      </c>
      <c r="H346" s="601" t="s">
        <v>421</v>
      </c>
      <c r="I346" s="580" t="s">
        <v>977</v>
      </c>
      <c r="J346" s="580">
        <v>4.2999999999999997E-2</v>
      </c>
      <c r="K346" s="581"/>
      <c r="L346" s="582" t="str">
        <f t="shared" si="62"/>
        <v>INCLUDED</v>
      </c>
      <c r="M346" s="581"/>
      <c r="N346" s="582" t="str">
        <f t="shared" si="63"/>
        <v>INCLUDED</v>
      </c>
      <c r="O346" s="582">
        <f t="shared" si="64"/>
        <v>0</v>
      </c>
      <c r="P346" s="582" t="str">
        <f t="shared" si="65"/>
        <v>INCLUDED</v>
      </c>
      <c r="Q346" s="582" t="str">
        <f t="shared" si="66"/>
        <v>0</v>
      </c>
      <c r="R346" s="582" t="str">
        <f t="shared" si="67"/>
        <v>0</v>
      </c>
      <c r="S346" s="582">
        <f t="shared" si="68"/>
        <v>0</v>
      </c>
      <c r="T346" s="582">
        <f t="shared" si="69"/>
        <v>0</v>
      </c>
      <c r="U346" s="583"/>
      <c r="V346" s="583"/>
      <c r="W346" s="584"/>
      <c r="X346" s="584"/>
      <c r="Y346" s="584"/>
      <c r="Z346" s="585"/>
      <c r="AB346" s="586"/>
      <c r="AC346" s="585"/>
      <c r="AD346" s="585"/>
      <c r="AE346" s="585"/>
      <c r="AF346" s="585"/>
      <c r="AG346" s="585"/>
    </row>
    <row r="347" spans="1:33" ht="33">
      <c r="A347" s="579">
        <v>331</v>
      </c>
      <c r="B347" s="580" t="s">
        <v>1014</v>
      </c>
      <c r="C347" s="547" t="s">
        <v>1007</v>
      </c>
      <c r="D347" s="547" t="s">
        <v>735</v>
      </c>
      <c r="E347" s="547" t="s">
        <v>896</v>
      </c>
      <c r="F347" s="547" t="s">
        <v>939</v>
      </c>
      <c r="G347" s="606">
        <v>0.18</v>
      </c>
      <c r="H347" s="601" t="s">
        <v>1070</v>
      </c>
      <c r="I347" s="580" t="s">
        <v>976</v>
      </c>
      <c r="J347" s="580">
        <v>1492</v>
      </c>
      <c r="K347" s="581"/>
      <c r="L347" s="582" t="str">
        <f t="shared" si="62"/>
        <v>INCLUDED</v>
      </c>
      <c r="M347" s="581"/>
      <c r="N347" s="582" t="str">
        <f t="shared" si="63"/>
        <v>INCLUDED</v>
      </c>
      <c r="O347" s="582">
        <f t="shared" si="64"/>
        <v>0</v>
      </c>
      <c r="P347" s="582" t="str">
        <f t="shared" si="65"/>
        <v>INCLUDED</v>
      </c>
      <c r="Q347" s="582" t="str">
        <f t="shared" si="66"/>
        <v>0</v>
      </c>
      <c r="R347" s="582" t="str">
        <f t="shared" si="67"/>
        <v>0</v>
      </c>
      <c r="S347" s="582">
        <f t="shared" si="68"/>
        <v>0</v>
      </c>
      <c r="T347" s="582">
        <f t="shared" si="69"/>
        <v>0</v>
      </c>
      <c r="U347" s="583"/>
      <c r="V347" s="583"/>
      <c r="W347" s="584"/>
      <c r="X347" s="584"/>
      <c r="Y347" s="584"/>
      <c r="Z347" s="585"/>
      <c r="AB347" s="586"/>
      <c r="AC347" s="585"/>
      <c r="AD347" s="585"/>
      <c r="AE347" s="585"/>
      <c r="AF347" s="585"/>
      <c r="AG347" s="585"/>
    </row>
    <row r="348" spans="1:33" ht="33">
      <c r="A348" s="579">
        <v>332</v>
      </c>
      <c r="B348" s="580" t="s">
        <v>1014</v>
      </c>
      <c r="C348" s="547" t="s">
        <v>1007</v>
      </c>
      <c r="D348" s="547" t="s">
        <v>736</v>
      </c>
      <c r="E348" s="547" t="s">
        <v>896</v>
      </c>
      <c r="F348" s="547" t="s">
        <v>953</v>
      </c>
      <c r="G348" s="606">
        <v>0.18</v>
      </c>
      <c r="H348" s="601" t="s">
        <v>1084</v>
      </c>
      <c r="I348" s="580" t="s">
        <v>976</v>
      </c>
      <c r="J348" s="580">
        <v>529</v>
      </c>
      <c r="K348" s="581"/>
      <c r="L348" s="582" t="str">
        <f t="shared" si="62"/>
        <v>INCLUDED</v>
      </c>
      <c r="M348" s="581"/>
      <c r="N348" s="582" t="str">
        <f t="shared" si="63"/>
        <v>INCLUDED</v>
      </c>
      <c r="O348" s="582">
        <f t="shared" si="64"/>
        <v>0</v>
      </c>
      <c r="P348" s="582" t="str">
        <f t="shared" si="65"/>
        <v>INCLUDED</v>
      </c>
      <c r="Q348" s="582" t="str">
        <f t="shared" si="66"/>
        <v>0</v>
      </c>
      <c r="R348" s="582" t="str">
        <f t="shared" si="67"/>
        <v>0</v>
      </c>
      <c r="S348" s="582">
        <f t="shared" si="68"/>
        <v>0</v>
      </c>
      <c r="T348" s="582">
        <f t="shared" si="69"/>
        <v>0</v>
      </c>
      <c r="U348" s="583"/>
      <c r="V348" s="583"/>
      <c r="W348" s="584"/>
      <c r="X348" s="584"/>
      <c r="Y348" s="584"/>
      <c r="Z348" s="585"/>
      <c r="AB348" s="586"/>
      <c r="AC348" s="585"/>
      <c r="AD348" s="585"/>
      <c r="AE348" s="585"/>
      <c r="AF348" s="585"/>
      <c r="AG348" s="585"/>
    </row>
    <row r="349" spans="1:33" ht="33">
      <c r="A349" s="579">
        <v>333</v>
      </c>
      <c r="B349" s="580" t="s">
        <v>1014</v>
      </c>
      <c r="C349" s="547" t="s">
        <v>1007</v>
      </c>
      <c r="D349" s="547" t="s">
        <v>737</v>
      </c>
      <c r="E349" s="547" t="s">
        <v>896</v>
      </c>
      <c r="F349" s="547" t="s">
        <v>941</v>
      </c>
      <c r="G349" s="606">
        <v>0.18</v>
      </c>
      <c r="H349" s="601" t="s">
        <v>1072</v>
      </c>
      <c r="I349" s="580" t="s">
        <v>979</v>
      </c>
      <c r="J349" s="580">
        <v>601.70000000000005</v>
      </c>
      <c r="K349" s="581"/>
      <c r="L349" s="582" t="str">
        <f t="shared" si="62"/>
        <v>INCLUDED</v>
      </c>
      <c r="M349" s="581"/>
      <c r="N349" s="582" t="str">
        <f t="shared" si="63"/>
        <v>INCLUDED</v>
      </c>
      <c r="O349" s="582">
        <f t="shared" si="64"/>
        <v>0</v>
      </c>
      <c r="P349" s="582" t="str">
        <f t="shared" si="65"/>
        <v>INCLUDED</v>
      </c>
      <c r="Q349" s="582" t="str">
        <f t="shared" si="66"/>
        <v>0</v>
      </c>
      <c r="R349" s="582" t="str">
        <f t="shared" si="67"/>
        <v>0</v>
      </c>
      <c r="S349" s="582">
        <f t="shared" si="68"/>
        <v>0</v>
      </c>
      <c r="T349" s="582">
        <f t="shared" si="69"/>
        <v>0</v>
      </c>
      <c r="U349" s="583"/>
      <c r="V349" s="583"/>
      <c r="W349" s="584"/>
      <c r="X349" s="584"/>
      <c r="Y349" s="584"/>
      <c r="Z349" s="585"/>
      <c r="AB349" s="586"/>
      <c r="AC349" s="585"/>
      <c r="AD349" s="585"/>
      <c r="AE349" s="585"/>
      <c r="AF349" s="585"/>
      <c r="AG349" s="585"/>
    </row>
    <row r="350" spans="1:33" ht="33">
      <c r="A350" s="579">
        <v>334</v>
      </c>
      <c r="B350" s="580" t="s">
        <v>1014</v>
      </c>
      <c r="C350" s="547" t="s">
        <v>1007</v>
      </c>
      <c r="D350" s="547" t="s">
        <v>738</v>
      </c>
      <c r="E350" s="547" t="s">
        <v>896</v>
      </c>
      <c r="F350" s="547" t="s">
        <v>942</v>
      </c>
      <c r="G350" s="606">
        <v>0.18</v>
      </c>
      <c r="H350" s="601" t="s">
        <v>1073</v>
      </c>
      <c r="I350" s="580" t="s">
        <v>976</v>
      </c>
      <c r="J350" s="580">
        <v>481</v>
      </c>
      <c r="K350" s="581"/>
      <c r="L350" s="582" t="str">
        <f t="shared" si="62"/>
        <v>INCLUDED</v>
      </c>
      <c r="M350" s="581"/>
      <c r="N350" s="582" t="str">
        <f t="shared" si="63"/>
        <v>INCLUDED</v>
      </c>
      <c r="O350" s="582">
        <f t="shared" si="64"/>
        <v>0</v>
      </c>
      <c r="P350" s="582" t="str">
        <f t="shared" si="65"/>
        <v>INCLUDED</v>
      </c>
      <c r="Q350" s="582" t="str">
        <f t="shared" si="66"/>
        <v>0</v>
      </c>
      <c r="R350" s="582" t="str">
        <f t="shared" si="67"/>
        <v>0</v>
      </c>
      <c r="S350" s="582">
        <f t="shared" si="68"/>
        <v>0</v>
      </c>
      <c r="T350" s="582">
        <f t="shared" si="69"/>
        <v>0</v>
      </c>
      <c r="U350" s="583"/>
      <c r="V350" s="583"/>
      <c r="W350" s="584"/>
      <c r="X350" s="584"/>
      <c r="Y350" s="584"/>
      <c r="Z350" s="585"/>
      <c r="AB350" s="586"/>
      <c r="AC350" s="585"/>
      <c r="AD350" s="585"/>
      <c r="AE350" s="585"/>
      <c r="AF350" s="585"/>
      <c r="AG350" s="585"/>
    </row>
    <row r="351" spans="1:33" ht="33">
      <c r="A351" s="579">
        <v>335</v>
      </c>
      <c r="B351" s="580" t="s">
        <v>1014</v>
      </c>
      <c r="C351" s="547" t="s">
        <v>1007</v>
      </c>
      <c r="D351" s="547" t="s">
        <v>739</v>
      </c>
      <c r="E351" s="547" t="s">
        <v>896</v>
      </c>
      <c r="F351" s="547" t="s">
        <v>943</v>
      </c>
      <c r="G351" s="606">
        <v>0.18</v>
      </c>
      <c r="H351" s="601" t="s">
        <v>1074</v>
      </c>
      <c r="I351" s="580" t="s">
        <v>979</v>
      </c>
      <c r="J351" s="580">
        <v>120.34</v>
      </c>
      <c r="K351" s="581"/>
      <c r="L351" s="582" t="str">
        <f t="shared" si="62"/>
        <v>INCLUDED</v>
      </c>
      <c r="M351" s="581"/>
      <c r="N351" s="582" t="str">
        <f t="shared" si="63"/>
        <v>INCLUDED</v>
      </c>
      <c r="O351" s="582">
        <f t="shared" si="64"/>
        <v>0</v>
      </c>
      <c r="P351" s="582" t="str">
        <f t="shared" si="65"/>
        <v>INCLUDED</v>
      </c>
      <c r="Q351" s="582" t="str">
        <f t="shared" si="66"/>
        <v>0</v>
      </c>
      <c r="R351" s="582" t="str">
        <f t="shared" si="67"/>
        <v>0</v>
      </c>
      <c r="S351" s="582">
        <f t="shared" si="68"/>
        <v>0</v>
      </c>
      <c r="T351" s="582">
        <f t="shared" si="69"/>
        <v>0</v>
      </c>
      <c r="U351" s="583"/>
      <c r="V351" s="583"/>
      <c r="W351" s="584"/>
      <c r="X351" s="584"/>
      <c r="Y351" s="584"/>
      <c r="Z351" s="585"/>
      <c r="AB351" s="586"/>
      <c r="AC351" s="585"/>
      <c r="AD351" s="585"/>
      <c r="AE351" s="585"/>
      <c r="AF351" s="585"/>
      <c r="AG351" s="585"/>
    </row>
    <row r="352" spans="1:33" ht="33">
      <c r="A352" s="579">
        <v>336</v>
      </c>
      <c r="B352" s="580" t="s">
        <v>1014</v>
      </c>
      <c r="C352" s="547" t="s">
        <v>1007</v>
      </c>
      <c r="D352" s="547" t="s">
        <v>740</v>
      </c>
      <c r="E352" s="547" t="s">
        <v>896</v>
      </c>
      <c r="F352" s="547" t="s">
        <v>944</v>
      </c>
      <c r="G352" s="606">
        <v>0.18</v>
      </c>
      <c r="H352" s="601" t="s">
        <v>1075</v>
      </c>
      <c r="I352" s="580" t="s">
        <v>976</v>
      </c>
      <c r="J352" s="580">
        <v>48</v>
      </c>
      <c r="K352" s="581"/>
      <c r="L352" s="582" t="str">
        <f t="shared" si="62"/>
        <v>INCLUDED</v>
      </c>
      <c r="M352" s="581"/>
      <c r="N352" s="582" t="str">
        <f t="shared" si="63"/>
        <v>INCLUDED</v>
      </c>
      <c r="O352" s="582">
        <f t="shared" si="64"/>
        <v>0</v>
      </c>
      <c r="P352" s="582" t="str">
        <f t="shared" si="65"/>
        <v>INCLUDED</v>
      </c>
      <c r="Q352" s="582" t="str">
        <f t="shared" si="66"/>
        <v>0</v>
      </c>
      <c r="R352" s="582" t="str">
        <f t="shared" si="67"/>
        <v>0</v>
      </c>
      <c r="S352" s="582">
        <f t="shared" si="68"/>
        <v>0</v>
      </c>
      <c r="T352" s="582">
        <f t="shared" si="69"/>
        <v>0</v>
      </c>
      <c r="U352" s="583"/>
      <c r="V352" s="583"/>
      <c r="W352" s="584"/>
      <c r="X352" s="584"/>
      <c r="Y352" s="584"/>
      <c r="Z352" s="585"/>
      <c r="AB352" s="586"/>
      <c r="AC352" s="585"/>
      <c r="AD352" s="585"/>
      <c r="AE352" s="585"/>
      <c r="AF352" s="585"/>
      <c r="AG352" s="585"/>
    </row>
    <row r="353" spans="1:33" ht="33">
      <c r="A353" s="579">
        <v>337</v>
      </c>
      <c r="B353" s="580" t="s">
        <v>1014</v>
      </c>
      <c r="C353" s="547" t="s">
        <v>1007</v>
      </c>
      <c r="D353" s="547" t="s">
        <v>741</v>
      </c>
      <c r="E353" s="547" t="s">
        <v>897</v>
      </c>
      <c r="F353" s="547" t="s">
        <v>954</v>
      </c>
      <c r="G353" s="606">
        <v>0.18</v>
      </c>
      <c r="H353" s="601" t="s">
        <v>1085</v>
      </c>
      <c r="I353" s="580" t="s">
        <v>980</v>
      </c>
      <c r="J353" s="580">
        <v>3.6</v>
      </c>
      <c r="K353" s="581"/>
      <c r="L353" s="582" t="str">
        <f t="shared" si="62"/>
        <v>INCLUDED</v>
      </c>
      <c r="M353" s="581"/>
      <c r="N353" s="582" t="str">
        <f t="shared" si="63"/>
        <v>INCLUDED</v>
      </c>
      <c r="O353" s="582">
        <f t="shared" si="64"/>
        <v>0</v>
      </c>
      <c r="P353" s="582" t="str">
        <f t="shared" si="65"/>
        <v>INCLUDED</v>
      </c>
      <c r="Q353" s="582" t="str">
        <f t="shared" si="66"/>
        <v>0</v>
      </c>
      <c r="R353" s="582" t="str">
        <f t="shared" si="67"/>
        <v>0</v>
      </c>
      <c r="S353" s="582">
        <f t="shared" si="68"/>
        <v>0</v>
      </c>
      <c r="T353" s="582">
        <f t="shared" si="69"/>
        <v>0</v>
      </c>
      <c r="U353" s="583"/>
      <c r="V353" s="583"/>
      <c r="W353" s="584"/>
      <c r="X353" s="584"/>
      <c r="Y353" s="584"/>
      <c r="Z353" s="585"/>
      <c r="AB353" s="586"/>
      <c r="AC353" s="585"/>
      <c r="AD353" s="585"/>
      <c r="AE353" s="585"/>
      <c r="AF353" s="585"/>
      <c r="AG353" s="585"/>
    </row>
    <row r="354" spans="1:33" ht="33">
      <c r="A354" s="579">
        <v>338</v>
      </c>
      <c r="B354" s="580" t="s">
        <v>1014</v>
      </c>
      <c r="C354" s="547" t="s">
        <v>1007</v>
      </c>
      <c r="D354" s="547" t="s">
        <v>742</v>
      </c>
      <c r="E354" s="547" t="s">
        <v>897</v>
      </c>
      <c r="F354" s="547" t="s">
        <v>930</v>
      </c>
      <c r="G354" s="606">
        <v>0.18</v>
      </c>
      <c r="H354" s="601" t="s">
        <v>1062</v>
      </c>
      <c r="I354" s="580" t="s">
        <v>976</v>
      </c>
      <c r="J354" s="580">
        <v>14</v>
      </c>
      <c r="K354" s="581"/>
      <c r="L354" s="582" t="str">
        <f t="shared" si="62"/>
        <v>INCLUDED</v>
      </c>
      <c r="M354" s="581"/>
      <c r="N354" s="582" t="str">
        <f t="shared" si="63"/>
        <v>INCLUDED</v>
      </c>
      <c r="O354" s="582">
        <f t="shared" si="64"/>
        <v>0</v>
      </c>
      <c r="P354" s="582" t="str">
        <f t="shared" si="65"/>
        <v>INCLUDED</v>
      </c>
      <c r="Q354" s="582" t="str">
        <f t="shared" si="66"/>
        <v>0</v>
      </c>
      <c r="R354" s="582" t="str">
        <f t="shared" si="67"/>
        <v>0</v>
      </c>
      <c r="S354" s="582">
        <f t="shared" si="68"/>
        <v>0</v>
      </c>
      <c r="T354" s="582">
        <f t="shared" si="69"/>
        <v>0</v>
      </c>
      <c r="U354" s="583"/>
      <c r="V354" s="583"/>
      <c r="W354" s="584"/>
      <c r="X354" s="584"/>
      <c r="Y354" s="584"/>
      <c r="Z354" s="585"/>
      <c r="AB354" s="586"/>
      <c r="AC354" s="585"/>
      <c r="AD354" s="585"/>
      <c r="AE354" s="585"/>
      <c r="AF354" s="585"/>
      <c r="AG354" s="585"/>
    </row>
    <row r="355" spans="1:33" ht="33">
      <c r="A355" s="579">
        <v>339</v>
      </c>
      <c r="B355" s="580" t="s">
        <v>1014</v>
      </c>
      <c r="C355" s="547" t="s">
        <v>1007</v>
      </c>
      <c r="D355" s="547" t="s">
        <v>743</v>
      </c>
      <c r="E355" s="547" t="s">
        <v>897</v>
      </c>
      <c r="F355" s="547" t="s">
        <v>955</v>
      </c>
      <c r="G355" s="606">
        <v>0.18</v>
      </c>
      <c r="H355" s="601" t="s">
        <v>1086</v>
      </c>
      <c r="I355" s="580" t="s">
        <v>976</v>
      </c>
      <c r="J355" s="580">
        <v>69</v>
      </c>
      <c r="K355" s="581"/>
      <c r="L355" s="582" t="str">
        <f t="shared" si="62"/>
        <v>INCLUDED</v>
      </c>
      <c r="M355" s="581"/>
      <c r="N355" s="582" t="str">
        <f t="shared" si="63"/>
        <v>INCLUDED</v>
      </c>
      <c r="O355" s="582">
        <f t="shared" si="64"/>
        <v>0</v>
      </c>
      <c r="P355" s="582" t="str">
        <f t="shared" si="65"/>
        <v>INCLUDED</v>
      </c>
      <c r="Q355" s="582" t="str">
        <f t="shared" si="66"/>
        <v>0</v>
      </c>
      <c r="R355" s="582" t="str">
        <f t="shared" si="67"/>
        <v>0</v>
      </c>
      <c r="S355" s="582">
        <f t="shared" si="68"/>
        <v>0</v>
      </c>
      <c r="T355" s="582">
        <f t="shared" si="69"/>
        <v>0</v>
      </c>
      <c r="U355" s="583"/>
      <c r="V355" s="583"/>
      <c r="W355" s="584"/>
      <c r="X355" s="584"/>
      <c r="Y355" s="584"/>
      <c r="Z355" s="585"/>
      <c r="AB355" s="586"/>
      <c r="AC355" s="585"/>
      <c r="AD355" s="585"/>
      <c r="AE355" s="585"/>
      <c r="AF355" s="585"/>
      <c r="AG355" s="585"/>
    </row>
    <row r="356" spans="1:33" ht="33">
      <c r="A356" s="579">
        <v>340</v>
      </c>
      <c r="B356" s="580" t="s">
        <v>1014</v>
      </c>
      <c r="C356" s="547" t="s">
        <v>1007</v>
      </c>
      <c r="D356" s="547" t="s">
        <v>744</v>
      </c>
      <c r="E356" s="547" t="s">
        <v>897</v>
      </c>
      <c r="F356" s="547" t="s">
        <v>956</v>
      </c>
      <c r="G356" s="606">
        <v>0.18</v>
      </c>
      <c r="H356" s="601" t="s">
        <v>1087</v>
      </c>
      <c r="I356" s="580" t="s">
        <v>976</v>
      </c>
      <c r="J356" s="580">
        <v>3</v>
      </c>
      <c r="K356" s="581"/>
      <c r="L356" s="582" t="str">
        <f t="shared" si="62"/>
        <v>INCLUDED</v>
      </c>
      <c r="M356" s="581"/>
      <c r="N356" s="582" t="str">
        <f t="shared" si="63"/>
        <v>INCLUDED</v>
      </c>
      <c r="O356" s="582">
        <f t="shared" si="64"/>
        <v>0</v>
      </c>
      <c r="P356" s="582" t="str">
        <f t="shared" si="65"/>
        <v>INCLUDED</v>
      </c>
      <c r="Q356" s="582" t="str">
        <f t="shared" si="66"/>
        <v>0</v>
      </c>
      <c r="R356" s="582" t="str">
        <f t="shared" si="67"/>
        <v>0</v>
      </c>
      <c r="S356" s="582">
        <f t="shared" si="68"/>
        <v>0</v>
      </c>
      <c r="T356" s="582">
        <f t="shared" si="69"/>
        <v>0</v>
      </c>
      <c r="U356" s="583"/>
      <c r="V356" s="583"/>
      <c r="W356" s="584"/>
      <c r="X356" s="584"/>
      <c r="Y356" s="584"/>
      <c r="Z356" s="585"/>
      <c r="AB356" s="586"/>
      <c r="AC356" s="585"/>
      <c r="AD356" s="585"/>
      <c r="AE356" s="585"/>
      <c r="AF356" s="585"/>
      <c r="AG356" s="585"/>
    </row>
    <row r="357" spans="1:33" ht="33">
      <c r="A357" s="579">
        <v>341</v>
      </c>
      <c r="B357" s="580" t="s">
        <v>1014</v>
      </c>
      <c r="C357" s="547" t="s">
        <v>1007</v>
      </c>
      <c r="D357" s="547" t="s">
        <v>745</v>
      </c>
      <c r="E357" s="547" t="s">
        <v>897</v>
      </c>
      <c r="F357" s="547" t="s">
        <v>957</v>
      </c>
      <c r="G357" s="606">
        <v>0.18</v>
      </c>
      <c r="H357" s="601" t="s">
        <v>1088</v>
      </c>
      <c r="I357" s="580" t="s">
        <v>976</v>
      </c>
      <c r="J357" s="580">
        <v>72</v>
      </c>
      <c r="K357" s="581"/>
      <c r="L357" s="582" t="str">
        <f t="shared" si="62"/>
        <v>INCLUDED</v>
      </c>
      <c r="M357" s="581"/>
      <c r="N357" s="582" t="str">
        <f t="shared" si="63"/>
        <v>INCLUDED</v>
      </c>
      <c r="O357" s="582">
        <f t="shared" si="64"/>
        <v>0</v>
      </c>
      <c r="P357" s="582" t="str">
        <f t="shared" si="65"/>
        <v>INCLUDED</v>
      </c>
      <c r="Q357" s="582" t="str">
        <f t="shared" si="66"/>
        <v>0</v>
      </c>
      <c r="R357" s="582" t="str">
        <f t="shared" si="67"/>
        <v>0</v>
      </c>
      <c r="S357" s="582">
        <f t="shared" si="68"/>
        <v>0</v>
      </c>
      <c r="T357" s="582">
        <f t="shared" si="69"/>
        <v>0</v>
      </c>
      <c r="U357" s="583"/>
      <c r="V357" s="583"/>
      <c r="W357" s="584"/>
      <c r="X357" s="584"/>
      <c r="Y357" s="584"/>
      <c r="Z357" s="585"/>
      <c r="AB357" s="586"/>
      <c r="AC357" s="585"/>
      <c r="AD357" s="585"/>
      <c r="AE357" s="585"/>
      <c r="AF357" s="585"/>
      <c r="AG357" s="585"/>
    </row>
    <row r="358" spans="1:33" ht="33">
      <c r="A358" s="579">
        <v>342</v>
      </c>
      <c r="B358" s="580" t="s">
        <v>1014</v>
      </c>
      <c r="C358" s="547" t="s">
        <v>1007</v>
      </c>
      <c r="D358" s="547" t="s">
        <v>746</v>
      </c>
      <c r="E358" s="547" t="s">
        <v>897</v>
      </c>
      <c r="F358" s="547" t="s">
        <v>934</v>
      </c>
      <c r="G358" s="606">
        <v>0.18</v>
      </c>
      <c r="H358" s="601" t="s">
        <v>1066</v>
      </c>
      <c r="I358" s="580" t="s">
        <v>977</v>
      </c>
      <c r="J358" s="580">
        <v>0.27500000000000002</v>
      </c>
      <c r="K358" s="581"/>
      <c r="L358" s="582" t="str">
        <f t="shared" si="62"/>
        <v>INCLUDED</v>
      </c>
      <c r="M358" s="581"/>
      <c r="N358" s="582" t="str">
        <f t="shared" si="63"/>
        <v>INCLUDED</v>
      </c>
      <c r="O358" s="582">
        <f t="shared" si="64"/>
        <v>0</v>
      </c>
      <c r="P358" s="582" t="str">
        <f t="shared" si="65"/>
        <v>INCLUDED</v>
      </c>
      <c r="Q358" s="582" t="str">
        <f t="shared" si="66"/>
        <v>0</v>
      </c>
      <c r="R358" s="582" t="str">
        <f t="shared" si="67"/>
        <v>0</v>
      </c>
      <c r="S358" s="582">
        <f t="shared" si="68"/>
        <v>0</v>
      </c>
      <c r="T358" s="582">
        <f t="shared" si="69"/>
        <v>0</v>
      </c>
      <c r="U358" s="583"/>
      <c r="V358" s="583"/>
      <c r="W358" s="584"/>
      <c r="X358" s="584"/>
      <c r="Y358" s="584"/>
      <c r="Z358" s="585"/>
      <c r="AB358" s="586"/>
      <c r="AC358" s="585"/>
      <c r="AD358" s="585"/>
      <c r="AE358" s="585"/>
      <c r="AF358" s="585"/>
      <c r="AG358" s="585"/>
    </row>
    <row r="359" spans="1:33" ht="33">
      <c r="A359" s="579">
        <v>343</v>
      </c>
      <c r="B359" s="580" t="s">
        <v>1014</v>
      </c>
      <c r="C359" s="547" t="s">
        <v>1007</v>
      </c>
      <c r="D359" s="547" t="s">
        <v>747</v>
      </c>
      <c r="E359" s="547" t="s">
        <v>897</v>
      </c>
      <c r="F359" s="547" t="s">
        <v>909</v>
      </c>
      <c r="G359" s="606">
        <v>0.18</v>
      </c>
      <c r="H359" s="601" t="s">
        <v>1043</v>
      </c>
      <c r="I359" s="580" t="s">
        <v>977</v>
      </c>
      <c r="J359" s="580">
        <v>0.03</v>
      </c>
      <c r="K359" s="581"/>
      <c r="L359" s="582" t="str">
        <f t="shared" si="62"/>
        <v>INCLUDED</v>
      </c>
      <c r="M359" s="581"/>
      <c r="N359" s="582" t="str">
        <f t="shared" si="63"/>
        <v>INCLUDED</v>
      </c>
      <c r="O359" s="582">
        <f t="shared" si="64"/>
        <v>0</v>
      </c>
      <c r="P359" s="582" t="str">
        <f t="shared" si="65"/>
        <v>INCLUDED</v>
      </c>
      <c r="Q359" s="582" t="str">
        <f t="shared" si="66"/>
        <v>0</v>
      </c>
      <c r="R359" s="582" t="str">
        <f t="shared" si="67"/>
        <v>0</v>
      </c>
      <c r="S359" s="582">
        <f t="shared" si="68"/>
        <v>0</v>
      </c>
      <c r="T359" s="582">
        <f t="shared" si="69"/>
        <v>0</v>
      </c>
      <c r="U359" s="583"/>
      <c r="V359" s="583"/>
      <c r="W359" s="584"/>
      <c r="X359" s="584"/>
      <c r="Y359" s="584"/>
      <c r="Z359" s="585"/>
      <c r="AB359" s="586"/>
      <c r="AC359" s="585"/>
      <c r="AD359" s="585"/>
      <c r="AE359" s="585"/>
      <c r="AF359" s="585"/>
      <c r="AG359" s="585"/>
    </row>
    <row r="360" spans="1:33" ht="33">
      <c r="A360" s="579">
        <v>344</v>
      </c>
      <c r="B360" s="580" t="s">
        <v>1014</v>
      </c>
      <c r="C360" s="547" t="s">
        <v>1007</v>
      </c>
      <c r="D360" s="547" t="s">
        <v>748</v>
      </c>
      <c r="E360" s="547" t="s">
        <v>897</v>
      </c>
      <c r="F360" s="547" t="s">
        <v>935</v>
      </c>
      <c r="G360" s="606">
        <v>0.18</v>
      </c>
      <c r="H360" s="601" t="s">
        <v>1067</v>
      </c>
      <c r="I360" s="580" t="s">
        <v>218</v>
      </c>
      <c r="J360" s="580">
        <v>14</v>
      </c>
      <c r="K360" s="581"/>
      <c r="L360" s="582" t="str">
        <f t="shared" si="62"/>
        <v>INCLUDED</v>
      </c>
      <c r="M360" s="581"/>
      <c r="N360" s="582" t="str">
        <f t="shared" si="63"/>
        <v>INCLUDED</v>
      </c>
      <c r="O360" s="582">
        <f t="shared" si="64"/>
        <v>0</v>
      </c>
      <c r="P360" s="582" t="str">
        <f t="shared" si="65"/>
        <v>INCLUDED</v>
      </c>
      <c r="Q360" s="582" t="str">
        <f t="shared" si="66"/>
        <v>0</v>
      </c>
      <c r="R360" s="582" t="str">
        <f t="shared" si="67"/>
        <v>0</v>
      </c>
      <c r="S360" s="582">
        <f t="shared" si="68"/>
        <v>0</v>
      </c>
      <c r="T360" s="582">
        <f t="shared" si="69"/>
        <v>0</v>
      </c>
      <c r="U360" s="583"/>
      <c r="V360" s="583"/>
      <c r="W360" s="584"/>
      <c r="X360" s="584"/>
      <c r="Y360" s="584"/>
      <c r="Z360" s="585"/>
      <c r="AB360" s="586"/>
      <c r="AC360" s="585"/>
      <c r="AD360" s="585"/>
      <c r="AE360" s="585"/>
      <c r="AF360" s="585"/>
      <c r="AG360" s="585"/>
    </row>
    <row r="361" spans="1:33" ht="33">
      <c r="A361" s="579">
        <v>345</v>
      </c>
      <c r="B361" s="580" t="s">
        <v>1014</v>
      </c>
      <c r="C361" s="547" t="s">
        <v>1007</v>
      </c>
      <c r="D361" s="547" t="s">
        <v>749</v>
      </c>
      <c r="E361" s="547" t="s">
        <v>897</v>
      </c>
      <c r="F361" s="547" t="s">
        <v>936</v>
      </c>
      <c r="G361" s="606">
        <v>0.18</v>
      </c>
      <c r="H361" s="601" t="s">
        <v>1068</v>
      </c>
      <c r="I361" s="580" t="s">
        <v>218</v>
      </c>
      <c r="J361" s="580">
        <v>1</v>
      </c>
      <c r="K361" s="581"/>
      <c r="L361" s="582" t="str">
        <f t="shared" si="62"/>
        <v>INCLUDED</v>
      </c>
      <c r="M361" s="581"/>
      <c r="N361" s="582" t="str">
        <f t="shared" si="63"/>
        <v>INCLUDED</v>
      </c>
      <c r="O361" s="582">
        <f t="shared" si="64"/>
        <v>0</v>
      </c>
      <c r="P361" s="582" t="str">
        <f t="shared" si="65"/>
        <v>INCLUDED</v>
      </c>
      <c r="Q361" s="582" t="str">
        <f t="shared" si="66"/>
        <v>0</v>
      </c>
      <c r="R361" s="582" t="str">
        <f t="shared" si="67"/>
        <v>0</v>
      </c>
      <c r="S361" s="582">
        <f t="shared" si="68"/>
        <v>0</v>
      </c>
      <c r="T361" s="582">
        <f t="shared" si="69"/>
        <v>0</v>
      </c>
      <c r="U361" s="583"/>
      <c r="V361" s="583"/>
      <c r="W361" s="584"/>
      <c r="X361" s="584"/>
      <c r="Y361" s="584"/>
      <c r="Z361" s="585"/>
      <c r="AB361" s="586"/>
      <c r="AC361" s="585"/>
      <c r="AD361" s="585"/>
      <c r="AE361" s="585"/>
      <c r="AF361" s="585"/>
      <c r="AG361" s="585"/>
    </row>
    <row r="362" spans="1:33" ht="33">
      <c r="A362" s="579">
        <v>346</v>
      </c>
      <c r="B362" s="580" t="s">
        <v>1014</v>
      </c>
      <c r="C362" s="547" t="s">
        <v>1007</v>
      </c>
      <c r="D362" s="547" t="s">
        <v>750</v>
      </c>
      <c r="E362" s="547" t="s">
        <v>897</v>
      </c>
      <c r="F362" s="547" t="s">
        <v>937</v>
      </c>
      <c r="G362" s="606">
        <v>0.18</v>
      </c>
      <c r="H362" s="601" t="s">
        <v>1069</v>
      </c>
      <c r="I362" s="580" t="s">
        <v>218</v>
      </c>
      <c r="J362" s="580">
        <v>1</v>
      </c>
      <c r="K362" s="581"/>
      <c r="L362" s="582" t="str">
        <f t="shared" si="62"/>
        <v>INCLUDED</v>
      </c>
      <c r="M362" s="581"/>
      <c r="N362" s="582" t="str">
        <f t="shared" si="63"/>
        <v>INCLUDED</v>
      </c>
      <c r="O362" s="582">
        <f t="shared" si="64"/>
        <v>0</v>
      </c>
      <c r="P362" s="582" t="str">
        <f t="shared" si="65"/>
        <v>INCLUDED</v>
      </c>
      <c r="Q362" s="582" t="str">
        <f t="shared" si="66"/>
        <v>0</v>
      </c>
      <c r="R362" s="582" t="str">
        <f t="shared" si="67"/>
        <v>0</v>
      </c>
      <c r="S362" s="582">
        <f t="shared" si="68"/>
        <v>0</v>
      </c>
      <c r="T362" s="582">
        <f t="shared" si="69"/>
        <v>0</v>
      </c>
      <c r="U362" s="583"/>
      <c r="V362" s="583"/>
      <c r="W362" s="584"/>
      <c r="X362" s="584"/>
      <c r="Y362" s="584"/>
      <c r="Z362" s="585"/>
      <c r="AB362" s="586"/>
      <c r="AC362" s="585"/>
      <c r="AD362" s="585"/>
      <c r="AE362" s="585"/>
      <c r="AF362" s="585"/>
      <c r="AG362" s="585"/>
    </row>
    <row r="363" spans="1:33" ht="33">
      <c r="A363" s="579">
        <v>347</v>
      </c>
      <c r="B363" s="580" t="s">
        <v>1014</v>
      </c>
      <c r="C363" s="547" t="s">
        <v>1007</v>
      </c>
      <c r="D363" s="547" t="s">
        <v>751</v>
      </c>
      <c r="E363" s="547" t="s">
        <v>897</v>
      </c>
      <c r="F363" s="547" t="s">
        <v>938</v>
      </c>
      <c r="G363" s="606">
        <v>0.18</v>
      </c>
      <c r="H363" s="601" t="s">
        <v>421</v>
      </c>
      <c r="I363" s="580" t="s">
        <v>977</v>
      </c>
      <c r="J363" s="580">
        <v>3.0000000000000001E-3</v>
      </c>
      <c r="K363" s="581"/>
      <c r="L363" s="582" t="str">
        <f t="shared" si="62"/>
        <v>INCLUDED</v>
      </c>
      <c r="M363" s="581"/>
      <c r="N363" s="582" t="str">
        <f t="shared" si="63"/>
        <v>INCLUDED</v>
      </c>
      <c r="O363" s="582">
        <f t="shared" si="64"/>
        <v>0</v>
      </c>
      <c r="P363" s="582" t="str">
        <f t="shared" si="65"/>
        <v>INCLUDED</v>
      </c>
      <c r="Q363" s="582" t="str">
        <f t="shared" si="66"/>
        <v>0</v>
      </c>
      <c r="R363" s="582" t="str">
        <f t="shared" si="67"/>
        <v>0</v>
      </c>
      <c r="S363" s="582">
        <f t="shared" si="68"/>
        <v>0</v>
      </c>
      <c r="T363" s="582">
        <f t="shared" si="69"/>
        <v>0</v>
      </c>
      <c r="U363" s="583"/>
      <c r="V363" s="583"/>
      <c r="W363" s="584"/>
      <c r="X363" s="584"/>
      <c r="Y363" s="584"/>
      <c r="Z363" s="585"/>
      <c r="AB363" s="586"/>
      <c r="AC363" s="585"/>
      <c r="AD363" s="585"/>
      <c r="AE363" s="585"/>
      <c r="AF363" s="585"/>
      <c r="AG363" s="585"/>
    </row>
    <row r="364" spans="1:33" ht="33">
      <c r="A364" s="579">
        <v>348</v>
      </c>
      <c r="B364" s="580" t="s">
        <v>1014</v>
      </c>
      <c r="C364" s="547" t="s">
        <v>1007</v>
      </c>
      <c r="D364" s="547" t="s">
        <v>752</v>
      </c>
      <c r="E364" s="547" t="s">
        <v>897</v>
      </c>
      <c r="F364" s="547" t="s">
        <v>939</v>
      </c>
      <c r="G364" s="606">
        <v>0.18</v>
      </c>
      <c r="H364" s="601" t="s">
        <v>1070</v>
      </c>
      <c r="I364" s="580" t="s">
        <v>976</v>
      </c>
      <c r="J364" s="580">
        <v>106</v>
      </c>
      <c r="K364" s="581"/>
      <c r="L364" s="582" t="str">
        <f t="shared" si="62"/>
        <v>INCLUDED</v>
      </c>
      <c r="M364" s="581"/>
      <c r="N364" s="582" t="str">
        <f t="shared" si="63"/>
        <v>INCLUDED</v>
      </c>
      <c r="O364" s="582">
        <f t="shared" si="64"/>
        <v>0</v>
      </c>
      <c r="P364" s="582" t="str">
        <f t="shared" si="65"/>
        <v>INCLUDED</v>
      </c>
      <c r="Q364" s="582" t="str">
        <f t="shared" si="66"/>
        <v>0</v>
      </c>
      <c r="R364" s="582" t="str">
        <f t="shared" si="67"/>
        <v>0</v>
      </c>
      <c r="S364" s="582">
        <f t="shared" si="68"/>
        <v>0</v>
      </c>
      <c r="T364" s="582">
        <f t="shared" si="69"/>
        <v>0</v>
      </c>
      <c r="U364" s="583"/>
      <c r="V364" s="583"/>
      <c r="W364" s="584"/>
      <c r="X364" s="584"/>
      <c r="Y364" s="584"/>
      <c r="Z364" s="585"/>
      <c r="AB364" s="586"/>
      <c r="AC364" s="585"/>
      <c r="AD364" s="585"/>
      <c r="AE364" s="585"/>
      <c r="AF364" s="585"/>
      <c r="AG364" s="585"/>
    </row>
    <row r="365" spans="1:33" ht="33">
      <c r="A365" s="579">
        <v>349</v>
      </c>
      <c r="B365" s="580" t="s">
        <v>1014</v>
      </c>
      <c r="C365" s="547" t="s">
        <v>1007</v>
      </c>
      <c r="D365" s="547" t="s">
        <v>753</v>
      </c>
      <c r="E365" s="547" t="s">
        <v>897</v>
      </c>
      <c r="F365" s="547" t="s">
        <v>958</v>
      </c>
      <c r="G365" s="606">
        <v>0.18</v>
      </c>
      <c r="H365" s="601" t="s">
        <v>1089</v>
      </c>
      <c r="I365" s="580" t="s">
        <v>976</v>
      </c>
      <c r="J365" s="580">
        <v>38</v>
      </c>
      <c r="K365" s="581"/>
      <c r="L365" s="582" t="str">
        <f t="shared" si="62"/>
        <v>INCLUDED</v>
      </c>
      <c r="M365" s="581"/>
      <c r="N365" s="582" t="str">
        <f t="shared" si="63"/>
        <v>INCLUDED</v>
      </c>
      <c r="O365" s="582">
        <f t="shared" si="64"/>
        <v>0</v>
      </c>
      <c r="P365" s="582" t="str">
        <f t="shared" si="65"/>
        <v>INCLUDED</v>
      </c>
      <c r="Q365" s="582" t="str">
        <f t="shared" si="66"/>
        <v>0</v>
      </c>
      <c r="R365" s="582" t="str">
        <f t="shared" si="67"/>
        <v>0</v>
      </c>
      <c r="S365" s="582">
        <f t="shared" si="68"/>
        <v>0</v>
      </c>
      <c r="T365" s="582">
        <f t="shared" si="69"/>
        <v>0</v>
      </c>
      <c r="U365" s="583"/>
      <c r="V365" s="583"/>
      <c r="W365" s="584"/>
      <c r="X365" s="584"/>
      <c r="Y365" s="584"/>
      <c r="Z365" s="585"/>
      <c r="AB365" s="586"/>
      <c r="AC365" s="585"/>
      <c r="AD365" s="585"/>
      <c r="AE365" s="585"/>
      <c r="AF365" s="585"/>
      <c r="AG365" s="585"/>
    </row>
    <row r="366" spans="1:33" ht="33">
      <c r="A366" s="579">
        <v>350</v>
      </c>
      <c r="B366" s="580" t="s">
        <v>1014</v>
      </c>
      <c r="C366" s="547" t="s">
        <v>1007</v>
      </c>
      <c r="D366" s="547" t="s">
        <v>754</v>
      </c>
      <c r="E366" s="547" t="s">
        <v>897</v>
      </c>
      <c r="F366" s="547" t="s">
        <v>941</v>
      </c>
      <c r="G366" s="606">
        <v>0.18</v>
      </c>
      <c r="H366" s="601" t="s">
        <v>1072</v>
      </c>
      <c r="I366" s="580" t="s">
        <v>979</v>
      </c>
      <c r="J366" s="580">
        <v>42.91</v>
      </c>
      <c r="K366" s="581"/>
      <c r="L366" s="582" t="str">
        <f t="shared" si="62"/>
        <v>INCLUDED</v>
      </c>
      <c r="M366" s="581"/>
      <c r="N366" s="582" t="str">
        <f t="shared" si="63"/>
        <v>INCLUDED</v>
      </c>
      <c r="O366" s="582">
        <f t="shared" si="64"/>
        <v>0</v>
      </c>
      <c r="P366" s="582" t="str">
        <f t="shared" si="65"/>
        <v>INCLUDED</v>
      </c>
      <c r="Q366" s="582" t="str">
        <f t="shared" si="66"/>
        <v>0</v>
      </c>
      <c r="R366" s="582" t="str">
        <f t="shared" si="67"/>
        <v>0</v>
      </c>
      <c r="S366" s="582">
        <f t="shared" si="68"/>
        <v>0</v>
      </c>
      <c r="T366" s="582">
        <f t="shared" si="69"/>
        <v>0</v>
      </c>
      <c r="U366" s="583"/>
      <c r="V366" s="583"/>
      <c r="W366" s="584"/>
      <c r="X366" s="584"/>
      <c r="Y366" s="584"/>
      <c r="Z366" s="585"/>
      <c r="AB366" s="586"/>
      <c r="AC366" s="585"/>
      <c r="AD366" s="585"/>
      <c r="AE366" s="585"/>
      <c r="AF366" s="585"/>
      <c r="AG366" s="585"/>
    </row>
    <row r="367" spans="1:33" ht="33">
      <c r="A367" s="579">
        <v>351</v>
      </c>
      <c r="B367" s="580" t="s">
        <v>1014</v>
      </c>
      <c r="C367" s="547" t="s">
        <v>1007</v>
      </c>
      <c r="D367" s="547" t="s">
        <v>755</v>
      </c>
      <c r="E367" s="547" t="s">
        <v>897</v>
      </c>
      <c r="F367" s="547" t="s">
        <v>942</v>
      </c>
      <c r="G367" s="606">
        <v>0.18</v>
      </c>
      <c r="H367" s="601" t="s">
        <v>1073</v>
      </c>
      <c r="I367" s="580" t="s">
        <v>976</v>
      </c>
      <c r="J367" s="580">
        <v>34</v>
      </c>
      <c r="K367" s="581"/>
      <c r="L367" s="582" t="str">
        <f t="shared" si="62"/>
        <v>INCLUDED</v>
      </c>
      <c r="M367" s="581"/>
      <c r="N367" s="582" t="str">
        <f t="shared" si="63"/>
        <v>INCLUDED</v>
      </c>
      <c r="O367" s="582">
        <f t="shared" si="64"/>
        <v>0</v>
      </c>
      <c r="P367" s="582" t="str">
        <f t="shared" si="65"/>
        <v>INCLUDED</v>
      </c>
      <c r="Q367" s="582" t="str">
        <f t="shared" si="66"/>
        <v>0</v>
      </c>
      <c r="R367" s="582" t="str">
        <f t="shared" si="67"/>
        <v>0</v>
      </c>
      <c r="S367" s="582">
        <f t="shared" si="68"/>
        <v>0</v>
      </c>
      <c r="T367" s="582">
        <f t="shared" si="69"/>
        <v>0</v>
      </c>
      <c r="U367" s="583"/>
      <c r="V367" s="583"/>
      <c r="W367" s="584"/>
      <c r="X367" s="584"/>
      <c r="Y367" s="584"/>
      <c r="Z367" s="585"/>
      <c r="AB367" s="586"/>
      <c r="AC367" s="585"/>
      <c r="AD367" s="585"/>
      <c r="AE367" s="585"/>
      <c r="AF367" s="585"/>
      <c r="AG367" s="585"/>
    </row>
    <row r="368" spans="1:33" ht="33">
      <c r="A368" s="579">
        <v>352</v>
      </c>
      <c r="B368" s="580" t="s">
        <v>1014</v>
      </c>
      <c r="C368" s="547" t="s">
        <v>1007</v>
      </c>
      <c r="D368" s="547" t="s">
        <v>756</v>
      </c>
      <c r="E368" s="547" t="s">
        <v>897</v>
      </c>
      <c r="F368" s="547" t="s">
        <v>943</v>
      </c>
      <c r="G368" s="606">
        <v>0.18</v>
      </c>
      <c r="H368" s="601" t="s">
        <v>1074</v>
      </c>
      <c r="I368" s="580" t="s">
        <v>979</v>
      </c>
      <c r="J368" s="580">
        <v>8.58</v>
      </c>
      <c r="K368" s="581"/>
      <c r="L368" s="582" t="str">
        <f t="shared" si="62"/>
        <v>INCLUDED</v>
      </c>
      <c r="M368" s="581"/>
      <c r="N368" s="582" t="str">
        <f t="shared" si="63"/>
        <v>INCLUDED</v>
      </c>
      <c r="O368" s="582">
        <f t="shared" si="64"/>
        <v>0</v>
      </c>
      <c r="P368" s="582" t="str">
        <f t="shared" si="65"/>
        <v>INCLUDED</v>
      </c>
      <c r="Q368" s="582" t="str">
        <f t="shared" si="66"/>
        <v>0</v>
      </c>
      <c r="R368" s="582" t="str">
        <f t="shared" si="67"/>
        <v>0</v>
      </c>
      <c r="S368" s="582">
        <f t="shared" si="68"/>
        <v>0</v>
      </c>
      <c r="T368" s="582">
        <f t="shared" si="69"/>
        <v>0</v>
      </c>
      <c r="U368" s="583"/>
      <c r="V368" s="583"/>
      <c r="W368" s="584"/>
      <c r="X368" s="584"/>
      <c r="Y368" s="584"/>
      <c r="Z368" s="585"/>
      <c r="AB368" s="586"/>
      <c r="AC368" s="585"/>
      <c r="AD368" s="585"/>
      <c r="AE368" s="585"/>
      <c r="AF368" s="585"/>
      <c r="AG368" s="585"/>
    </row>
    <row r="369" spans="1:33" ht="33">
      <c r="A369" s="579">
        <v>353</v>
      </c>
      <c r="B369" s="580" t="s">
        <v>1014</v>
      </c>
      <c r="C369" s="547" t="s">
        <v>1007</v>
      </c>
      <c r="D369" s="547" t="s">
        <v>757</v>
      </c>
      <c r="E369" s="547" t="s">
        <v>897</v>
      </c>
      <c r="F369" s="547" t="s">
        <v>944</v>
      </c>
      <c r="G369" s="606">
        <v>0.18</v>
      </c>
      <c r="H369" s="601" t="s">
        <v>1075</v>
      </c>
      <c r="I369" s="580" t="s">
        <v>976</v>
      </c>
      <c r="J369" s="580">
        <v>3</v>
      </c>
      <c r="K369" s="581"/>
      <c r="L369" s="582" t="str">
        <f t="shared" si="62"/>
        <v>INCLUDED</v>
      </c>
      <c r="M369" s="581"/>
      <c r="N369" s="582" t="str">
        <f t="shared" si="63"/>
        <v>INCLUDED</v>
      </c>
      <c r="O369" s="582">
        <f t="shared" si="64"/>
        <v>0</v>
      </c>
      <c r="P369" s="582" t="str">
        <f t="shared" si="65"/>
        <v>INCLUDED</v>
      </c>
      <c r="Q369" s="582" t="str">
        <f t="shared" si="66"/>
        <v>0</v>
      </c>
      <c r="R369" s="582" t="str">
        <f t="shared" si="67"/>
        <v>0</v>
      </c>
      <c r="S369" s="582">
        <f t="shared" si="68"/>
        <v>0</v>
      </c>
      <c r="T369" s="582">
        <f t="shared" si="69"/>
        <v>0</v>
      </c>
      <c r="U369" s="583"/>
      <c r="V369" s="583"/>
      <c r="W369" s="584"/>
      <c r="X369" s="584"/>
      <c r="Y369" s="584"/>
      <c r="Z369" s="585"/>
      <c r="AB369" s="586"/>
      <c r="AC369" s="585"/>
      <c r="AD369" s="585"/>
      <c r="AE369" s="585"/>
      <c r="AF369" s="585"/>
      <c r="AG369" s="585"/>
    </row>
    <row r="370" spans="1:33" ht="49.5">
      <c r="A370" s="579">
        <v>354</v>
      </c>
      <c r="B370" s="580" t="s">
        <v>1014</v>
      </c>
      <c r="C370" s="547" t="s">
        <v>1007</v>
      </c>
      <c r="D370" s="547" t="s">
        <v>758</v>
      </c>
      <c r="E370" s="547" t="s">
        <v>898</v>
      </c>
      <c r="F370" s="547" t="s">
        <v>959</v>
      </c>
      <c r="G370" s="606">
        <v>0.18</v>
      </c>
      <c r="H370" s="601" t="s">
        <v>1090</v>
      </c>
      <c r="I370" s="580" t="s">
        <v>980</v>
      </c>
      <c r="J370" s="580">
        <v>206.43</v>
      </c>
      <c r="K370" s="581"/>
      <c r="L370" s="582" t="str">
        <f t="shared" si="62"/>
        <v>INCLUDED</v>
      </c>
      <c r="M370" s="581"/>
      <c r="N370" s="582" t="str">
        <f t="shared" si="63"/>
        <v>INCLUDED</v>
      </c>
      <c r="O370" s="582">
        <f t="shared" si="64"/>
        <v>0</v>
      </c>
      <c r="P370" s="582" t="str">
        <f t="shared" si="65"/>
        <v>INCLUDED</v>
      </c>
      <c r="Q370" s="582" t="str">
        <f t="shared" si="66"/>
        <v>0</v>
      </c>
      <c r="R370" s="582" t="str">
        <f t="shared" si="67"/>
        <v>0</v>
      </c>
      <c r="S370" s="582">
        <f t="shared" si="68"/>
        <v>0</v>
      </c>
      <c r="T370" s="582">
        <f t="shared" si="69"/>
        <v>0</v>
      </c>
      <c r="U370" s="583"/>
      <c r="V370" s="583"/>
      <c r="W370" s="584"/>
      <c r="X370" s="584"/>
      <c r="Y370" s="584"/>
      <c r="Z370" s="585"/>
      <c r="AB370" s="586"/>
      <c r="AC370" s="585"/>
      <c r="AD370" s="585"/>
      <c r="AE370" s="585"/>
      <c r="AF370" s="585"/>
      <c r="AG370" s="585"/>
    </row>
    <row r="371" spans="1:33" ht="49.5">
      <c r="A371" s="579">
        <v>355</v>
      </c>
      <c r="B371" s="580" t="s">
        <v>1014</v>
      </c>
      <c r="C371" s="547" t="s">
        <v>1007</v>
      </c>
      <c r="D371" s="547" t="s">
        <v>759</v>
      </c>
      <c r="E371" s="547" t="s">
        <v>898</v>
      </c>
      <c r="F371" s="547" t="s">
        <v>907</v>
      </c>
      <c r="G371" s="606">
        <v>0.18</v>
      </c>
      <c r="H371" s="601" t="s">
        <v>1041</v>
      </c>
      <c r="I371" s="580" t="s">
        <v>976</v>
      </c>
      <c r="J371" s="580">
        <v>1603</v>
      </c>
      <c r="K371" s="581"/>
      <c r="L371" s="582" t="str">
        <f t="shared" si="62"/>
        <v>INCLUDED</v>
      </c>
      <c r="M371" s="581"/>
      <c r="N371" s="582" t="str">
        <f t="shared" si="63"/>
        <v>INCLUDED</v>
      </c>
      <c r="O371" s="582">
        <f t="shared" si="64"/>
        <v>0</v>
      </c>
      <c r="P371" s="582" t="str">
        <f t="shared" si="65"/>
        <v>INCLUDED</v>
      </c>
      <c r="Q371" s="582" t="str">
        <f t="shared" si="66"/>
        <v>0</v>
      </c>
      <c r="R371" s="582" t="str">
        <f t="shared" si="67"/>
        <v>0</v>
      </c>
      <c r="S371" s="582">
        <f t="shared" si="68"/>
        <v>0</v>
      </c>
      <c r="T371" s="582">
        <f t="shared" si="69"/>
        <v>0</v>
      </c>
      <c r="U371" s="583"/>
      <c r="V371" s="583"/>
      <c r="W371" s="584"/>
      <c r="X371" s="584"/>
      <c r="Y371" s="584"/>
      <c r="Z371" s="585"/>
      <c r="AB371" s="586"/>
      <c r="AC371" s="585"/>
      <c r="AD371" s="585"/>
      <c r="AE371" s="585"/>
      <c r="AF371" s="585"/>
      <c r="AG371" s="585"/>
    </row>
    <row r="372" spans="1:33" ht="49.5">
      <c r="A372" s="579">
        <v>356</v>
      </c>
      <c r="B372" s="580" t="s">
        <v>1014</v>
      </c>
      <c r="C372" s="547" t="s">
        <v>1007</v>
      </c>
      <c r="D372" s="547" t="s">
        <v>760</v>
      </c>
      <c r="E372" s="547" t="s">
        <v>898</v>
      </c>
      <c r="F372" s="547" t="s">
        <v>960</v>
      </c>
      <c r="G372" s="606">
        <v>0.18</v>
      </c>
      <c r="H372" s="601" t="s">
        <v>1091</v>
      </c>
      <c r="I372" s="580" t="s">
        <v>976</v>
      </c>
      <c r="J372" s="580">
        <v>134</v>
      </c>
      <c r="K372" s="581"/>
      <c r="L372" s="582" t="str">
        <f t="shared" si="62"/>
        <v>INCLUDED</v>
      </c>
      <c r="M372" s="581"/>
      <c r="N372" s="582" t="str">
        <f t="shared" si="63"/>
        <v>INCLUDED</v>
      </c>
      <c r="O372" s="582">
        <f t="shared" si="64"/>
        <v>0</v>
      </c>
      <c r="P372" s="582" t="str">
        <f t="shared" si="65"/>
        <v>INCLUDED</v>
      </c>
      <c r="Q372" s="582" t="str">
        <f t="shared" si="66"/>
        <v>0</v>
      </c>
      <c r="R372" s="582" t="str">
        <f t="shared" si="67"/>
        <v>0</v>
      </c>
      <c r="S372" s="582">
        <f t="shared" si="68"/>
        <v>0</v>
      </c>
      <c r="T372" s="582">
        <f t="shared" si="69"/>
        <v>0</v>
      </c>
      <c r="U372" s="583"/>
      <c r="V372" s="583"/>
      <c r="W372" s="584"/>
      <c r="X372" s="584"/>
      <c r="Y372" s="584"/>
      <c r="Z372" s="585"/>
      <c r="AB372" s="586"/>
      <c r="AC372" s="585"/>
      <c r="AD372" s="585"/>
      <c r="AE372" s="585"/>
      <c r="AF372" s="585"/>
      <c r="AG372" s="585"/>
    </row>
    <row r="373" spans="1:33" ht="49.5">
      <c r="A373" s="579">
        <v>357</v>
      </c>
      <c r="B373" s="580" t="s">
        <v>1014</v>
      </c>
      <c r="C373" s="547" t="s">
        <v>1007</v>
      </c>
      <c r="D373" s="547" t="s">
        <v>761</v>
      </c>
      <c r="E373" s="547" t="s">
        <v>898</v>
      </c>
      <c r="F373" s="547" t="s">
        <v>908</v>
      </c>
      <c r="G373" s="606">
        <v>0.18</v>
      </c>
      <c r="H373" s="601" t="s">
        <v>1042</v>
      </c>
      <c r="I373" s="580" t="s">
        <v>977</v>
      </c>
      <c r="J373" s="580">
        <v>37.880000000000003</v>
      </c>
      <c r="K373" s="581"/>
      <c r="L373" s="582" t="str">
        <f t="shared" si="62"/>
        <v>INCLUDED</v>
      </c>
      <c r="M373" s="581"/>
      <c r="N373" s="582" t="str">
        <f t="shared" si="63"/>
        <v>INCLUDED</v>
      </c>
      <c r="O373" s="582">
        <f t="shared" si="64"/>
        <v>0</v>
      </c>
      <c r="P373" s="582" t="str">
        <f t="shared" si="65"/>
        <v>INCLUDED</v>
      </c>
      <c r="Q373" s="582" t="str">
        <f t="shared" si="66"/>
        <v>0</v>
      </c>
      <c r="R373" s="582" t="str">
        <f t="shared" si="67"/>
        <v>0</v>
      </c>
      <c r="S373" s="582">
        <f t="shared" si="68"/>
        <v>0</v>
      </c>
      <c r="T373" s="582">
        <f t="shared" si="69"/>
        <v>0</v>
      </c>
      <c r="U373" s="583"/>
      <c r="V373" s="583"/>
      <c r="W373" s="584"/>
      <c r="X373" s="584"/>
      <c r="Y373" s="584"/>
      <c r="Z373" s="585"/>
      <c r="AB373" s="586"/>
      <c r="AC373" s="585"/>
      <c r="AD373" s="585"/>
      <c r="AE373" s="585"/>
      <c r="AF373" s="585"/>
      <c r="AG373" s="585"/>
    </row>
    <row r="374" spans="1:33" ht="49.5">
      <c r="A374" s="579">
        <v>358</v>
      </c>
      <c r="B374" s="580" t="s">
        <v>1014</v>
      </c>
      <c r="C374" s="547" t="s">
        <v>1007</v>
      </c>
      <c r="D374" s="547" t="s">
        <v>762</v>
      </c>
      <c r="E374" s="547" t="s">
        <v>898</v>
      </c>
      <c r="F374" s="547" t="s">
        <v>909</v>
      </c>
      <c r="G374" s="606">
        <v>0.18</v>
      </c>
      <c r="H374" s="601" t="s">
        <v>1043</v>
      </c>
      <c r="I374" s="580" t="s">
        <v>977</v>
      </c>
      <c r="J374" s="580">
        <v>1.74</v>
      </c>
      <c r="K374" s="581"/>
      <c r="L374" s="582" t="str">
        <f t="shared" si="62"/>
        <v>INCLUDED</v>
      </c>
      <c r="M374" s="581"/>
      <c r="N374" s="582" t="str">
        <f t="shared" si="63"/>
        <v>INCLUDED</v>
      </c>
      <c r="O374" s="582">
        <f t="shared" si="64"/>
        <v>0</v>
      </c>
      <c r="P374" s="582" t="str">
        <f t="shared" si="65"/>
        <v>INCLUDED</v>
      </c>
      <c r="Q374" s="582" t="str">
        <f t="shared" si="66"/>
        <v>0</v>
      </c>
      <c r="R374" s="582" t="str">
        <f t="shared" si="67"/>
        <v>0</v>
      </c>
      <c r="S374" s="582">
        <f t="shared" si="68"/>
        <v>0</v>
      </c>
      <c r="T374" s="582">
        <f t="shared" si="69"/>
        <v>0</v>
      </c>
      <c r="U374" s="583"/>
      <c r="V374" s="583"/>
      <c r="W374" s="584"/>
      <c r="X374" s="584"/>
      <c r="Y374" s="584"/>
      <c r="Z374" s="585"/>
      <c r="AB374" s="586"/>
      <c r="AC374" s="585"/>
      <c r="AD374" s="585"/>
      <c r="AE374" s="585"/>
      <c r="AF374" s="585"/>
      <c r="AG374" s="585"/>
    </row>
    <row r="375" spans="1:33" ht="49.5">
      <c r="A375" s="579">
        <v>359</v>
      </c>
      <c r="B375" s="580" t="s">
        <v>1014</v>
      </c>
      <c r="C375" s="547" t="s">
        <v>1007</v>
      </c>
      <c r="D375" s="547" t="s">
        <v>763</v>
      </c>
      <c r="E375" s="547" t="s">
        <v>898</v>
      </c>
      <c r="F375" s="547" t="s">
        <v>935</v>
      </c>
      <c r="G375" s="606">
        <v>0.18</v>
      </c>
      <c r="H375" s="601" t="s">
        <v>1067</v>
      </c>
      <c r="I375" s="580" t="s">
        <v>218</v>
      </c>
      <c r="J375" s="580">
        <v>1737</v>
      </c>
      <c r="K375" s="581"/>
      <c r="L375" s="582" t="str">
        <f t="shared" si="62"/>
        <v>INCLUDED</v>
      </c>
      <c r="M375" s="581"/>
      <c r="N375" s="582" t="str">
        <f t="shared" si="63"/>
        <v>INCLUDED</v>
      </c>
      <c r="O375" s="582">
        <f t="shared" si="64"/>
        <v>0</v>
      </c>
      <c r="P375" s="582" t="str">
        <f t="shared" si="65"/>
        <v>INCLUDED</v>
      </c>
      <c r="Q375" s="582" t="str">
        <f t="shared" si="66"/>
        <v>0</v>
      </c>
      <c r="R375" s="582" t="str">
        <f t="shared" si="67"/>
        <v>0</v>
      </c>
      <c r="S375" s="582">
        <f t="shared" si="68"/>
        <v>0</v>
      </c>
      <c r="T375" s="582">
        <f t="shared" si="69"/>
        <v>0</v>
      </c>
      <c r="U375" s="583"/>
      <c r="V375" s="583"/>
      <c r="W375" s="584"/>
      <c r="X375" s="584"/>
      <c r="Y375" s="584"/>
      <c r="Z375" s="585"/>
      <c r="AB375" s="586"/>
      <c r="AC375" s="585"/>
      <c r="AD375" s="585"/>
      <c r="AE375" s="585"/>
      <c r="AF375" s="585"/>
      <c r="AG375" s="585"/>
    </row>
    <row r="376" spans="1:33" ht="49.5">
      <c r="A376" s="579">
        <v>360</v>
      </c>
      <c r="B376" s="580" t="s">
        <v>1014</v>
      </c>
      <c r="C376" s="547" t="s">
        <v>1007</v>
      </c>
      <c r="D376" s="547" t="s">
        <v>764</v>
      </c>
      <c r="E376" s="547" t="s">
        <v>898</v>
      </c>
      <c r="F376" s="547" t="s">
        <v>961</v>
      </c>
      <c r="G376" s="606">
        <v>0.18</v>
      </c>
      <c r="H376" s="601" t="s">
        <v>1092</v>
      </c>
      <c r="I376" s="580" t="s">
        <v>218</v>
      </c>
      <c r="J376" s="580">
        <v>67</v>
      </c>
      <c r="K376" s="581"/>
      <c r="L376" s="582" t="str">
        <f t="shared" si="62"/>
        <v>INCLUDED</v>
      </c>
      <c r="M376" s="581"/>
      <c r="N376" s="582" t="str">
        <f t="shared" si="63"/>
        <v>INCLUDED</v>
      </c>
      <c r="O376" s="582">
        <f t="shared" si="64"/>
        <v>0</v>
      </c>
      <c r="P376" s="582" t="str">
        <f t="shared" si="65"/>
        <v>INCLUDED</v>
      </c>
      <c r="Q376" s="582" t="str">
        <f t="shared" si="66"/>
        <v>0</v>
      </c>
      <c r="R376" s="582" t="str">
        <f t="shared" si="67"/>
        <v>0</v>
      </c>
      <c r="S376" s="582">
        <f t="shared" si="68"/>
        <v>0</v>
      </c>
      <c r="T376" s="582">
        <f t="shared" si="69"/>
        <v>0</v>
      </c>
      <c r="U376" s="583"/>
      <c r="V376" s="583"/>
      <c r="W376" s="584"/>
      <c r="X376" s="584"/>
      <c r="Y376" s="584"/>
      <c r="Z376" s="585"/>
      <c r="AB376" s="586"/>
      <c r="AC376" s="585"/>
      <c r="AD376" s="585"/>
      <c r="AE376" s="585"/>
      <c r="AF376" s="585"/>
      <c r="AG376" s="585"/>
    </row>
    <row r="377" spans="1:33" ht="49.5">
      <c r="A377" s="579">
        <v>361</v>
      </c>
      <c r="B377" s="580" t="s">
        <v>1014</v>
      </c>
      <c r="C377" s="547" t="s">
        <v>1007</v>
      </c>
      <c r="D377" s="547" t="s">
        <v>765</v>
      </c>
      <c r="E377" s="547" t="s">
        <v>898</v>
      </c>
      <c r="F377" s="547" t="s">
        <v>962</v>
      </c>
      <c r="G377" s="606">
        <v>0.18</v>
      </c>
      <c r="H377" s="601" t="s">
        <v>412</v>
      </c>
      <c r="I377" s="580" t="s">
        <v>976</v>
      </c>
      <c r="J377" s="580">
        <v>67</v>
      </c>
      <c r="K377" s="581"/>
      <c r="L377" s="582" t="str">
        <f t="shared" si="62"/>
        <v>INCLUDED</v>
      </c>
      <c r="M377" s="581"/>
      <c r="N377" s="582" t="str">
        <f t="shared" si="63"/>
        <v>INCLUDED</v>
      </c>
      <c r="O377" s="582">
        <f t="shared" si="64"/>
        <v>0</v>
      </c>
      <c r="P377" s="582" t="str">
        <f t="shared" si="65"/>
        <v>INCLUDED</v>
      </c>
      <c r="Q377" s="582" t="str">
        <f t="shared" si="66"/>
        <v>0</v>
      </c>
      <c r="R377" s="582" t="str">
        <f t="shared" si="67"/>
        <v>0</v>
      </c>
      <c r="S377" s="582">
        <f t="shared" si="68"/>
        <v>0</v>
      </c>
      <c r="T377" s="582">
        <f t="shared" si="69"/>
        <v>0</v>
      </c>
      <c r="U377" s="583"/>
      <c r="V377" s="583"/>
      <c r="W377" s="584"/>
      <c r="X377" s="584"/>
      <c r="Y377" s="584"/>
      <c r="Z377" s="585"/>
      <c r="AB377" s="586"/>
      <c r="AC377" s="585"/>
      <c r="AD377" s="585"/>
      <c r="AE377" s="585"/>
      <c r="AF377" s="585"/>
      <c r="AG377" s="585"/>
    </row>
    <row r="378" spans="1:33" ht="49.5">
      <c r="A378" s="579">
        <v>362</v>
      </c>
      <c r="B378" s="580" t="s">
        <v>1014</v>
      </c>
      <c r="C378" s="547" t="s">
        <v>1007</v>
      </c>
      <c r="D378" s="547" t="s">
        <v>766</v>
      </c>
      <c r="E378" s="547" t="s">
        <v>898</v>
      </c>
      <c r="F378" s="547" t="s">
        <v>963</v>
      </c>
      <c r="G378" s="606">
        <v>0.18</v>
      </c>
      <c r="H378" s="601" t="s">
        <v>1093</v>
      </c>
      <c r="I378" s="580" t="s">
        <v>977</v>
      </c>
      <c r="J378" s="580">
        <v>0.26700000000000002</v>
      </c>
      <c r="K378" s="581"/>
      <c r="L378" s="582" t="str">
        <f t="shared" si="62"/>
        <v>INCLUDED</v>
      </c>
      <c r="M378" s="581"/>
      <c r="N378" s="582" t="str">
        <f t="shared" si="63"/>
        <v>INCLUDED</v>
      </c>
      <c r="O378" s="582">
        <f t="shared" si="64"/>
        <v>0</v>
      </c>
      <c r="P378" s="582" t="str">
        <f t="shared" si="65"/>
        <v>INCLUDED</v>
      </c>
      <c r="Q378" s="582" t="str">
        <f t="shared" si="66"/>
        <v>0</v>
      </c>
      <c r="R378" s="582" t="str">
        <f t="shared" si="67"/>
        <v>0</v>
      </c>
      <c r="S378" s="582">
        <f t="shared" si="68"/>
        <v>0</v>
      </c>
      <c r="T378" s="582">
        <f t="shared" si="69"/>
        <v>0</v>
      </c>
      <c r="U378" s="583"/>
      <c r="V378" s="583"/>
      <c r="W378" s="584"/>
      <c r="X378" s="584"/>
      <c r="Y378" s="584"/>
      <c r="Z378" s="585"/>
      <c r="AB378" s="586"/>
      <c r="AC378" s="585"/>
      <c r="AD378" s="585"/>
      <c r="AE378" s="585"/>
      <c r="AF378" s="585"/>
      <c r="AG378" s="585"/>
    </row>
    <row r="379" spans="1:33" ht="49.5">
      <c r="A379" s="579">
        <v>363</v>
      </c>
      <c r="B379" s="580" t="s">
        <v>1014</v>
      </c>
      <c r="C379" s="547" t="s">
        <v>1007</v>
      </c>
      <c r="D379" s="547" t="s">
        <v>767</v>
      </c>
      <c r="E379" s="547" t="s">
        <v>898</v>
      </c>
      <c r="F379" s="547" t="s">
        <v>964</v>
      </c>
      <c r="G379" s="606">
        <v>0.18</v>
      </c>
      <c r="H379" s="601" t="s">
        <v>1094</v>
      </c>
      <c r="I379" s="580" t="s">
        <v>978</v>
      </c>
      <c r="J379" s="580">
        <v>1336.14</v>
      </c>
      <c r="K379" s="581"/>
      <c r="L379" s="582" t="str">
        <f t="shared" si="62"/>
        <v>INCLUDED</v>
      </c>
      <c r="M379" s="581"/>
      <c r="N379" s="582" t="str">
        <f t="shared" si="63"/>
        <v>INCLUDED</v>
      </c>
      <c r="O379" s="582">
        <f t="shared" si="64"/>
        <v>0</v>
      </c>
      <c r="P379" s="582" t="str">
        <f t="shared" si="65"/>
        <v>INCLUDED</v>
      </c>
      <c r="Q379" s="582" t="str">
        <f t="shared" si="66"/>
        <v>0</v>
      </c>
      <c r="R379" s="582" t="str">
        <f t="shared" si="67"/>
        <v>0</v>
      </c>
      <c r="S379" s="582">
        <f t="shared" si="68"/>
        <v>0</v>
      </c>
      <c r="T379" s="582">
        <f t="shared" si="69"/>
        <v>0</v>
      </c>
      <c r="U379" s="583"/>
      <c r="V379" s="583"/>
      <c r="W379" s="584"/>
      <c r="X379" s="584"/>
      <c r="Y379" s="584"/>
      <c r="Z379" s="585"/>
      <c r="AB379" s="586"/>
      <c r="AC379" s="585"/>
      <c r="AD379" s="585"/>
      <c r="AE379" s="585"/>
      <c r="AF379" s="585"/>
      <c r="AG379" s="585"/>
    </row>
    <row r="380" spans="1:33" ht="49.5">
      <c r="A380" s="579">
        <v>364</v>
      </c>
      <c r="B380" s="580" t="s">
        <v>1014</v>
      </c>
      <c r="C380" s="547" t="s">
        <v>1007</v>
      </c>
      <c r="D380" s="547" t="s">
        <v>768</v>
      </c>
      <c r="E380" s="547" t="s">
        <v>898</v>
      </c>
      <c r="F380" s="547" t="s">
        <v>917</v>
      </c>
      <c r="G380" s="606">
        <v>0.18</v>
      </c>
      <c r="H380" s="601" t="s">
        <v>1049</v>
      </c>
      <c r="I380" s="580" t="s">
        <v>978</v>
      </c>
      <c r="J380" s="580">
        <v>1336.14</v>
      </c>
      <c r="K380" s="581"/>
      <c r="L380" s="582" t="str">
        <f t="shared" si="62"/>
        <v>INCLUDED</v>
      </c>
      <c r="M380" s="581"/>
      <c r="N380" s="582" t="str">
        <f t="shared" si="63"/>
        <v>INCLUDED</v>
      </c>
      <c r="O380" s="582">
        <f t="shared" si="64"/>
        <v>0</v>
      </c>
      <c r="P380" s="582" t="str">
        <f t="shared" si="65"/>
        <v>INCLUDED</v>
      </c>
      <c r="Q380" s="582" t="str">
        <f t="shared" si="66"/>
        <v>0</v>
      </c>
      <c r="R380" s="582" t="str">
        <f t="shared" si="67"/>
        <v>0</v>
      </c>
      <c r="S380" s="582">
        <f t="shared" si="68"/>
        <v>0</v>
      </c>
      <c r="T380" s="582">
        <f t="shared" si="69"/>
        <v>0</v>
      </c>
      <c r="U380" s="583"/>
      <c r="V380" s="583"/>
      <c r="W380" s="584"/>
      <c r="X380" s="584"/>
      <c r="Y380" s="584"/>
      <c r="Z380" s="585"/>
      <c r="AB380" s="586"/>
      <c r="AC380" s="585"/>
      <c r="AD380" s="585"/>
      <c r="AE380" s="585"/>
      <c r="AF380" s="585"/>
      <c r="AG380" s="585"/>
    </row>
    <row r="381" spans="1:33" ht="49.5">
      <c r="A381" s="579">
        <v>365</v>
      </c>
      <c r="B381" s="580" t="s">
        <v>1014</v>
      </c>
      <c r="C381" s="547" t="s">
        <v>1007</v>
      </c>
      <c r="D381" s="547" t="s">
        <v>769</v>
      </c>
      <c r="E381" s="547" t="s">
        <v>898</v>
      </c>
      <c r="F381" s="547" t="s">
        <v>921</v>
      </c>
      <c r="G381" s="606">
        <v>0.18</v>
      </c>
      <c r="H381" s="601" t="s">
        <v>1053</v>
      </c>
      <c r="I381" s="580" t="s">
        <v>976</v>
      </c>
      <c r="J381" s="580">
        <v>4810</v>
      </c>
      <c r="K381" s="581"/>
      <c r="L381" s="582" t="str">
        <f t="shared" si="62"/>
        <v>INCLUDED</v>
      </c>
      <c r="M381" s="581"/>
      <c r="N381" s="582" t="str">
        <f t="shared" si="63"/>
        <v>INCLUDED</v>
      </c>
      <c r="O381" s="582">
        <f t="shared" si="64"/>
        <v>0</v>
      </c>
      <c r="P381" s="582" t="str">
        <f t="shared" si="65"/>
        <v>INCLUDED</v>
      </c>
      <c r="Q381" s="582" t="str">
        <f t="shared" si="66"/>
        <v>0</v>
      </c>
      <c r="R381" s="582" t="str">
        <f t="shared" si="67"/>
        <v>0</v>
      </c>
      <c r="S381" s="582">
        <f t="shared" si="68"/>
        <v>0</v>
      </c>
      <c r="T381" s="582">
        <f t="shared" si="69"/>
        <v>0</v>
      </c>
      <c r="U381" s="583"/>
      <c r="V381" s="583"/>
      <c r="W381" s="584"/>
      <c r="X381" s="584"/>
      <c r="Y381" s="584"/>
      <c r="Z381" s="585"/>
      <c r="AB381" s="586"/>
      <c r="AC381" s="585"/>
      <c r="AD381" s="585"/>
      <c r="AE381" s="585"/>
      <c r="AF381" s="585"/>
      <c r="AG381" s="585"/>
    </row>
    <row r="382" spans="1:33" ht="49.5">
      <c r="A382" s="579">
        <v>366</v>
      </c>
      <c r="B382" s="580" t="s">
        <v>1014</v>
      </c>
      <c r="C382" s="547" t="s">
        <v>1007</v>
      </c>
      <c r="D382" s="547" t="s">
        <v>770</v>
      </c>
      <c r="E382" s="547" t="s">
        <v>898</v>
      </c>
      <c r="F382" s="547" t="s">
        <v>919</v>
      </c>
      <c r="G382" s="606">
        <v>0.18</v>
      </c>
      <c r="H382" s="601" t="s">
        <v>1051</v>
      </c>
      <c r="I382" s="580" t="s">
        <v>976</v>
      </c>
      <c r="J382" s="580">
        <v>1002</v>
      </c>
      <c r="K382" s="581"/>
      <c r="L382" s="582" t="str">
        <f t="shared" si="62"/>
        <v>INCLUDED</v>
      </c>
      <c r="M382" s="581"/>
      <c r="N382" s="582" t="str">
        <f t="shared" si="63"/>
        <v>INCLUDED</v>
      </c>
      <c r="O382" s="582">
        <f t="shared" si="64"/>
        <v>0</v>
      </c>
      <c r="P382" s="582" t="str">
        <f t="shared" si="65"/>
        <v>INCLUDED</v>
      </c>
      <c r="Q382" s="582" t="str">
        <f t="shared" si="66"/>
        <v>0</v>
      </c>
      <c r="R382" s="582" t="str">
        <f t="shared" si="67"/>
        <v>0</v>
      </c>
      <c r="S382" s="582">
        <f t="shared" si="68"/>
        <v>0</v>
      </c>
      <c r="T382" s="582">
        <f t="shared" si="69"/>
        <v>0</v>
      </c>
      <c r="U382" s="583"/>
      <c r="V382" s="583"/>
      <c r="W382" s="584"/>
      <c r="X382" s="584"/>
      <c r="Y382" s="584"/>
      <c r="Z382" s="585"/>
      <c r="AB382" s="586"/>
      <c r="AC382" s="585"/>
      <c r="AD382" s="585"/>
      <c r="AE382" s="585"/>
      <c r="AF382" s="585"/>
      <c r="AG382" s="585"/>
    </row>
    <row r="383" spans="1:33" ht="49.5">
      <c r="A383" s="579">
        <v>367</v>
      </c>
      <c r="B383" s="580" t="s">
        <v>1014</v>
      </c>
      <c r="C383" s="547" t="s">
        <v>1007</v>
      </c>
      <c r="D383" s="547" t="s">
        <v>771</v>
      </c>
      <c r="E383" s="547" t="s">
        <v>898</v>
      </c>
      <c r="F383" s="547" t="s">
        <v>920</v>
      </c>
      <c r="G383" s="606">
        <v>0.18</v>
      </c>
      <c r="H383" s="601" t="s">
        <v>1052</v>
      </c>
      <c r="I383" s="580" t="s">
        <v>218</v>
      </c>
      <c r="J383" s="580">
        <v>1002</v>
      </c>
      <c r="K383" s="581"/>
      <c r="L383" s="582" t="str">
        <f t="shared" si="62"/>
        <v>INCLUDED</v>
      </c>
      <c r="M383" s="581"/>
      <c r="N383" s="582" t="str">
        <f t="shared" si="63"/>
        <v>INCLUDED</v>
      </c>
      <c r="O383" s="582">
        <f t="shared" si="64"/>
        <v>0</v>
      </c>
      <c r="P383" s="582" t="str">
        <f t="shared" si="65"/>
        <v>INCLUDED</v>
      </c>
      <c r="Q383" s="582" t="str">
        <f t="shared" si="66"/>
        <v>0</v>
      </c>
      <c r="R383" s="582" t="str">
        <f t="shared" si="67"/>
        <v>0</v>
      </c>
      <c r="S383" s="582">
        <f t="shared" si="68"/>
        <v>0</v>
      </c>
      <c r="T383" s="582">
        <f t="shared" si="69"/>
        <v>0</v>
      </c>
      <c r="U383" s="583"/>
      <c r="V383" s="583"/>
      <c r="W383" s="584"/>
      <c r="X383" s="584"/>
      <c r="Y383" s="584"/>
      <c r="Z383" s="585"/>
      <c r="AB383" s="586"/>
      <c r="AC383" s="585"/>
      <c r="AD383" s="585"/>
      <c r="AE383" s="585"/>
      <c r="AF383" s="585"/>
      <c r="AG383" s="585"/>
    </row>
    <row r="384" spans="1:33" ht="49.5">
      <c r="A384" s="579">
        <v>368</v>
      </c>
      <c r="B384" s="580" t="s">
        <v>1014</v>
      </c>
      <c r="C384" s="547" t="s">
        <v>1007</v>
      </c>
      <c r="D384" s="547" t="s">
        <v>772</v>
      </c>
      <c r="E384" s="547" t="s">
        <v>898</v>
      </c>
      <c r="F384" s="547" t="s">
        <v>965</v>
      </c>
      <c r="G384" s="606">
        <v>0.18</v>
      </c>
      <c r="H384" s="601" t="s">
        <v>1095</v>
      </c>
      <c r="I384" s="580" t="s">
        <v>976</v>
      </c>
      <c r="J384" s="580">
        <v>802</v>
      </c>
      <c r="K384" s="581"/>
      <c r="L384" s="582" t="str">
        <f t="shared" si="62"/>
        <v>INCLUDED</v>
      </c>
      <c r="M384" s="581"/>
      <c r="N384" s="582" t="str">
        <f t="shared" si="63"/>
        <v>INCLUDED</v>
      </c>
      <c r="O384" s="582">
        <f t="shared" si="64"/>
        <v>0</v>
      </c>
      <c r="P384" s="582" t="str">
        <f t="shared" si="65"/>
        <v>INCLUDED</v>
      </c>
      <c r="Q384" s="582" t="str">
        <f t="shared" si="66"/>
        <v>0</v>
      </c>
      <c r="R384" s="582" t="str">
        <f t="shared" si="67"/>
        <v>0</v>
      </c>
      <c r="S384" s="582">
        <f t="shared" si="68"/>
        <v>0</v>
      </c>
      <c r="T384" s="582">
        <f t="shared" si="69"/>
        <v>0</v>
      </c>
      <c r="U384" s="583"/>
      <c r="V384" s="583"/>
      <c r="W384" s="584"/>
      <c r="X384" s="584"/>
      <c r="Y384" s="584"/>
      <c r="Z384" s="585"/>
      <c r="AB384" s="586"/>
      <c r="AC384" s="585"/>
      <c r="AD384" s="585"/>
      <c r="AE384" s="585"/>
      <c r="AF384" s="585"/>
      <c r="AG384" s="585"/>
    </row>
    <row r="385" spans="1:33" ht="49.5">
      <c r="A385" s="579">
        <v>369</v>
      </c>
      <c r="B385" s="580" t="s">
        <v>1014</v>
      </c>
      <c r="C385" s="547" t="s">
        <v>1007</v>
      </c>
      <c r="D385" s="547" t="s">
        <v>773</v>
      </c>
      <c r="E385" s="547" t="s">
        <v>899</v>
      </c>
      <c r="F385" s="547" t="s">
        <v>966</v>
      </c>
      <c r="G385" s="606">
        <v>0.18</v>
      </c>
      <c r="H385" s="601" t="s">
        <v>1096</v>
      </c>
      <c r="I385" s="580" t="s">
        <v>980</v>
      </c>
      <c r="J385" s="580">
        <v>106.98</v>
      </c>
      <c r="K385" s="581"/>
      <c r="L385" s="582" t="str">
        <f t="shared" si="62"/>
        <v>INCLUDED</v>
      </c>
      <c r="M385" s="581"/>
      <c r="N385" s="582" t="str">
        <f t="shared" si="63"/>
        <v>INCLUDED</v>
      </c>
      <c r="O385" s="582">
        <f t="shared" si="64"/>
        <v>0</v>
      </c>
      <c r="P385" s="582" t="str">
        <f t="shared" si="65"/>
        <v>INCLUDED</v>
      </c>
      <c r="Q385" s="582" t="str">
        <f t="shared" si="66"/>
        <v>0</v>
      </c>
      <c r="R385" s="582" t="str">
        <f t="shared" si="67"/>
        <v>0</v>
      </c>
      <c r="S385" s="582">
        <f t="shared" si="68"/>
        <v>0</v>
      </c>
      <c r="T385" s="582">
        <f t="shared" si="69"/>
        <v>0</v>
      </c>
      <c r="U385" s="583"/>
      <c r="V385" s="583"/>
      <c r="W385" s="584"/>
      <c r="X385" s="584"/>
      <c r="Y385" s="584"/>
      <c r="Z385" s="585"/>
      <c r="AB385" s="586"/>
      <c r="AC385" s="585"/>
      <c r="AD385" s="585"/>
      <c r="AE385" s="585"/>
      <c r="AF385" s="585"/>
      <c r="AG385" s="585"/>
    </row>
    <row r="386" spans="1:33" ht="49.5">
      <c r="A386" s="579">
        <v>370</v>
      </c>
      <c r="B386" s="580" t="s">
        <v>1014</v>
      </c>
      <c r="C386" s="547" t="s">
        <v>1007</v>
      </c>
      <c r="D386" s="547" t="s">
        <v>774</v>
      </c>
      <c r="E386" s="547" t="s">
        <v>899</v>
      </c>
      <c r="F386" s="547" t="s">
        <v>907</v>
      </c>
      <c r="G386" s="606">
        <v>0.18</v>
      </c>
      <c r="H386" s="601" t="s">
        <v>1041</v>
      </c>
      <c r="I386" s="580" t="s">
        <v>976</v>
      </c>
      <c r="J386" s="580">
        <v>2038</v>
      </c>
      <c r="K386" s="581"/>
      <c r="L386" s="582" t="str">
        <f t="shared" si="62"/>
        <v>INCLUDED</v>
      </c>
      <c r="M386" s="581"/>
      <c r="N386" s="582" t="str">
        <f t="shared" si="63"/>
        <v>INCLUDED</v>
      </c>
      <c r="O386" s="582">
        <f t="shared" si="64"/>
        <v>0</v>
      </c>
      <c r="P386" s="582" t="str">
        <f t="shared" si="65"/>
        <v>INCLUDED</v>
      </c>
      <c r="Q386" s="582" t="str">
        <f t="shared" si="66"/>
        <v>0</v>
      </c>
      <c r="R386" s="582" t="str">
        <f t="shared" si="67"/>
        <v>0</v>
      </c>
      <c r="S386" s="582">
        <f t="shared" si="68"/>
        <v>0</v>
      </c>
      <c r="T386" s="582">
        <f t="shared" si="69"/>
        <v>0</v>
      </c>
      <c r="U386" s="583"/>
      <c r="V386" s="583"/>
      <c r="W386" s="584"/>
      <c r="X386" s="584"/>
      <c r="Y386" s="584"/>
      <c r="Z386" s="585"/>
      <c r="AB386" s="586"/>
      <c r="AC386" s="585"/>
      <c r="AD386" s="585"/>
      <c r="AE386" s="585"/>
      <c r="AF386" s="585"/>
      <c r="AG386" s="585"/>
    </row>
    <row r="387" spans="1:33" ht="49.5">
      <c r="A387" s="579">
        <v>371</v>
      </c>
      <c r="B387" s="580" t="s">
        <v>1014</v>
      </c>
      <c r="C387" s="547" t="s">
        <v>1007</v>
      </c>
      <c r="D387" s="547" t="s">
        <v>775</v>
      </c>
      <c r="E387" s="547" t="s">
        <v>899</v>
      </c>
      <c r="F387" s="547" t="s">
        <v>967</v>
      </c>
      <c r="G387" s="606">
        <v>0.18</v>
      </c>
      <c r="H387" s="601" t="s">
        <v>1097</v>
      </c>
      <c r="I387" s="580" t="s">
        <v>976</v>
      </c>
      <c r="J387" s="580">
        <v>306</v>
      </c>
      <c r="K387" s="581"/>
      <c r="L387" s="582" t="str">
        <f t="shared" si="62"/>
        <v>INCLUDED</v>
      </c>
      <c r="M387" s="581"/>
      <c r="N387" s="582" t="str">
        <f t="shared" si="63"/>
        <v>INCLUDED</v>
      </c>
      <c r="O387" s="582">
        <f t="shared" si="64"/>
        <v>0</v>
      </c>
      <c r="P387" s="582" t="str">
        <f t="shared" si="65"/>
        <v>INCLUDED</v>
      </c>
      <c r="Q387" s="582" t="str">
        <f t="shared" si="66"/>
        <v>0</v>
      </c>
      <c r="R387" s="582" t="str">
        <f t="shared" si="67"/>
        <v>0</v>
      </c>
      <c r="S387" s="582">
        <f t="shared" si="68"/>
        <v>0</v>
      </c>
      <c r="T387" s="582">
        <f t="shared" si="69"/>
        <v>0</v>
      </c>
      <c r="U387" s="583"/>
      <c r="V387" s="583"/>
      <c r="W387" s="584"/>
      <c r="X387" s="584"/>
      <c r="Y387" s="584"/>
      <c r="Z387" s="585"/>
      <c r="AB387" s="586"/>
      <c r="AC387" s="585"/>
      <c r="AD387" s="585"/>
      <c r="AE387" s="585"/>
      <c r="AF387" s="585"/>
      <c r="AG387" s="585"/>
    </row>
    <row r="388" spans="1:33" ht="49.5">
      <c r="A388" s="579">
        <v>372</v>
      </c>
      <c r="B388" s="580" t="s">
        <v>1014</v>
      </c>
      <c r="C388" s="547" t="s">
        <v>1007</v>
      </c>
      <c r="D388" s="547" t="s">
        <v>776</v>
      </c>
      <c r="E388" s="547" t="s">
        <v>899</v>
      </c>
      <c r="F388" s="547" t="s">
        <v>968</v>
      </c>
      <c r="G388" s="606">
        <v>0.18</v>
      </c>
      <c r="H388" s="601" t="s">
        <v>1098</v>
      </c>
      <c r="I388" s="580" t="s">
        <v>218</v>
      </c>
      <c r="J388" s="580">
        <v>102</v>
      </c>
      <c r="K388" s="581"/>
      <c r="L388" s="582" t="str">
        <f t="shared" si="62"/>
        <v>INCLUDED</v>
      </c>
      <c r="M388" s="581"/>
      <c r="N388" s="582" t="str">
        <f t="shared" si="63"/>
        <v>INCLUDED</v>
      </c>
      <c r="O388" s="582">
        <f t="shared" si="64"/>
        <v>0</v>
      </c>
      <c r="P388" s="582" t="str">
        <f t="shared" si="65"/>
        <v>INCLUDED</v>
      </c>
      <c r="Q388" s="582" t="str">
        <f t="shared" si="66"/>
        <v>0</v>
      </c>
      <c r="R388" s="582" t="str">
        <f t="shared" si="67"/>
        <v>0</v>
      </c>
      <c r="S388" s="582">
        <f t="shared" si="68"/>
        <v>0</v>
      </c>
      <c r="T388" s="582">
        <f t="shared" si="69"/>
        <v>0</v>
      </c>
      <c r="U388" s="583"/>
      <c r="V388" s="583"/>
      <c r="W388" s="584"/>
      <c r="X388" s="584"/>
      <c r="Y388" s="584"/>
      <c r="Z388" s="585"/>
      <c r="AB388" s="586"/>
      <c r="AC388" s="585"/>
      <c r="AD388" s="585"/>
      <c r="AE388" s="585"/>
      <c r="AF388" s="585"/>
      <c r="AG388" s="585"/>
    </row>
    <row r="389" spans="1:33" ht="49.5">
      <c r="A389" s="579">
        <v>373</v>
      </c>
      <c r="B389" s="580" t="s">
        <v>1014</v>
      </c>
      <c r="C389" s="547" t="s">
        <v>1007</v>
      </c>
      <c r="D389" s="547" t="s">
        <v>777</v>
      </c>
      <c r="E389" s="547" t="s">
        <v>899</v>
      </c>
      <c r="F389" s="547" t="s">
        <v>969</v>
      </c>
      <c r="G389" s="606">
        <v>0.18</v>
      </c>
      <c r="H389" s="601" t="s">
        <v>1099</v>
      </c>
      <c r="I389" s="580" t="s">
        <v>976</v>
      </c>
      <c r="J389" s="580">
        <v>2038</v>
      </c>
      <c r="K389" s="581"/>
      <c r="L389" s="582" t="str">
        <f t="shared" si="62"/>
        <v>INCLUDED</v>
      </c>
      <c r="M389" s="581"/>
      <c r="N389" s="582" t="str">
        <f t="shared" si="63"/>
        <v>INCLUDED</v>
      </c>
      <c r="O389" s="582">
        <f t="shared" si="64"/>
        <v>0</v>
      </c>
      <c r="P389" s="582" t="str">
        <f t="shared" si="65"/>
        <v>INCLUDED</v>
      </c>
      <c r="Q389" s="582" t="str">
        <f t="shared" si="66"/>
        <v>0</v>
      </c>
      <c r="R389" s="582" t="str">
        <f t="shared" si="67"/>
        <v>0</v>
      </c>
      <c r="S389" s="582">
        <f t="shared" si="68"/>
        <v>0</v>
      </c>
      <c r="T389" s="582">
        <f t="shared" si="69"/>
        <v>0</v>
      </c>
      <c r="U389" s="583"/>
      <c r="V389" s="583"/>
      <c r="W389" s="584"/>
      <c r="X389" s="584"/>
      <c r="Y389" s="584"/>
      <c r="Z389" s="585"/>
      <c r="AB389" s="586"/>
      <c r="AC389" s="585"/>
      <c r="AD389" s="585"/>
      <c r="AE389" s="585"/>
      <c r="AF389" s="585"/>
      <c r="AG389" s="585"/>
    </row>
    <row r="390" spans="1:33" ht="49.5">
      <c r="A390" s="579">
        <v>374</v>
      </c>
      <c r="B390" s="580" t="s">
        <v>1014</v>
      </c>
      <c r="C390" s="547" t="s">
        <v>1007</v>
      </c>
      <c r="D390" s="547" t="s">
        <v>778</v>
      </c>
      <c r="E390" s="547" t="s">
        <v>899</v>
      </c>
      <c r="F390" s="547" t="s">
        <v>970</v>
      </c>
      <c r="G390" s="606">
        <v>0.18</v>
      </c>
      <c r="H390" s="601" t="s">
        <v>1100</v>
      </c>
      <c r="I390" s="580" t="s">
        <v>976</v>
      </c>
      <c r="J390" s="580">
        <v>102</v>
      </c>
      <c r="K390" s="581"/>
      <c r="L390" s="582" t="str">
        <f t="shared" si="62"/>
        <v>INCLUDED</v>
      </c>
      <c r="M390" s="581"/>
      <c r="N390" s="582" t="str">
        <f t="shared" si="63"/>
        <v>INCLUDED</v>
      </c>
      <c r="O390" s="582">
        <f t="shared" si="64"/>
        <v>0</v>
      </c>
      <c r="P390" s="582" t="str">
        <f t="shared" si="65"/>
        <v>INCLUDED</v>
      </c>
      <c r="Q390" s="582" t="str">
        <f t="shared" si="66"/>
        <v>0</v>
      </c>
      <c r="R390" s="582" t="str">
        <f t="shared" si="67"/>
        <v>0</v>
      </c>
      <c r="S390" s="582">
        <f t="shared" si="68"/>
        <v>0</v>
      </c>
      <c r="T390" s="582">
        <f t="shared" si="69"/>
        <v>0</v>
      </c>
      <c r="U390" s="583"/>
      <c r="V390" s="583"/>
      <c r="W390" s="584"/>
      <c r="X390" s="584"/>
      <c r="Y390" s="584"/>
      <c r="Z390" s="585"/>
      <c r="AB390" s="586"/>
      <c r="AC390" s="585"/>
      <c r="AD390" s="585"/>
      <c r="AE390" s="585"/>
      <c r="AF390" s="585"/>
      <c r="AG390" s="585"/>
    </row>
    <row r="391" spans="1:33" ht="49.5">
      <c r="A391" s="579">
        <v>375</v>
      </c>
      <c r="B391" s="580" t="s">
        <v>1014</v>
      </c>
      <c r="C391" s="547" t="s">
        <v>1007</v>
      </c>
      <c r="D391" s="547" t="s">
        <v>779</v>
      </c>
      <c r="E391" s="547" t="s">
        <v>899</v>
      </c>
      <c r="F391" s="547" t="s">
        <v>971</v>
      </c>
      <c r="G391" s="606">
        <v>0.18</v>
      </c>
      <c r="H391" s="601" t="s">
        <v>1101</v>
      </c>
      <c r="I391" s="580" t="s">
        <v>976</v>
      </c>
      <c r="J391" s="580">
        <v>2140</v>
      </c>
      <c r="K391" s="581"/>
      <c r="L391" s="582" t="str">
        <f t="shared" si="62"/>
        <v>INCLUDED</v>
      </c>
      <c r="M391" s="581"/>
      <c r="N391" s="582" t="str">
        <f t="shared" si="63"/>
        <v>INCLUDED</v>
      </c>
      <c r="O391" s="582">
        <f t="shared" si="64"/>
        <v>0</v>
      </c>
      <c r="P391" s="582" t="str">
        <f t="shared" si="65"/>
        <v>INCLUDED</v>
      </c>
      <c r="Q391" s="582" t="str">
        <f t="shared" si="66"/>
        <v>0</v>
      </c>
      <c r="R391" s="582" t="str">
        <f t="shared" si="67"/>
        <v>0</v>
      </c>
      <c r="S391" s="582">
        <f t="shared" si="68"/>
        <v>0</v>
      </c>
      <c r="T391" s="582">
        <f t="shared" si="69"/>
        <v>0</v>
      </c>
      <c r="U391" s="583"/>
      <c r="V391" s="583"/>
      <c r="W391" s="584"/>
      <c r="X391" s="584"/>
      <c r="Y391" s="584"/>
      <c r="Z391" s="585"/>
      <c r="AB391" s="586"/>
      <c r="AC391" s="585"/>
      <c r="AD391" s="585"/>
      <c r="AE391" s="585"/>
      <c r="AF391" s="585"/>
      <c r="AG391" s="585"/>
    </row>
    <row r="392" spans="1:33" ht="49.5">
      <c r="A392" s="579">
        <v>376</v>
      </c>
      <c r="B392" s="580" t="s">
        <v>1014</v>
      </c>
      <c r="C392" s="547" t="s">
        <v>1007</v>
      </c>
      <c r="D392" s="547" t="s">
        <v>780</v>
      </c>
      <c r="E392" s="547" t="s">
        <v>899</v>
      </c>
      <c r="F392" s="547" t="s">
        <v>972</v>
      </c>
      <c r="G392" s="606">
        <v>0.18</v>
      </c>
      <c r="H392" s="601" t="s">
        <v>1102</v>
      </c>
      <c r="I392" s="580" t="s">
        <v>977</v>
      </c>
      <c r="J392" s="580">
        <v>12.23</v>
      </c>
      <c r="K392" s="581"/>
      <c r="L392" s="582" t="str">
        <f t="shared" si="62"/>
        <v>INCLUDED</v>
      </c>
      <c r="M392" s="581"/>
      <c r="N392" s="582" t="str">
        <f t="shared" si="63"/>
        <v>INCLUDED</v>
      </c>
      <c r="O392" s="582">
        <f t="shared" si="64"/>
        <v>0</v>
      </c>
      <c r="P392" s="582" t="str">
        <f t="shared" si="65"/>
        <v>INCLUDED</v>
      </c>
      <c r="Q392" s="582" t="str">
        <f t="shared" si="66"/>
        <v>0</v>
      </c>
      <c r="R392" s="582" t="str">
        <f t="shared" si="67"/>
        <v>0</v>
      </c>
      <c r="S392" s="582">
        <f t="shared" si="68"/>
        <v>0</v>
      </c>
      <c r="T392" s="582">
        <f t="shared" si="69"/>
        <v>0</v>
      </c>
      <c r="U392" s="583"/>
      <c r="V392" s="583"/>
      <c r="W392" s="584"/>
      <c r="X392" s="584"/>
      <c r="Y392" s="584"/>
      <c r="Z392" s="585"/>
      <c r="AB392" s="586"/>
      <c r="AC392" s="585"/>
      <c r="AD392" s="585"/>
      <c r="AE392" s="585"/>
      <c r="AF392" s="585"/>
      <c r="AG392" s="585"/>
    </row>
    <row r="393" spans="1:33" ht="49.5">
      <c r="A393" s="579">
        <v>377</v>
      </c>
      <c r="B393" s="580" t="s">
        <v>1014</v>
      </c>
      <c r="C393" s="547" t="s">
        <v>1007</v>
      </c>
      <c r="D393" s="547" t="s">
        <v>781</v>
      </c>
      <c r="E393" s="547" t="s">
        <v>899</v>
      </c>
      <c r="F393" s="547" t="s">
        <v>909</v>
      </c>
      <c r="G393" s="606">
        <v>0.18</v>
      </c>
      <c r="H393" s="601" t="s">
        <v>1043</v>
      </c>
      <c r="I393" s="580" t="s">
        <v>977</v>
      </c>
      <c r="J393" s="580">
        <v>1.02</v>
      </c>
      <c r="K393" s="581"/>
      <c r="L393" s="582" t="str">
        <f t="shared" si="62"/>
        <v>INCLUDED</v>
      </c>
      <c r="M393" s="581"/>
      <c r="N393" s="582" t="str">
        <f t="shared" si="63"/>
        <v>INCLUDED</v>
      </c>
      <c r="O393" s="582">
        <f t="shared" si="64"/>
        <v>0</v>
      </c>
      <c r="P393" s="582" t="str">
        <f t="shared" si="65"/>
        <v>INCLUDED</v>
      </c>
      <c r="Q393" s="582" t="str">
        <f t="shared" si="66"/>
        <v>0</v>
      </c>
      <c r="R393" s="582" t="str">
        <f t="shared" si="67"/>
        <v>0</v>
      </c>
      <c r="S393" s="582">
        <f t="shared" si="68"/>
        <v>0</v>
      </c>
      <c r="T393" s="582">
        <f t="shared" si="69"/>
        <v>0</v>
      </c>
      <c r="U393" s="583"/>
      <c r="V393" s="583"/>
      <c r="W393" s="584"/>
      <c r="X393" s="584"/>
      <c r="Y393" s="584"/>
      <c r="Z393" s="585"/>
      <c r="AB393" s="586"/>
      <c r="AC393" s="585"/>
      <c r="AD393" s="585"/>
      <c r="AE393" s="585"/>
      <c r="AF393" s="585"/>
      <c r="AG393" s="585"/>
    </row>
    <row r="394" spans="1:33" ht="49.5">
      <c r="A394" s="579">
        <v>378</v>
      </c>
      <c r="B394" s="580" t="s">
        <v>1014</v>
      </c>
      <c r="C394" s="547" t="s">
        <v>1007</v>
      </c>
      <c r="D394" s="547" t="s">
        <v>782</v>
      </c>
      <c r="E394" s="547" t="s">
        <v>899</v>
      </c>
      <c r="F394" s="547" t="s">
        <v>973</v>
      </c>
      <c r="G394" s="606">
        <v>0.18</v>
      </c>
      <c r="H394" s="601" t="s">
        <v>1103</v>
      </c>
      <c r="I394" s="580" t="s">
        <v>218</v>
      </c>
      <c r="J394" s="580">
        <v>2038</v>
      </c>
      <c r="K394" s="581"/>
      <c r="L394" s="582" t="str">
        <f t="shared" si="62"/>
        <v>INCLUDED</v>
      </c>
      <c r="M394" s="581"/>
      <c r="N394" s="582" t="str">
        <f t="shared" si="63"/>
        <v>INCLUDED</v>
      </c>
      <c r="O394" s="582">
        <f t="shared" si="64"/>
        <v>0</v>
      </c>
      <c r="P394" s="582" t="str">
        <f t="shared" si="65"/>
        <v>INCLUDED</v>
      </c>
      <c r="Q394" s="582" t="str">
        <f t="shared" si="66"/>
        <v>0</v>
      </c>
      <c r="R394" s="582" t="str">
        <f t="shared" si="67"/>
        <v>0</v>
      </c>
      <c r="S394" s="582">
        <f t="shared" si="68"/>
        <v>0</v>
      </c>
      <c r="T394" s="582">
        <f t="shared" si="69"/>
        <v>0</v>
      </c>
      <c r="U394" s="583"/>
      <c r="V394" s="583"/>
      <c r="W394" s="584"/>
      <c r="X394" s="584"/>
      <c r="Y394" s="584"/>
      <c r="Z394" s="585"/>
      <c r="AB394" s="586"/>
      <c r="AC394" s="585"/>
      <c r="AD394" s="585"/>
      <c r="AE394" s="585"/>
      <c r="AF394" s="585"/>
      <c r="AG394" s="585"/>
    </row>
    <row r="395" spans="1:33" ht="49.5">
      <c r="A395" s="579">
        <v>379</v>
      </c>
      <c r="B395" s="580" t="s">
        <v>1014</v>
      </c>
      <c r="C395" s="547" t="s">
        <v>1007</v>
      </c>
      <c r="D395" s="547" t="s">
        <v>783</v>
      </c>
      <c r="E395" s="547" t="s">
        <v>899</v>
      </c>
      <c r="F395" s="547" t="s">
        <v>961</v>
      </c>
      <c r="G395" s="606">
        <v>0.18</v>
      </c>
      <c r="H395" s="601" t="s">
        <v>1092</v>
      </c>
      <c r="I395" s="580" t="s">
        <v>218</v>
      </c>
      <c r="J395" s="580">
        <v>102</v>
      </c>
      <c r="K395" s="581"/>
      <c r="L395" s="582" t="str">
        <f t="shared" si="62"/>
        <v>INCLUDED</v>
      </c>
      <c r="M395" s="581"/>
      <c r="N395" s="582" t="str">
        <f t="shared" si="63"/>
        <v>INCLUDED</v>
      </c>
      <c r="O395" s="582">
        <f t="shared" si="64"/>
        <v>0</v>
      </c>
      <c r="P395" s="582" t="str">
        <f t="shared" si="65"/>
        <v>INCLUDED</v>
      </c>
      <c r="Q395" s="582" t="str">
        <f t="shared" si="66"/>
        <v>0</v>
      </c>
      <c r="R395" s="582" t="str">
        <f t="shared" si="67"/>
        <v>0</v>
      </c>
      <c r="S395" s="582">
        <f t="shared" si="68"/>
        <v>0</v>
      </c>
      <c r="T395" s="582">
        <f t="shared" si="69"/>
        <v>0</v>
      </c>
      <c r="U395" s="583"/>
      <c r="V395" s="583"/>
      <c r="W395" s="584"/>
      <c r="X395" s="584"/>
      <c r="Y395" s="584"/>
      <c r="Z395" s="585"/>
      <c r="AB395" s="586"/>
      <c r="AC395" s="585"/>
      <c r="AD395" s="585"/>
      <c r="AE395" s="585"/>
      <c r="AF395" s="585"/>
      <c r="AG395" s="585"/>
    </row>
    <row r="396" spans="1:33" ht="49.5">
      <c r="A396" s="579">
        <v>380</v>
      </c>
      <c r="B396" s="580" t="s">
        <v>1014</v>
      </c>
      <c r="C396" s="547" t="s">
        <v>1007</v>
      </c>
      <c r="D396" s="547" t="s">
        <v>784</v>
      </c>
      <c r="E396" s="547" t="s">
        <v>899</v>
      </c>
      <c r="F396" s="547" t="s">
        <v>962</v>
      </c>
      <c r="G396" s="606">
        <v>0.18</v>
      </c>
      <c r="H396" s="601" t="s">
        <v>412</v>
      </c>
      <c r="I396" s="580" t="s">
        <v>976</v>
      </c>
      <c r="J396" s="580">
        <v>102</v>
      </c>
      <c r="K396" s="581"/>
      <c r="L396" s="582" t="str">
        <f t="shared" si="62"/>
        <v>INCLUDED</v>
      </c>
      <c r="M396" s="581"/>
      <c r="N396" s="582" t="str">
        <f t="shared" si="63"/>
        <v>INCLUDED</v>
      </c>
      <c r="O396" s="582">
        <f t="shared" si="64"/>
        <v>0</v>
      </c>
      <c r="P396" s="582" t="str">
        <f t="shared" si="65"/>
        <v>INCLUDED</v>
      </c>
      <c r="Q396" s="582" t="str">
        <f t="shared" si="66"/>
        <v>0</v>
      </c>
      <c r="R396" s="582" t="str">
        <f t="shared" si="67"/>
        <v>0</v>
      </c>
      <c r="S396" s="582">
        <f t="shared" si="68"/>
        <v>0</v>
      </c>
      <c r="T396" s="582">
        <f t="shared" si="69"/>
        <v>0</v>
      </c>
      <c r="U396" s="583"/>
      <c r="V396" s="583"/>
      <c r="W396" s="584"/>
      <c r="X396" s="584"/>
      <c r="Y396" s="584"/>
      <c r="Z396" s="585"/>
      <c r="AB396" s="586"/>
      <c r="AC396" s="585"/>
      <c r="AD396" s="585"/>
      <c r="AE396" s="585"/>
      <c r="AF396" s="585"/>
      <c r="AG396" s="585"/>
    </row>
    <row r="397" spans="1:33" ht="49.5">
      <c r="A397" s="579">
        <v>381</v>
      </c>
      <c r="B397" s="580" t="s">
        <v>1014</v>
      </c>
      <c r="C397" s="547" t="s">
        <v>1007</v>
      </c>
      <c r="D397" s="547" t="s">
        <v>785</v>
      </c>
      <c r="E397" s="547" t="s">
        <v>899</v>
      </c>
      <c r="F397" s="547" t="s">
        <v>963</v>
      </c>
      <c r="G397" s="606">
        <v>0.18</v>
      </c>
      <c r="H397" s="601" t="s">
        <v>1093</v>
      </c>
      <c r="I397" s="580" t="s">
        <v>977</v>
      </c>
      <c r="J397" s="580">
        <v>0.40799999999999997</v>
      </c>
      <c r="K397" s="581"/>
      <c r="L397" s="582" t="str">
        <f t="shared" si="62"/>
        <v>INCLUDED</v>
      </c>
      <c r="M397" s="581"/>
      <c r="N397" s="582" t="str">
        <f t="shared" si="63"/>
        <v>INCLUDED</v>
      </c>
      <c r="O397" s="582">
        <f t="shared" si="64"/>
        <v>0</v>
      </c>
      <c r="P397" s="582" t="str">
        <f t="shared" si="65"/>
        <v>INCLUDED</v>
      </c>
      <c r="Q397" s="582" t="str">
        <f t="shared" si="66"/>
        <v>0</v>
      </c>
      <c r="R397" s="582" t="str">
        <f t="shared" si="67"/>
        <v>0</v>
      </c>
      <c r="S397" s="582">
        <f t="shared" si="68"/>
        <v>0</v>
      </c>
      <c r="T397" s="582">
        <f t="shared" si="69"/>
        <v>0</v>
      </c>
      <c r="U397" s="583"/>
      <c r="V397" s="583"/>
      <c r="W397" s="584"/>
      <c r="X397" s="584"/>
      <c r="Y397" s="584"/>
      <c r="Z397" s="585"/>
      <c r="AB397" s="586"/>
      <c r="AC397" s="585"/>
      <c r="AD397" s="585"/>
      <c r="AE397" s="585"/>
      <c r="AF397" s="585"/>
      <c r="AG397" s="585"/>
    </row>
    <row r="398" spans="1:33" ht="49.5">
      <c r="A398" s="579">
        <v>382</v>
      </c>
      <c r="B398" s="580" t="s">
        <v>1014</v>
      </c>
      <c r="C398" s="547" t="s">
        <v>1007</v>
      </c>
      <c r="D398" s="547" t="s">
        <v>786</v>
      </c>
      <c r="E398" s="547" t="s">
        <v>900</v>
      </c>
      <c r="F398" s="547" t="s">
        <v>954</v>
      </c>
      <c r="G398" s="606">
        <v>0.18</v>
      </c>
      <c r="H398" s="601" t="s">
        <v>1085</v>
      </c>
      <c r="I398" s="580" t="s">
        <v>980</v>
      </c>
      <c r="J398" s="580">
        <v>30.2</v>
      </c>
      <c r="K398" s="581"/>
      <c r="L398" s="582" t="str">
        <f t="shared" si="62"/>
        <v>INCLUDED</v>
      </c>
      <c r="M398" s="581"/>
      <c r="N398" s="582" t="str">
        <f t="shared" si="63"/>
        <v>INCLUDED</v>
      </c>
      <c r="O398" s="582">
        <f t="shared" si="64"/>
        <v>0</v>
      </c>
      <c r="P398" s="582" t="str">
        <f t="shared" si="65"/>
        <v>INCLUDED</v>
      </c>
      <c r="Q398" s="582" t="str">
        <f t="shared" si="66"/>
        <v>0</v>
      </c>
      <c r="R398" s="582" t="str">
        <f t="shared" si="67"/>
        <v>0</v>
      </c>
      <c r="S398" s="582">
        <f t="shared" si="68"/>
        <v>0</v>
      </c>
      <c r="T398" s="582">
        <f t="shared" si="69"/>
        <v>0</v>
      </c>
      <c r="U398" s="583"/>
      <c r="V398" s="583"/>
      <c r="W398" s="584"/>
      <c r="X398" s="584"/>
      <c r="Y398" s="584"/>
      <c r="Z398" s="585"/>
      <c r="AB398" s="586"/>
      <c r="AC398" s="585"/>
      <c r="AD398" s="585"/>
      <c r="AE398" s="585"/>
      <c r="AF398" s="585"/>
      <c r="AG398" s="585"/>
    </row>
    <row r="399" spans="1:33" ht="49.5">
      <c r="A399" s="579">
        <v>383</v>
      </c>
      <c r="B399" s="580" t="s">
        <v>1014</v>
      </c>
      <c r="C399" s="547" t="s">
        <v>1007</v>
      </c>
      <c r="D399" s="547" t="s">
        <v>787</v>
      </c>
      <c r="E399" s="547" t="s">
        <v>900</v>
      </c>
      <c r="F399" s="547" t="s">
        <v>930</v>
      </c>
      <c r="G399" s="606">
        <v>0.18</v>
      </c>
      <c r="H399" s="601" t="s">
        <v>1062</v>
      </c>
      <c r="I399" s="580" t="s">
        <v>976</v>
      </c>
      <c r="J399" s="580">
        <v>115</v>
      </c>
      <c r="K399" s="581"/>
      <c r="L399" s="582" t="str">
        <f t="shared" si="62"/>
        <v>INCLUDED</v>
      </c>
      <c r="M399" s="581"/>
      <c r="N399" s="582" t="str">
        <f t="shared" si="63"/>
        <v>INCLUDED</v>
      </c>
      <c r="O399" s="582">
        <f t="shared" si="64"/>
        <v>0</v>
      </c>
      <c r="P399" s="582" t="str">
        <f t="shared" si="65"/>
        <v>INCLUDED</v>
      </c>
      <c r="Q399" s="582" t="str">
        <f t="shared" si="66"/>
        <v>0</v>
      </c>
      <c r="R399" s="582" t="str">
        <f t="shared" si="67"/>
        <v>0</v>
      </c>
      <c r="S399" s="582">
        <f t="shared" si="68"/>
        <v>0</v>
      </c>
      <c r="T399" s="582">
        <f t="shared" si="69"/>
        <v>0</v>
      </c>
      <c r="U399" s="583"/>
      <c r="V399" s="583"/>
      <c r="W399" s="584"/>
      <c r="X399" s="584"/>
      <c r="Y399" s="584"/>
      <c r="Z399" s="585"/>
      <c r="AB399" s="586"/>
      <c r="AC399" s="585"/>
      <c r="AD399" s="585"/>
      <c r="AE399" s="585"/>
      <c r="AF399" s="585"/>
      <c r="AG399" s="585"/>
    </row>
    <row r="400" spans="1:33" ht="49.5">
      <c r="A400" s="579">
        <v>384</v>
      </c>
      <c r="B400" s="580" t="s">
        <v>1014</v>
      </c>
      <c r="C400" s="547" t="s">
        <v>1007</v>
      </c>
      <c r="D400" s="547" t="s">
        <v>788</v>
      </c>
      <c r="E400" s="547" t="s">
        <v>900</v>
      </c>
      <c r="F400" s="547" t="s">
        <v>955</v>
      </c>
      <c r="G400" s="606">
        <v>0.18</v>
      </c>
      <c r="H400" s="601" t="s">
        <v>1086</v>
      </c>
      <c r="I400" s="580" t="s">
        <v>976</v>
      </c>
      <c r="J400" s="580">
        <v>575</v>
      </c>
      <c r="K400" s="581"/>
      <c r="L400" s="582" t="str">
        <f t="shared" si="62"/>
        <v>INCLUDED</v>
      </c>
      <c r="M400" s="581"/>
      <c r="N400" s="582" t="str">
        <f t="shared" si="63"/>
        <v>INCLUDED</v>
      </c>
      <c r="O400" s="582">
        <f t="shared" si="64"/>
        <v>0</v>
      </c>
      <c r="P400" s="582" t="str">
        <f t="shared" si="65"/>
        <v>INCLUDED</v>
      </c>
      <c r="Q400" s="582" t="str">
        <f t="shared" si="66"/>
        <v>0</v>
      </c>
      <c r="R400" s="582" t="str">
        <f t="shared" si="67"/>
        <v>0</v>
      </c>
      <c r="S400" s="582">
        <f t="shared" si="68"/>
        <v>0</v>
      </c>
      <c r="T400" s="582">
        <f t="shared" si="69"/>
        <v>0</v>
      </c>
      <c r="U400" s="583"/>
      <c r="V400" s="583"/>
      <c r="W400" s="584"/>
      <c r="X400" s="584"/>
      <c r="Y400" s="584"/>
      <c r="Z400" s="585"/>
      <c r="AB400" s="586"/>
      <c r="AC400" s="585"/>
      <c r="AD400" s="585"/>
      <c r="AE400" s="585"/>
      <c r="AF400" s="585"/>
      <c r="AG400" s="585"/>
    </row>
    <row r="401" spans="1:33" ht="49.5">
      <c r="A401" s="579">
        <v>385</v>
      </c>
      <c r="B401" s="580" t="s">
        <v>1014</v>
      </c>
      <c r="C401" s="547" t="s">
        <v>1007</v>
      </c>
      <c r="D401" s="547" t="s">
        <v>789</v>
      </c>
      <c r="E401" s="547" t="s">
        <v>900</v>
      </c>
      <c r="F401" s="547" t="s">
        <v>956</v>
      </c>
      <c r="G401" s="606">
        <v>0.18</v>
      </c>
      <c r="H401" s="601" t="s">
        <v>1087</v>
      </c>
      <c r="I401" s="580" t="s">
        <v>976</v>
      </c>
      <c r="J401" s="580">
        <v>29</v>
      </c>
      <c r="K401" s="581"/>
      <c r="L401" s="582" t="str">
        <f t="shared" si="62"/>
        <v>INCLUDED</v>
      </c>
      <c r="M401" s="581"/>
      <c r="N401" s="582" t="str">
        <f t="shared" si="63"/>
        <v>INCLUDED</v>
      </c>
      <c r="O401" s="582">
        <f t="shared" si="64"/>
        <v>0</v>
      </c>
      <c r="P401" s="582" t="str">
        <f t="shared" si="65"/>
        <v>INCLUDED</v>
      </c>
      <c r="Q401" s="582" t="str">
        <f t="shared" si="66"/>
        <v>0</v>
      </c>
      <c r="R401" s="582" t="str">
        <f t="shared" si="67"/>
        <v>0</v>
      </c>
      <c r="S401" s="582">
        <f t="shared" si="68"/>
        <v>0</v>
      </c>
      <c r="T401" s="582">
        <f t="shared" si="69"/>
        <v>0</v>
      </c>
      <c r="U401" s="583"/>
      <c r="V401" s="583"/>
      <c r="W401" s="584"/>
      <c r="X401" s="584"/>
      <c r="Y401" s="584"/>
      <c r="Z401" s="585"/>
      <c r="AB401" s="586"/>
      <c r="AC401" s="585"/>
      <c r="AD401" s="585"/>
      <c r="AE401" s="585"/>
      <c r="AF401" s="585"/>
      <c r="AG401" s="585"/>
    </row>
    <row r="402" spans="1:33" ht="49.5">
      <c r="A402" s="579">
        <v>386</v>
      </c>
      <c r="B402" s="580" t="s">
        <v>1014</v>
      </c>
      <c r="C402" s="547" t="s">
        <v>1007</v>
      </c>
      <c r="D402" s="547" t="s">
        <v>790</v>
      </c>
      <c r="E402" s="547" t="s">
        <v>900</v>
      </c>
      <c r="F402" s="547" t="s">
        <v>957</v>
      </c>
      <c r="G402" s="606">
        <v>0.18</v>
      </c>
      <c r="H402" s="601" t="s">
        <v>1088</v>
      </c>
      <c r="I402" s="580" t="s">
        <v>976</v>
      </c>
      <c r="J402" s="580">
        <v>604</v>
      </c>
      <c r="K402" s="581"/>
      <c r="L402" s="582" t="str">
        <f t="shared" ref="L402:L465" si="70">IF(K402=0, "INCLUDED", IF(ISERROR(K402*J402), K402, K402*J402))</f>
        <v>INCLUDED</v>
      </c>
      <c r="M402" s="581"/>
      <c r="N402" s="582" t="str">
        <f t="shared" ref="N402:N465" si="71">IF(M402=0, "INCLUDED", IF(ISERROR(M402*J402), M402, M402*J402))</f>
        <v>INCLUDED</v>
      </c>
      <c r="O402" s="582">
        <f t="shared" ref="O402:O465" si="72">IF(G402="","INCLUDED",Q402+R402)</f>
        <v>0</v>
      </c>
      <c r="P402" s="582" t="str">
        <f t="shared" ref="P402:P465" si="73">IF(K402+M402=0,"INCLUDED",Q402+R402+S402+T402)</f>
        <v>INCLUDED</v>
      </c>
      <c r="Q402" s="582" t="str">
        <f t="shared" ref="Q402:Q465" si="74">IF(K402=0, "0", IF(ISERROR(G402*L402), L402, G402*L402))</f>
        <v>0</v>
      </c>
      <c r="R402" s="582" t="str">
        <f t="shared" ref="R402:R465" si="75">IF(M402=0, "0", IF(ISERROR(G402*N402), N402, G402*N402))</f>
        <v>0</v>
      </c>
      <c r="S402" s="582">
        <f t="shared" ref="S402:S465" si="76">+IF(L402="INCLUDED",0,L402)</f>
        <v>0</v>
      </c>
      <c r="T402" s="582">
        <f t="shared" ref="T402:T465" si="77">+IF(N402="INCLUDED",0,N402)</f>
        <v>0</v>
      </c>
      <c r="U402" s="583"/>
      <c r="V402" s="583"/>
      <c r="W402" s="584"/>
      <c r="X402" s="584"/>
      <c r="Y402" s="584"/>
      <c r="Z402" s="585"/>
      <c r="AB402" s="586"/>
      <c r="AC402" s="585"/>
      <c r="AD402" s="585"/>
      <c r="AE402" s="585"/>
      <c r="AF402" s="585"/>
      <c r="AG402" s="585"/>
    </row>
    <row r="403" spans="1:33" ht="49.5">
      <c r="A403" s="579">
        <v>387</v>
      </c>
      <c r="B403" s="580" t="s">
        <v>1014</v>
      </c>
      <c r="C403" s="547" t="s">
        <v>1007</v>
      </c>
      <c r="D403" s="547" t="s">
        <v>791</v>
      </c>
      <c r="E403" s="547" t="s">
        <v>900</v>
      </c>
      <c r="F403" s="547" t="s">
        <v>934</v>
      </c>
      <c r="G403" s="606">
        <v>0.18</v>
      </c>
      <c r="H403" s="601" t="s">
        <v>1066</v>
      </c>
      <c r="I403" s="580" t="s">
        <v>977</v>
      </c>
      <c r="J403" s="580">
        <v>2.3010000000000002</v>
      </c>
      <c r="K403" s="581"/>
      <c r="L403" s="582" t="str">
        <f t="shared" si="70"/>
        <v>INCLUDED</v>
      </c>
      <c r="M403" s="581"/>
      <c r="N403" s="582" t="str">
        <f t="shared" si="71"/>
        <v>INCLUDED</v>
      </c>
      <c r="O403" s="582">
        <f t="shared" si="72"/>
        <v>0</v>
      </c>
      <c r="P403" s="582" t="str">
        <f t="shared" si="73"/>
        <v>INCLUDED</v>
      </c>
      <c r="Q403" s="582" t="str">
        <f t="shared" si="74"/>
        <v>0</v>
      </c>
      <c r="R403" s="582" t="str">
        <f t="shared" si="75"/>
        <v>0</v>
      </c>
      <c r="S403" s="582">
        <f t="shared" si="76"/>
        <v>0</v>
      </c>
      <c r="T403" s="582">
        <f t="shared" si="77"/>
        <v>0</v>
      </c>
      <c r="U403" s="583"/>
      <c r="V403" s="583"/>
      <c r="W403" s="584"/>
      <c r="X403" s="584"/>
      <c r="Y403" s="584"/>
      <c r="Z403" s="585"/>
      <c r="AB403" s="586"/>
      <c r="AC403" s="585"/>
      <c r="AD403" s="585"/>
      <c r="AE403" s="585"/>
      <c r="AF403" s="585"/>
      <c r="AG403" s="585"/>
    </row>
    <row r="404" spans="1:33" ht="49.5">
      <c r="A404" s="579">
        <v>388</v>
      </c>
      <c r="B404" s="580" t="s">
        <v>1014</v>
      </c>
      <c r="C404" s="547" t="s">
        <v>1007</v>
      </c>
      <c r="D404" s="547" t="s">
        <v>792</v>
      </c>
      <c r="E404" s="547" t="s">
        <v>900</v>
      </c>
      <c r="F404" s="547" t="s">
        <v>909</v>
      </c>
      <c r="G404" s="606">
        <v>0.18</v>
      </c>
      <c r="H404" s="601" t="s">
        <v>1043</v>
      </c>
      <c r="I404" s="580" t="s">
        <v>977</v>
      </c>
      <c r="J404" s="580">
        <v>0.28999999999999998</v>
      </c>
      <c r="K404" s="581"/>
      <c r="L404" s="582" t="str">
        <f t="shared" si="70"/>
        <v>INCLUDED</v>
      </c>
      <c r="M404" s="581"/>
      <c r="N404" s="582" t="str">
        <f t="shared" si="71"/>
        <v>INCLUDED</v>
      </c>
      <c r="O404" s="582">
        <f t="shared" si="72"/>
        <v>0</v>
      </c>
      <c r="P404" s="582" t="str">
        <f t="shared" si="73"/>
        <v>INCLUDED</v>
      </c>
      <c r="Q404" s="582" t="str">
        <f t="shared" si="74"/>
        <v>0</v>
      </c>
      <c r="R404" s="582" t="str">
        <f t="shared" si="75"/>
        <v>0</v>
      </c>
      <c r="S404" s="582">
        <f t="shared" si="76"/>
        <v>0</v>
      </c>
      <c r="T404" s="582">
        <f t="shared" si="77"/>
        <v>0</v>
      </c>
      <c r="U404" s="583"/>
      <c r="V404" s="583"/>
      <c r="W404" s="584"/>
      <c r="X404" s="584"/>
      <c r="Y404" s="584"/>
      <c r="Z404" s="585"/>
      <c r="AB404" s="586"/>
      <c r="AC404" s="585"/>
      <c r="AD404" s="585"/>
      <c r="AE404" s="585"/>
      <c r="AF404" s="585"/>
      <c r="AG404" s="585"/>
    </row>
    <row r="405" spans="1:33" ht="49.5">
      <c r="A405" s="579">
        <v>389</v>
      </c>
      <c r="B405" s="580" t="s">
        <v>1014</v>
      </c>
      <c r="C405" s="547" t="s">
        <v>1007</v>
      </c>
      <c r="D405" s="547" t="s">
        <v>793</v>
      </c>
      <c r="E405" s="547" t="s">
        <v>900</v>
      </c>
      <c r="F405" s="547" t="s">
        <v>935</v>
      </c>
      <c r="G405" s="606">
        <v>0.18</v>
      </c>
      <c r="H405" s="601" t="s">
        <v>1067</v>
      </c>
      <c r="I405" s="580" t="s">
        <v>218</v>
      </c>
      <c r="J405" s="580">
        <v>115</v>
      </c>
      <c r="K405" s="581"/>
      <c r="L405" s="582" t="str">
        <f t="shared" si="70"/>
        <v>INCLUDED</v>
      </c>
      <c r="M405" s="581"/>
      <c r="N405" s="582" t="str">
        <f t="shared" si="71"/>
        <v>INCLUDED</v>
      </c>
      <c r="O405" s="582">
        <f t="shared" si="72"/>
        <v>0</v>
      </c>
      <c r="P405" s="582" t="str">
        <f t="shared" si="73"/>
        <v>INCLUDED</v>
      </c>
      <c r="Q405" s="582" t="str">
        <f t="shared" si="74"/>
        <v>0</v>
      </c>
      <c r="R405" s="582" t="str">
        <f t="shared" si="75"/>
        <v>0</v>
      </c>
      <c r="S405" s="582">
        <f t="shared" si="76"/>
        <v>0</v>
      </c>
      <c r="T405" s="582">
        <f t="shared" si="77"/>
        <v>0</v>
      </c>
      <c r="U405" s="583"/>
      <c r="V405" s="583"/>
      <c r="W405" s="584"/>
      <c r="X405" s="584"/>
      <c r="Y405" s="584"/>
      <c r="Z405" s="585"/>
      <c r="AB405" s="586"/>
      <c r="AC405" s="585"/>
      <c r="AD405" s="585"/>
      <c r="AE405" s="585"/>
      <c r="AF405" s="585"/>
      <c r="AG405" s="585"/>
    </row>
    <row r="406" spans="1:33" ht="49.5">
      <c r="A406" s="579">
        <v>390</v>
      </c>
      <c r="B406" s="580" t="s">
        <v>1014</v>
      </c>
      <c r="C406" s="547" t="s">
        <v>1007</v>
      </c>
      <c r="D406" s="547" t="s">
        <v>794</v>
      </c>
      <c r="E406" s="547" t="s">
        <v>900</v>
      </c>
      <c r="F406" s="547" t="s">
        <v>936</v>
      </c>
      <c r="G406" s="606">
        <v>0.18</v>
      </c>
      <c r="H406" s="601" t="s">
        <v>1068</v>
      </c>
      <c r="I406" s="580" t="s">
        <v>218</v>
      </c>
      <c r="J406" s="580">
        <v>7</v>
      </c>
      <c r="K406" s="581"/>
      <c r="L406" s="582" t="str">
        <f t="shared" si="70"/>
        <v>INCLUDED</v>
      </c>
      <c r="M406" s="581"/>
      <c r="N406" s="582" t="str">
        <f t="shared" si="71"/>
        <v>INCLUDED</v>
      </c>
      <c r="O406" s="582">
        <f t="shared" si="72"/>
        <v>0</v>
      </c>
      <c r="P406" s="582" t="str">
        <f t="shared" si="73"/>
        <v>INCLUDED</v>
      </c>
      <c r="Q406" s="582" t="str">
        <f t="shared" si="74"/>
        <v>0</v>
      </c>
      <c r="R406" s="582" t="str">
        <f t="shared" si="75"/>
        <v>0</v>
      </c>
      <c r="S406" s="582">
        <f t="shared" si="76"/>
        <v>0</v>
      </c>
      <c r="T406" s="582">
        <f t="shared" si="77"/>
        <v>0</v>
      </c>
      <c r="U406" s="583"/>
      <c r="V406" s="583"/>
      <c r="W406" s="584"/>
      <c r="X406" s="584"/>
      <c r="Y406" s="584"/>
      <c r="Z406" s="585"/>
      <c r="AB406" s="586"/>
      <c r="AC406" s="585"/>
      <c r="AD406" s="585"/>
      <c r="AE406" s="585"/>
      <c r="AF406" s="585"/>
      <c r="AG406" s="585"/>
    </row>
    <row r="407" spans="1:33" ht="49.5">
      <c r="A407" s="579">
        <v>391</v>
      </c>
      <c r="B407" s="580" t="s">
        <v>1014</v>
      </c>
      <c r="C407" s="547" t="s">
        <v>1007</v>
      </c>
      <c r="D407" s="547" t="s">
        <v>795</v>
      </c>
      <c r="E407" s="547" t="s">
        <v>900</v>
      </c>
      <c r="F407" s="547" t="s">
        <v>937</v>
      </c>
      <c r="G407" s="606">
        <v>0.18</v>
      </c>
      <c r="H407" s="601" t="s">
        <v>1069</v>
      </c>
      <c r="I407" s="580" t="s">
        <v>218</v>
      </c>
      <c r="J407" s="580">
        <v>7</v>
      </c>
      <c r="K407" s="581"/>
      <c r="L407" s="582" t="str">
        <f t="shared" si="70"/>
        <v>INCLUDED</v>
      </c>
      <c r="M407" s="581"/>
      <c r="N407" s="582" t="str">
        <f t="shared" si="71"/>
        <v>INCLUDED</v>
      </c>
      <c r="O407" s="582">
        <f t="shared" si="72"/>
        <v>0</v>
      </c>
      <c r="P407" s="582" t="str">
        <f t="shared" si="73"/>
        <v>INCLUDED</v>
      </c>
      <c r="Q407" s="582" t="str">
        <f t="shared" si="74"/>
        <v>0</v>
      </c>
      <c r="R407" s="582" t="str">
        <f t="shared" si="75"/>
        <v>0</v>
      </c>
      <c r="S407" s="582">
        <f t="shared" si="76"/>
        <v>0</v>
      </c>
      <c r="T407" s="582">
        <f t="shared" si="77"/>
        <v>0</v>
      </c>
      <c r="U407" s="583"/>
      <c r="V407" s="583"/>
      <c r="W407" s="584"/>
      <c r="X407" s="584"/>
      <c r="Y407" s="584"/>
      <c r="Z407" s="585"/>
      <c r="AB407" s="586"/>
      <c r="AC407" s="585"/>
      <c r="AD407" s="585"/>
      <c r="AE407" s="585"/>
      <c r="AF407" s="585"/>
      <c r="AG407" s="585"/>
    </row>
    <row r="408" spans="1:33" ht="49.5">
      <c r="A408" s="579">
        <v>392</v>
      </c>
      <c r="B408" s="580" t="s">
        <v>1014</v>
      </c>
      <c r="C408" s="547" t="s">
        <v>1007</v>
      </c>
      <c r="D408" s="547" t="s">
        <v>796</v>
      </c>
      <c r="E408" s="547" t="s">
        <v>900</v>
      </c>
      <c r="F408" s="547" t="s">
        <v>938</v>
      </c>
      <c r="G408" s="606">
        <v>0.18</v>
      </c>
      <c r="H408" s="601" t="s">
        <v>421</v>
      </c>
      <c r="I408" s="580" t="s">
        <v>977</v>
      </c>
      <c r="J408" s="580">
        <v>2.5999999999999999E-2</v>
      </c>
      <c r="K408" s="581"/>
      <c r="L408" s="582" t="str">
        <f t="shared" si="70"/>
        <v>INCLUDED</v>
      </c>
      <c r="M408" s="581"/>
      <c r="N408" s="582" t="str">
        <f t="shared" si="71"/>
        <v>INCLUDED</v>
      </c>
      <c r="O408" s="582">
        <f t="shared" si="72"/>
        <v>0</v>
      </c>
      <c r="P408" s="582" t="str">
        <f t="shared" si="73"/>
        <v>INCLUDED</v>
      </c>
      <c r="Q408" s="582" t="str">
        <f t="shared" si="74"/>
        <v>0</v>
      </c>
      <c r="R408" s="582" t="str">
        <f t="shared" si="75"/>
        <v>0</v>
      </c>
      <c r="S408" s="582">
        <f t="shared" si="76"/>
        <v>0</v>
      </c>
      <c r="T408" s="582">
        <f t="shared" si="77"/>
        <v>0</v>
      </c>
      <c r="U408" s="583"/>
      <c r="V408" s="583"/>
      <c r="W408" s="584"/>
      <c r="X408" s="584"/>
      <c r="Y408" s="584"/>
      <c r="Z408" s="585"/>
      <c r="AB408" s="586"/>
      <c r="AC408" s="585"/>
      <c r="AD408" s="585"/>
      <c r="AE408" s="585"/>
      <c r="AF408" s="585"/>
      <c r="AG408" s="585"/>
    </row>
    <row r="409" spans="1:33" ht="49.5">
      <c r="A409" s="579">
        <v>393</v>
      </c>
      <c r="B409" s="580" t="s">
        <v>1014</v>
      </c>
      <c r="C409" s="547" t="s">
        <v>1007</v>
      </c>
      <c r="D409" s="547" t="s">
        <v>797</v>
      </c>
      <c r="E409" s="547" t="s">
        <v>900</v>
      </c>
      <c r="F409" s="547" t="s">
        <v>939</v>
      </c>
      <c r="G409" s="606">
        <v>0.18</v>
      </c>
      <c r="H409" s="601" t="s">
        <v>1070</v>
      </c>
      <c r="I409" s="580" t="s">
        <v>976</v>
      </c>
      <c r="J409" s="580">
        <v>892</v>
      </c>
      <c r="K409" s="581"/>
      <c r="L409" s="582" t="str">
        <f t="shared" si="70"/>
        <v>INCLUDED</v>
      </c>
      <c r="M409" s="581"/>
      <c r="N409" s="582" t="str">
        <f t="shared" si="71"/>
        <v>INCLUDED</v>
      </c>
      <c r="O409" s="582">
        <f t="shared" si="72"/>
        <v>0</v>
      </c>
      <c r="P409" s="582" t="str">
        <f t="shared" si="73"/>
        <v>INCLUDED</v>
      </c>
      <c r="Q409" s="582" t="str">
        <f t="shared" si="74"/>
        <v>0</v>
      </c>
      <c r="R409" s="582" t="str">
        <f t="shared" si="75"/>
        <v>0</v>
      </c>
      <c r="S409" s="582">
        <f t="shared" si="76"/>
        <v>0</v>
      </c>
      <c r="T409" s="582">
        <f t="shared" si="77"/>
        <v>0</v>
      </c>
      <c r="U409" s="583"/>
      <c r="V409" s="583"/>
      <c r="W409" s="584"/>
      <c r="X409" s="584"/>
      <c r="Y409" s="584"/>
      <c r="Z409" s="585"/>
      <c r="AB409" s="586"/>
      <c r="AC409" s="585"/>
      <c r="AD409" s="585"/>
      <c r="AE409" s="585"/>
      <c r="AF409" s="585"/>
      <c r="AG409" s="585"/>
    </row>
    <row r="410" spans="1:33" ht="49.5">
      <c r="A410" s="579">
        <v>394</v>
      </c>
      <c r="B410" s="580" t="s">
        <v>1014</v>
      </c>
      <c r="C410" s="547" t="s">
        <v>1007</v>
      </c>
      <c r="D410" s="547" t="s">
        <v>798</v>
      </c>
      <c r="E410" s="547" t="s">
        <v>900</v>
      </c>
      <c r="F410" s="547" t="s">
        <v>958</v>
      </c>
      <c r="G410" s="606">
        <v>0.18</v>
      </c>
      <c r="H410" s="601" t="s">
        <v>1089</v>
      </c>
      <c r="I410" s="580" t="s">
        <v>976</v>
      </c>
      <c r="J410" s="580">
        <v>316</v>
      </c>
      <c r="K410" s="581"/>
      <c r="L410" s="582" t="str">
        <f t="shared" si="70"/>
        <v>INCLUDED</v>
      </c>
      <c r="M410" s="581"/>
      <c r="N410" s="582" t="str">
        <f t="shared" si="71"/>
        <v>INCLUDED</v>
      </c>
      <c r="O410" s="582">
        <f t="shared" si="72"/>
        <v>0</v>
      </c>
      <c r="P410" s="582" t="str">
        <f t="shared" si="73"/>
        <v>INCLUDED</v>
      </c>
      <c r="Q410" s="582" t="str">
        <f t="shared" si="74"/>
        <v>0</v>
      </c>
      <c r="R410" s="582" t="str">
        <f t="shared" si="75"/>
        <v>0</v>
      </c>
      <c r="S410" s="582">
        <f t="shared" si="76"/>
        <v>0</v>
      </c>
      <c r="T410" s="582">
        <f t="shared" si="77"/>
        <v>0</v>
      </c>
      <c r="U410" s="583"/>
      <c r="V410" s="583"/>
      <c r="W410" s="584"/>
      <c r="X410" s="584"/>
      <c r="Y410" s="584"/>
      <c r="Z410" s="585"/>
      <c r="AB410" s="586"/>
      <c r="AC410" s="585"/>
      <c r="AD410" s="585"/>
      <c r="AE410" s="585"/>
      <c r="AF410" s="585"/>
      <c r="AG410" s="585"/>
    </row>
    <row r="411" spans="1:33" ht="49.5">
      <c r="A411" s="579">
        <v>395</v>
      </c>
      <c r="B411" s="580" t="s">
        <v>1014</v>
      </c>
      <c r="C411" s="547" t="s">
        <v>1007</v>
      </c>
      <c r="D411" s="547" t="s">
        <v>799</v>
      </c>
      <c r="E411" s="547" t="s">
        <v>900</v>
      </c>
      <c r="F411" s="547" t="s">
        <v>941</v>
      </c>
      <c r="G411" s="606">
        <v>0.18</v>
      </c>
      <c r="H411" s="601" t="s">
        <v>1072</v>
      </c>
      <c r="I411" s="580" t="s">
        <v>979</v>
      </c>
      <c r="J411" s="580">
        <v>359.49</v>
      </c>
      <c r="K411" s="581"/>
      <c r="L411" s="582" t="str">
        <f t="shared" si="70"/>
        <v>INCLUDED</v>
      </c>
      <c r="M411" s="581"/>
      <c r="N411" s="582" t="str">
        <f t="shared" si="71"/>
        <v>INCLUDED</v>
      </c>
      <c r="O411" s="582">
        <f t="shared" si="72"/>
        <v>0</v>
      </c>
      <c r="P411" s="582" t="str">
        <f t="shared" si="73"/>
        <v>INCLUDED</v>
      </c>
      <c r="Q411" s="582" t="str">
        <f t="shared" si="74"/>
        <v>0</v>
      </c>
      <c r="R411" s="582" t="str">
        <f t="shared" si="75"/>
        <v>0</v>
      </c>
      <c r="S411" s="582">
        <f t="shared" si="76"/>
        <v>0</v>
      </c>
      <c r="T411" s="582">
        <f t="shared" si="77"/>
        <v>0</v>
      </c>
      <c r="U411" s="583"/>
      <c r="V411" s="583"/>
      <c r="W411" s="584"/>
      <c r="X411" s="584"/>
      <c r="Y411" s="584"/>
      <c r="Z411" s="585"/>
      <c r="AB411" s="586"/>
      <c r="AC411" s="585"/>
      <c r="AD411" s="585"/>
      <c r="AE411" s="585"/>
      <c r="AF411" s="585"/>
      <c r="AG411" s="585"/>
    </row>
    <row r="412" spans="1:33" ht="49.5">
      <c r="A412" s="579">
        <v>396</v>
      </c>
      <c r="B412" s="580" t="s">
        <v>1014</v>
      </c>
      <c r="C412" s="547" t="s">
        <v>1007</v>
      </c>
      <c r="D412" s="547" t="s">
        <v>800</v>
      </c>
      <c r="E412" s="547" t="s">
        <v>900</v>
      </c>
      <c r="F412" s="547" t="s">
        <v>942</v>
      </c>
      <c r="G412" s="606">
        <v>0.18</v>
      </c>
      <c r="H412" s="601" t="s">
        <v>1073</v>
      </c>
      <c r="I412" s="580" t="s">
        <v>976</v>
      </c>
      <c r="J412" s="580">
        <v>288</v>
      </c>
      <c r="K412" s="581"/>
      <c r="L412" s="582" t="str">
        <f t="shared" si="70"/>
        <v>INCLUDED</v>
      </c>
      <c r="M412" s="581"/>
      <c r="N412" s="582" t="str">
        <f t="shared" si="71"/>
        <v>INCLUDED</v>
      </c>
      <c r="O412" s="582">
        <f t="shared" si="72"/>
        <v>0</v>
      </c>
      <c r="P412" s="582" t="str">
        <f t="shared" si="73"/>
        <v>INCLUDED</v>
      </c>
      <c r="Q412" s="582" t="str">
        <f t="shared" si="74"/>
        <v>0</v>
      </c>
      <c r="R412" s="582" t="str">
        <f t="shared" si="75"/>
        <v>0</v>
      </c>
      <c r="S412" s="582">
        <f t="shared" si="76"/>
        <v>0</v>
      </c>
      <c r="T412" s="582">
        <f t="shared" si="77"/>
        <v>0</v>
      </c>
      <c r="U412" s="583"/>
      <c r="V412" s="583"/>
      <c r="W412" s="584"/>
      <c r="X412" s="584"/>
      <c r="Y412" s="584"/>
      <c r="Z412" s="585"/>
      <c r="AB412" s="586"/>
      <c r="AC412" s="585"/>
      <c r="AD412" s="585"/>
      <c r="AE412" s="585"/>
      <c r="AF412" s="585"/>
      <c r="AG412" s="585"/>
    </row>
    <row r="413" spans="1:33" ht="49.5">
      <c r="A413" s="579">
        <v>397</v>
      </c>
      <c r="B413" s="580" t="s">
        <v>1014</v>
      </c>
      <c r="C413" s="547" t="s">
        <v>1007</v>
      </c>
      <c r="D413" s="547" t="s">
        <v>801</v>
      </c>
      <c r="E413" s="547" t="s">
        <v>900</v>
      </c>
      <c r="F413" s="547" t="s">
        <v>943</v>
      </c>
      <c r="G413" s="606">
        <v>0.18</v>
      </c>
      <c r="H413" s="601" t="s">
        <v>1074</v>
      </c>
      <c r="I413" s="580" t="s">
        <v>979</v>
      </c>
      <c r="J413" s="580">
        <v>71.900000000000006</v>
      </c>
      <c r="K413" s="581"/>
      <c r="L413" s="582" t="str">
        <f t="shared" si="70"/>
        <v>INCLUDED</v>
      </c>
      <c r="M413" s="581"/>
      <c r="N413" s="582" t="str">
        <f t="shared" si="71"/>
        <v>INCLUDED</v>
      </c>
      <c r="O413" s="582">
        <f t="shared" si="72"/>
        <v>0</v>
      </c>
      <c r="P413" s="582" t="str">
        <f t="shared" si="73"/>
        <v>INCLUDED</v>
      </c>
      <c r="Q413" s="582" t="str">
        <f t="shared" si="74"/>
        <v>0</v>
      </c>
      <c r="R413" s="582" t="str">
        <f t="shared" si="75"/>
        <v>0</v>
      </c>
      <c r="S413" s="582">
        <f t="shared" si="76"/>
        <v>0</v>
      </c>
      <c r="T413" s="582">
        <f t="shared" si="77"/>
        <v>0</v>
      </c>
      <c r="U413" s="583"/>
      <c r="V413" s="583"/>
      <c r="W413" s="584"/>
      <c r="X413" s="584"/>
      <c r="Y413" s="584"/>
      <c r="Z413" s="585"/>
      <c r="AB413" s="586"/>
      <c r="AC413" s="585"/>
      <c r="AD413" s="585"/>
      <c r="AE413" s="585"/>
      <c r="AF413" s="585"/>
      <c r="AG413" s="585"/>
    </row>
    <row r="414" spans="1:33" ht="49.5">
      <c r="A414" s="579">
        <v>398</v>
      </c>
      <c r="B414" s="580" t="s">
        <v>1014</v>
      </c>
      <c r="C414" s="547" t="s">
        <v>1007</v>
      </c>
      <c r="D414" s="547" t="s">
        <v>802</v>
      </c>
      <c r="E414" s="547" t="s">
        <v>900</v>
      </c>
      <c r="F414" s="547" t="s">
        <v>944</v>
      </c>
      <c r="G414" s="606">
        <v>0.18</v>
      </c>
      <c r="H414" s="601" t="s">
        <v>1075</v>
      </c>
      <c r="I414" s="580" t="s">
        <v>976</v>
      </c>
      <c r="J414" s="580">
        <v>29</v>
      </c>
      <c r="K414" s="581"/>
      <c r="L414" s="582" t="str">
        <f t="shared" si="70"/>
        <v>INCLUDED</v>
      </c>
      <c r="M414" s="581"/>
      <c r="N414" s="582" t="str">
        <f t="shared" si="71"/>
        <v>INCLUDED</v>
      </c>
      <c r="O414" s="582">
        <f t="shared" si="72"/>
        <v>0</v>
      </c>
      <c r="P414" s="582" t="str">
        <f t="shared" si="73"/>
        <v>INCLUDED</v>
      </c>
      <c r="Q414" s="582" t="str">
        <f t="shared" si="74"/>
        <v>0</v>
      </c>
      <c r="R414" s="582" t="str">
        <f t="shared" si="75"/>
        <v>0</v>
      </c>
      <c r="S414" s="582">
        <f t="shared" si="76"/>
        <v>0</v>
      </c>
      <c r="T414" s="582">
        <f t="shared" si="77"/>
        <v>0</v>
      </c>
      <c r="U414" s="583"/>
      <c r="V414" s="583"/>
      <c r="W414" s="584"/>
      <c r="X414" s="584"/>
      <c r="Y414" s="584"/>
      <c r="Z414" s="585"/>
      <c r="AB414" s="586"/>
      <c r="AC414" s="585"/>
      <c r="AD414" s="585"/>
      <c r="AE414" s="585"/>
      <c r="AF414" s="585"/>
      <c r="AG414" s="585"/>
    </row>
    <row r="415" spans="1:33" ht="49.5">
      <c r="A415" s="579">
        <v>399</v>
      </c>
      <c r="B415" s="580" t="s">
        <v>1014</v>
      </c>
      <c r="C415" s="547" t="s">
        <v>1007</v>
      </c>
      <c r="D415" s="547" t="s">
        <v>803</v>
      </c>
      <c r="E415" s="547" t="s">
        <v>901</v>
      </c>
      <c r="F415" s="547" t="s">
        <v>949</v>
      </c>
      <c r="G415" s="606">
        <v>0.18</v>
      </c>
      <c r="H415" s="601" t="s">
        <v>1080</v>
      </c>
      <c r="I415" s="580" t="s">
        <v>980</v>
      </c>
      <c r="J415" s="580">
        <v>31.44</v>
      </c>
      <c r="K415" s="581"/>
      <c r="L415" s="582" t="str">
        <f t="shared" si="70"/>
        <v>INCLUDED</v>
      </c>
      <c r="M415" s="581"/>
      <c r="N415" s="582" t="str">
        <f t="shared" si="71"/>
        <v>INCLUDED</v>
      </c>
      <c r="O415" s="582">
        <f t="shared" si="72"/>
        <v>0</v>
      </c>
      <c r="P415" s="582" t="str">
        <f t="shared" si="73"/>
        <v>INCLUDED</v>
      </c>
      <c r="Q415" s="582" t="str">
        <f t="shared" si="74"/>
        <v>0</v>
      </c>
      <c r="R415" s="582" t="str">
        <f t="shared" si="75"/>
        <v>0</v>
      </c>
      <c r="S415" s="582">
        <f t="shared" si="76"/>
        <v>0</v>
      </c>
      <c r="T415" s="582">
        <f t="shared" si="77"/>
        <v>0</v>
      </c>
      <c r="U415" s="583"/>
      <c r="V415" s="583"/>
      <c r="W415" s="584"/>
      <c r="X415" s="584"/>
      <c r="Y415" s="584"/>
      <c r="Z415" s="585"/>
      <c r="AB415" s="586"/>
      <c r="AC415" s="585"/>
      <c r="AD415" s="585"/>
      <c r="AE415" s="585"/>
      <c r="AF415" s="585"/>
      <c r="AG415" s="585"/>
    </row>
    <row r="416" spans="1:33" ht="49.5">
      <c r="A416" s="579">
        <v>400</v>
      </c>
      <c r="B416" s="580" t="s">
        <v>1014</v>
      </c>
      <c r="C416" s="547" t="s">
        <v>1007</v>
      </c>
      <c r="D416" s="547" t="s">
        <v>804</v>
      </c>
      <c r="E416" s="547" t="s">
        <v>901</v>
      </c>
      <c r="F416" s="547" t="s">
        <v>930</v>
      </c>
      <c r="G416" s="606">
        <v>0.18</v>
      </c>
      <c r="H416" s="601" t="s">
        <v>1062</v>
      </c>
      <c r="I416" s="580" t="s">
        <v>976</v>
      </c>
      <c r="J416" s="580">
        <v>120</v>
      </c>
      <c r="K416" s="581"/>
      <c r="L416" s="582" t="str">
        <f t="shared" si="70"/>
        <v>INCLUDED</v>
      </c>
      <c r="M416" s="581"/>
      <c r="N416" s="582" t="str">
        <f t="shared" si="71"/>
        <v>INCLUDED</v>
      </c>
      <c r="O416" s="582">
        <f t="shared" si="72"/>
        <v>0</v>
      </c>
      <c r="P416" s="582" t="str">
        <f t="shared" si="73"/>
        <v>INCLUDED</v>
      </c>
      <c r="Q416" s="582" t="str">
        <f t="shared" si="74"/>
        <v>0</v>
      </c>
      <c r="R416" s="582" t="str">
        <f t="shared" si="75"/>
        <v>0</v>
      </c>
      <c r="S416" s="582">
        <f t="shared" si="76"/>
        <v>0</v>
      </c>
      <c r="T416" s="582">
        <f t="shared" si="77"/>
        <v>0</v>
      </c>
      <c r="U416" s="583"/>
      <c r="V416" s="583"/>
      <c r="W416" s="584"/>
      <c r="X416" s="584"/>
      <c r="Y416" s="584"/>
      <c r="Z416" s="585"/>
      <c r="AB416" s="586"/>
      <c r="AC416" s="585"/>
      <c r="AD416" s="585"/>
      <c r="AE416" s="585"/>
      <c r="AF416" s="585"/>
      <c r="AG416" s="585"/>
    </row>
    <row r="417" spans="1:33" ht="49.5">
      <c r="A417" s="579">
        <v>401</v>
      </c>
      <c r="B417" s="580" t="s">
        <v>1014</v>
      </c>
      <c r="C417" s="547" t="s">
        <v>1007</v>
      </c>
      <c r="D417" s="547" t="s">
        <v>805</v>
      </c>
      <c r="E417" s="547" t="s">
        <v>901</v>
      </c>
      <c r="F417" s="547" t="s">
        <v>950</v>
      </c>
      <c r="G417" s="606">
        <v>0.18</v>
      </c>
      <c r="H417" s="601" t="s">
        <v>1081</v>
      </c>
      <c r="I417" s="580" t="s">
        <v>976</v>
      </c>
      <c r="J417" s="580">
        <v>599</v>
      </c>
      <c r="K417" s="581"/>
      <c r="L417" s="582" t="str">
        <f t="shared" si="70"/>
        <v>INCLUDED</v>
      </c>
      <c r="M417" s="581"/>
      <c r="N417" s="582" t="str">
        <f t="shared" si="71"/>
        <v>INCLUDED</v>
      </c>
      <c r="O417" s="582">
        <f t="shared" si="72"/>
        <v>0</v>
      </c>
      <c r="P417" s="582" t="str">
        <f t="shared" si="73"/>
        <v>INCLUDED</v>
      </c>
      <c r="Q417" s="582" t="str">
        <f t="shared" si="74"/>
        <v>0</v>
      </c>
      <c r="R417" s="582" t="str">
        <f t="shared" si="75"/>
        <v>0</v>
      </c>
      <c r="S417" s="582">
        <f t="shared" si="76"/>
        <v>0</v>
      </c>
      <c r="T417" s="582">
        <f t="shared" si="77"/>
        <v>0</v>
      </c>
      <c r="U417" s="583"/>
      <c r="V417" s="583"/>
      <c r="W417" s="584"/>
      <c r="X417" s="584"/>
      <c r="Y417" s="584"/>
      <c r="Z417" s="585"/>
      <c r="AB417" s="586"/>
      <c r="AC417" s="585"/>
      <c r="AD417" s="585"/>
      <c r="AE417" s="585"/>
      <c r="AF417" s="585"/>
      <c r="AG417" s="585"/>
    </row>
    <row r="418" spans="1:33" ht="49.5">
      <c r="A418" s="579">
        <v>402</v>
      </c>
      <c r="B418" s="580" t="s">
        <v>1014</v>
      </c>
      <c r="C418" s="547" t="s">
        <v>1007</v>
      </c>
      <c r="D418" s="547" t="s">
        <v>806</v>
      </c>
      <c r="E418" s="547" t="s">
        <v>901</v>
      </c>
      <c r="F418" s="547" t="s">
        <v>951</v>
      </c>
      <c r="G418" s="606">
        <v>0.18</v>
      </c>
      <c r="H418" s="601" t="s">
        <v>1082</v>
      </c>
      <c r="I418" s="580" t="s">
        <v>976</v>
      </c>
      <c r="J418" s="580">
        <v>30</v>
      </c>
      <c r="K418" s="581"/>
      <c r="L418" s="582" t="str">
        <f t="shared" si="70"/>
        <v>INCLUDED</v>
      </c>
      <c r="M418" s="581"/>
      <c r="N418" s="582" t="str">
        <f t="shared" si="71"/>
        <v>INCLUDED</v>
      </c>
      <c r="O418" s="582">
        <f t="shared" si="72"/>
        <v>0</v>
      </c>
      <c r="P418" s="582" t="str">
        <f t="shared" si="73"/>
        <v>INCLUDED</v>
      </c>
      <c r="Q418" s="582" t="str">
        <f t="shared" si="74"/>
        <v>0</v>
      </c>
      <c r="R418" s="582" t="str">
        <f t="shared" si="75"/>
        <v>0</v>
      </c>
      <c r="S418" s="582">
        <f t="shared" si="76"/>
        <v>0</v>
      </c>
      <c r="T418" s="582">
        <f t="shared" si="77"/>
        <v>0</v>
      </c>
      <c r="U418" s="583"/>
      <c r="V418" s="583"/>
      <c r="W418" s="584"/>
      <c r="X418" s="584"/>
      <c r="Y418" s="584"/>
      <c r="Z418" s="585"/>
      <c r="AB418" s="586"/>
      <c r="AC418" s="585"/>
      <c r="AD418" s="585"/>
      <c r="AE418" s="585"/>
      <c r="AF418" s="585"/>
      <c r="AG418" s="585"/>
    </row>
    <row r="419" spans="1:33" ht="49.5">
      <c r="A419" s="579">
        <v>403</v>
      </c>
      <c r="B419" s="580" t="s">
        <v>1014</v>
      </c>
      <c r="C419" s="547" t="s">
        <v>1007</v>
      </c>
      <c r="D419" s="547" t="s">
        <v>807</v>
      </c>
      <c r="E419" s="547" t="s">
        <v>901</v>
      </c>
      <c r="F419" s="547" t="s">
        <v>952</v>
      </c>
      <c r="G419" s="606">
        <v>0.18</v>
      </c>
      <c r="H419" s="601" t="s">
        <v>1083</v>
      </c>
      <c r="I419" s="580" t="s">
        <v>976</v>
      </c>
      <c r="J419" s="580">
        <v>629</v>
      </c>
      <c r="K419" s="581"/>
      <c r="L419" s="582" t="str">
        <f t="shared" si="70"/>
        <v>INCLUDED</v>
      </c>
      <c r="M419" s="581"/>
      <c r="N419" s="582" t="str">
        <f t="shared" si="71"/>
        <v>INCLUDED</v>
      </c>
      <c r="O419" s="582">
        <f t="shared" si="72"/>
        <v>0</v>
      </c>
      <c r="P419" s="582" t="str">
        <f t="shared" si="73"/>
        <v>INCLUDED</v>
      </c>
      <c r="Q419" s="582" t="str">
        <f t="shared" si="74"/>
        <v>0</v>
      </c>
      <c r="R419" s="582" t="str">
        <f t="shared" si="75"/>
        <v>0</v>
      </c>
      <c r="S419" s="582">
        <f t="shared" si="76"/>
        <v>0</v>
      </c>
      <c r="T419" s="582">
        <f t="shared" si="77"/>
        <v>0</v>
      </c>
      <c r="U419" s="583"/>
      <c r="V419" s="583"/>
      <c r="W419" s="584"/>
      <c r="X419" s="584"/>
      <c r="Y419" s="584"/>
      <c r="Z419" s="585"/>
      <c r="AB419" s="586"/>
      <c r="AC419" s="585"/>
      <c r="AD419" s="585"/>
      <c r="AE419" s="585"/>
      <c r="AF419" s="585"/>
      <c r="AG419" s="585"/>
    </row>
    <row r="420" spans="1:33" ht="49.5">
      <c r="A420" s="579">
        <v>404</v>
      </c>
      <c r="B420" s="580" t="s">
        <v>1014</v>
      </c>
      <c r="C420" s="547" t="s">
        <v>1007</v>
      </c>
      <c r="D420" s="547" t="s">
        <v>808</v>
      </c>
      <c r="E420" s="547" t="s">
        <v>901</v>
      </c>
      <c r="F420" s="547" t="s">
        <v>934</v>
      </c>
      <c r="G420" s="606">
        <v>0.18</v>
      </c>
      <c r="H420" s="601" t="s">
        <v>1066</v>
      </c>
      <c r="I420" s="580" t="s">
        <v>977</v>
      </c>
      <c r="J420" s="580">
        <v>2.395</v>
      </c>
      <c r="K420" s="581"/>
      <c r="L420" s="582" t="str">
        <f t="shared" si="70"/>
        <v>INCLUDED</v>
      </c>
      <c r="M420" s="581"/>
      <c r="N420" s="582" t="str">
        <f t="shared" si="71"/>
        <v>INCLUDED</v>
      </c>
      <c r="O420" s="582">
        <f t="shared" si="72"/>
        <v>0</v>
      </c>
      <c r="P420" s="582" t="str">
        <f t="shared" si="73"/>
        <v>INCLUDED</v>
      </c>
      <c r="Q420" s="582" t="str">
        <f t="shared" si="74"/>
        <v>0</v>
      </c>
      <c r="R420" s="582" t="str">
        <f t="shared" si="75"/>
        <v>0</v>
      </c>
      <c r="S420" s="582">
        <f t="shared" si="76"/>
        <v>0</v>
      </c>
      <c r="T420" s="582">
        <f t="shared" si="77"/>
        <v>0</v>
      </c>
      <c r="U420" s="583"/>
      <c r="V420" s="583"/>
      <c r="W420" s="584"/>
      <c r="X420" s="584"/>
      <c r="Y420" s="584"/>
      <c r="Z420" s="585"/>
      <c r="AB420" s="586"/>
      <c r="AC420" s="585"/>
      <c r="AD420" s="585"/>
      <c r="AE420" s="585"/>
      <c r="AF420" s="585"/>
      <c r="AG420" s="585"/>
    </row>
    <row r="421" spans="1:33" ht="49.5">
      <c r="A421" s="579">
        <v>405</v>
      </c>
      <c r="B421" s="580" t="s">
        <v>1014</v>
      </c>
      <c r="C421" s="547" t="s">
        <v>1007</v>
      </c>
      <c r="D421" s="547" t="s">
        <v>809</v>
      </c>
      <c r="E421" s="547" t="s">
        <v>901</v>
      </c>
      <c r="F421" s="547" t="s">
        <v>909</v>
      </c>
      <c r="G421" s="606">
        <v>0.18</v>
      </c>
      <c r="H421" s="601" t="s">
        <v>1043</v>
      </c>
      <c r="I421" s="580" t="s">
        <v>977</v>
      </c>
      <c r="J421" s="580">
        <v>0.3</v>
      </c>
      <c r="K421" s="581"/>
      <c r="L421" s="582" t="str">
        <f t="shared" si="70"/>
        <v>INCLUDED</v>
      </c>
      <c r="M421" s="581"/>
      <c r="N421" s="582" t="str">
        <f t="shared" si="71"/>
        <v>INCLUDED</v>
      </c>
      <c r="O421" s="582">
        <f t="shared" si="72"/>
        <v>0</v>
      </c>
      <c r="P421" s="582" t="str">
        <f t="shared" si="73"/>
        <v>INCLUDED</v>
      </c>
      <c r="Q421" s="582" t="str">
        <f t="shared" si="74"/>
        <v>0</v>
      </c>
      <c r="R421" s="582" t="str">
        <f t="shared" si="75"/>
        <v>0</v>
      </c>
      <c r="S421" s="582">
        <f t="shared" si="76"/>
        <v>0</v>
      </c>
      <c r="T421" s="582">
        <f t="shared" si="77"/>
        <v>0</v>
      </c>
      <c r="U421" s="583"/>
      <c r="V421" s="583"/>
      <c r="W421" s="584"/>
      <c r="X421" s="584"/>
      <c r="Y421" s="584"/>
      <c r="Z421" s="585"/>
      <c r="AB421" s="586"/>
      <c r="AC421" s="585"/>
      <c r="AD421" s="585"/>
      <c r="AE421" s="585"/>
      <c r="AF421" s="585"/>
      <c r="AG421" s="585"/>
    </row>
    <row r="422" spans="1:33" ht="49.5">
      <c r="A422" s="579">
        <v>406</v>
      </c>
      <c r="B422" s="580" t="s">
        <v>1014</v>
      </c>
      <c r="C422" s="547" t="s">
        <v>1007</v>
      </c>
      <c r="D422" s="547" t="s">
        <v>810</v>
      </c>
      <c r="E422" s="547" t="s">
        <v>901</v>
      </c>
      <c r="F422" s="547" t="s">
        <v>935</v>
      </c>
      <c r="G422" s="606">
        <v>0.18</v>
      </c>
      <c r="H422" s="601" t="s">
        <v>1067</v>
      </c>
      <c r="I422" s="580" t="s">
        <v>218</v>
      </c>
      <c r="J422" s="580">
        <v>120</v>
      </c>
      <c r="K422" s="581"/>
      <c r="L422" s="582" t="str">
        <f t="shared" si="70"/>
        <v>INCLUDED</v>
      </c>
      <c r="M422" s="581"/>
      <c r="N422" s="582" t="str">
        <f t="shared" si="71"/>
        <v>INCLUDED</v>
      </c>
      <c r="O422" s="582">
        <f t="shared" si="72"/>
        <v>0</v>
      </c>
      <c r="P422" s="582" t="str">
        <f t="shared" si="73"/>
        <v>INCLUDED</v>
      </c>
      <c r="Q422" s="582" t="str">
        <f t="shared" si="74"/>
        <v>0</v>
      </c>
      <c r="R422" s="582" t="str">
        <f t="shared" si="75"/>
        <v>0</v>
      </c>
      <c r="S422" s="582">
        <f t="shared" si="76"/>
        <v>0</v>
      </c>
      <c r="T422" s="582">
        <f t="shared" si="77"/>
        <v>0</v>
      </c>
      <c r="U422" s="583"/>
      <c r="V422" s="583"/>
      <c r="W422" s="584"/>
      <c r="X422" s="584"/>
      <c r="Y422" s="584"/>
      <c r="Z422" s="585"/>
      <c r="AB422" s="586"/>
      <c r="AC422" s="585"/>
      <c r="AD422" s="585"/>
      <c r="AE422" s="585"/>
      <c r="AF422" s="585"/>
      <c r="AG422" s="585"/>
    </row>
    <row r="423" spans="1:33" ht="49.5">
      <c r="A423" s="579">
        <v>407</v>
      </c>
      <c r="B423" s="580" t="s">
        <v>1014</v>
      </c>
      <c r="C423" s="547" t="s">
        <v>1007</v>
      </c>
      <c r="D423" s="547" t="s">
        <v>811</v>
      </c>
      <c r="E423" s="547" t="s">
        <v>901</v>
      </c>
      <c r="F423" s="547" t="s">
        <v>936</v>
      </c>
      <c r="G423" s="606">
        <v>0.18</v>
      </c>
      <c r="H423" s="601" t="s">
        <v>1068</v>
      </c>
      <c r="I423" s="580" t="s">
        <v>218</v>
      </c>
      <c r="J423" s="580">
        <v>7</v>
      </c>
      <c r="K423" s="581"/>
      <c r="L423" s="582" t="str">
        <f t="shared" si="70"/>
        <v>INCLUDED</v>
      </c>
      <c r="M423" s="581"/>
      <c r="N423" s="582" t="str">
        <f t="shared" si="71"/>
        <v>INCLUDED</v>
      </c>
      <c r="O423" s="582">
        <f t="shared" si="72"/>
        <v>0</v>
      </c>
      <c r="P423" s="582" t="str">
        <f t="shared" si="73"/>
        <v>INCLUDED</v>
      </c>
      <c r="Q423" s="582" t="str">
        <f t="shared" si="74"/>
        <v>0</v>
      </c>
      <c r="R423" s="582" t="str">
        <f t="shared" si="75"/>
        <v>0</v>
      </c>
      <c r="S423" s="582">
        <f t="shared" si="76"/>
        <v>0</v>
      </c>
      <c r="T423" s="582">
        <f t="shared" si="77"/>
        <v>0</v>
      </c>
      <c r="U423" s="583"/>
      <c r="V423" s="583"/>
      <c r="W423" s="584"/>
      <c r="X423" s="584"/>
      <c r="Y423" s="584"/>
      <c r="Z423" s="585"/>
      <c r="AB423" s="586"/>
      <c r="AC423" s="585"/>
      <c r="AD423" s="585"/>
      <c r="AE423" s="585"/>
      <c r="AF423" s="585"/>
      <c r="AG423" s="585"/>
    </row>
    <row r="424" spans="1:33" ht="49.5">
      <c r="A424" s="579">
        <v>408</v>
      </c>
      <c r="B424" s="580" t="s">
        <v>1014</v>
      </c>
      <c r="C424" s="547" t="s">
        <v>1007</v>
      </c>
      <c r="D424" s="547" t="s">
        <v>812</v>
      </c>
      <c r="E424" s="547" t="s">
        <v>901</v>
      </c>
      <c r="F424" s="547" t="s">
        <v>937</v>
      </c>
      <c r="G424" s="606">
        <v>0.18</v>
      </c>
      <c r="H424" s="601" t="s">
        <v>1069</v>
      </c>
      <c r="I424" s="580" t="s">
        <v>218</v>
      </c>
      <c r="J424" s="580">
        <v>7</v>
      </c>
      <c r="K424" s="581"/>
      <c r="L424" s="582" t="str">
        <f t="shared" si="70"/>
        <v>INCLUDED</v>
      </c>
      <c r="M424" s="581"/>
      <c r="N424" s="582" t="str">
        <f t="shared" si="71"/>
        <v>INCLUDED</v>
      </c>
      <c r="O424" s="582">
        <f t="shared" si="72"/>
        <v>0</v>
      </c>
      <c r="P424" s="582" t="str">
        <f t="shared" si="73"/>
        <v>INCLUDED</v>
      </c>
      <c r="Q424" s="582" t="str">
        <f t="shared" si="74"/>
        <v>0</v>
      </c>
      <c r="R424" s="582" t="str">
        <f t="shared" si="75"/>
        <v>0</v>
      </c>
      <c r="S424" s="582">
        <f t="shared" si="76"/>
        <v>0</v>
      </c>
      <c r="T424" s="582">
        <f t="shared" si="77"/>
        <v>0</v>
      </c>
      <c r="U424" s="583"/>
      <c r="V424" s="583"/>
      <c r="W424" s="584"/>
      <c r="X424" s="584"/>
      <c r="Y424" s="584"/>
      <c r="Z424" s="585"/>
      <c r="AB424" s="586"/>
      <c r="AC424" s="585"/>
      <c r="AD424" s="585"/>
      <c r="AE424" s="585"/>
      <c r="AF424" s="585"/>
      <c r="AG424" s="585"/>
    </row>
    <row r="425" spans="1:33" ht="49.5">
      <c r="A425" s="579">
        <v>409</v>
      </c>
      <c r="B425" s="580" t="s">
        <v>1014</v>
      </c>
      <c r="C425" s="547" t="s">
        <v>1007</v>
      </c>
      <c r="D425" s="547" t="s">
        <v>813</v>
      </c>
      <c r="E425" s="547" t="s">
        <v>901</v>
      </c>
      <c r="F425" s="547" t="s">
        <v>938</v>
      </c>
      <c r="G425" s="606">
        <v>0.18</v>
      </c>
      <c r="H425" s="601" t="s">
        <v>421</v>
      </c>
      <c r="I425" s="580" t="s">
        <v>977</v>
      </c>
      <c r="J425" s="580">
        <v>2.7E-2</v>
      </c>
      <c r="K425" s="581"/>
      <c r="L425" s="582" t="str">
        <f t="shared" si="70"/>
        <v>INCLUDED</v>
      </c>
      <c r="M425" s="581"/>
      <c r="N425" s="582" t="str">
        <f t="shared" si="71"/>
        <v>INCLUDED</v>
      </c>
      <c r="O425" s="582">
        <f t="shared" si="72"/>
        <v>0</v>
      </c>
      <c r="P425" s="582" t="str">
        <f t="shared" si="73"/>
        <v>INCLUDED</v>
      </c>
      <c r="Q425" s="582" t="str">
        <f t="shared" si="74"/>
        <v>0</v>
      </c>
      <c r="R425" s="582" t="str">
        <f t="shared" si="75"/>
        <v>0</v>
      </c>
      <c r="S425" s="582">
        <f t="shared" si="76"/>
        <v>0</v>
      </c>
      <c r="T425" s="582">
        <f t="shared" si="77"/>
        <v>0</v>
      </c>
      <c r="U425" s="583"/>
      <c r="V425" s="583"/>
      <c r="W425" s="584"/>
      <c r="X425" s="584"/>
      <c r="Y425" s="584"/>
      <c r="Z425" s="585"/>
      <c r="AB425" s="586"/>
      <c r="AC425" s="585"/>
      <c r="AD425" s="585"/>
      <c r="AE425" s="585"/>
      <c r="AF425" s="585"/>
      <c r="AG425" s="585"/>
    </row>
    <row r="426" spans="1:33" ht="49.5">
      <c r="A426" s="579">
        <v>410</v>
      </c>
      <c r="B426" s="580" t="s">
        <v>1014</v>
      </c>
      <c r="C426" s="547" t="s">
        <v>1007</v>
      </c>
      <c r="D426" s="547" t="s">
        <v>814</v>
      </c>
      <c r="E426" s="547" t="s">
        <v>901</v>
      </c>
      <c r="F426" s="547" t="s">
        <v>939</v>
      </c>
      <c r="G426" s="606">
        <v>0.18</v>
      </c>
      <c r="H426" s="601" t="s">
        <v>1070</v>
      </c>
      <c r="I426" s="580" t="s">
        <v>976</v>
      </c>
      <c r="J426" s="580">
        <v>928</v>
      </c>
      <c r="K426" s="581"/>
      <c r="L426" s="582" t="str">
        <f t="shared" si="70"/>
        <v>INCLUDED</v>
      </c>
      <c r="M426" s="581"/>
      <c r="N426" s="582" t="str">
        <f t="shared" si="71"/>
        <v>INCLUDED</v>
      </c>
      <c r="O426" s="582">
        <f t="shared" si="72"/>
        <v>0</v>
      </c>
      <c r="P426" s="582" t="str">
        <f t="shared" si="73"/>
        <v>INCLUDED</v>
      </c>
      <c r="Q426" s="582" t="str">
        <f t="shared" si="74"/>
        <v>0</v>
      </c>
      <c r="R426" s="582" t="str">
        <f t="shared" si="75"/>
        <v>0</v>
      </c>
      <c r="S426" s="582">
        <f t="shared" si="76"/>
        <v>0</v>
      </c>
      <c r="T426" s="582">
        <f t="shared" si="77"/>
        <v>0</v>
      </c>
      <c r="U426" s="583"/>
      <c r="V426" s="583"/>
      <c r="W426" s="584"/>
      <c r="X426" s="584"/>
      <c r="Y426" s="584"/>
      <c r="Z426" s="585"/>
      <c r="AB426" s="586"/>
      <c r="AC426" s="585"/>
      <c r="AD426" s="585"/>
      <c r="AE426" s="585"/>
      <c r="AF426" s="585"/>
      <c r="AG426" s="585"/>
    </row>
    <row r="427" spans="1:33" ht="49.5">
      <c r="A427" s="579">
        <v>411</v>
      </c>
      <c r="B427" s="580" t="s">
        <v>1014</v>
      </c>
      <c r="C427" s="547" t="s">
        <v>1007</v>
      </c>
      <c r="D427" s="547" t="s">
        <v>815</v>
      </c>
      <c r="E427" s="547" t="s">
        <v>901</v>
      </c>
      <c r="F427" s="547" t="s">
        <v>953</v>
      </c>
      <c r="G427" s="606">
        <v>0.18</v>
      </c>
      <c r="H427" s="601" t="s">
        <v>1084</v>
      </c>
      <c r="I427" s="580" t="s">
        <v>976</v>
      </c>
      <c r="J427" s="580">
        <v>329</v>
      </c>
      <c r="K427" s="581"/>
      <c r="L427" s="582" t="str">
        <f t="shared" si="70"/>
        <v>INCLUDED</v>
      </c>
      <c r="M427" s="581"/>
      <c r="N427" s="582" t="str">
        <f t="shared" si="71"/>
        <v>INCLUDED</v>
      </c>
      <c r="O427" s="582">
        <f t="shared" si="72"/>
        <v>0</v>
      </c>
      <c r="P427" s="582" t="str">
        <f t="shared" si="73"/>
        <v>INCLUDED</v>
      </c>
      <c r="Q427" s="582" t="str">
        <f t="shared" si="74"/>
        <v>0</v>
      </c>
      <c r="R427" s="582" t="str">
        <f t="shared" si="75"/>
        <v>0</v>
      </c>
      <c r="S427" s="582">
        <f t="shared" si="76"/>
        <v>0</v>
      </c>
      <c r="T427" s="582">
        <f t="shared" si="77"/>
        <v>0</v>
      </c>
      <c r="U427" s="583"/>
      <c r="V427" s="583"/>
      <c r="W427" s="584"/>
      <c r="X427" s="584"/>
      <c r="Y427" s="584"/>
      <c r="Z427" s="585"/>
      <c r="AB427" s="586"/>
      <c r="AC427" s="585"/>
      <c r="AD427" s="585"/>
      <c r="AE427" s="585"/>
      <c r="AF427" s="585"/>
      <c r="AG427" s="585"/>
    </row>
    <row r="428" spans="1:33" ht="49.5">
      <c r="A428" s="579">
        <v>412</v>
      </c>
      <c r="B428" s="580" t="s">
        <v>1014</v>
      </c>
      <c r="C428" s="547" t="s">
        <v>1007</v>
      </c>
      <c r="D428" s="547" t="s">
        <v>816</v>
      </c>
      <c r="E428" s="547" t="s">
        <v>901</v>
      </c>
      <c r="F428" s="547" t="s">
        <v>941</v>
      </c>
      <c r="G428" s="606">
        <v>0.18</v>
      </c>
      <c r="H428" s="601" t="s">
        <v>1072</v>
      </c>
      <c r="I428" s="580" t="s">
        <v>979</v>
      </c>
      <c r="J428" s="580">
        <v>374.28</v>
      </c>
      <c r="K428" s="581"/>
      <c r="L428" s="582" t="str">
        <f t="shared" si="70"/>
        <v>INCLUDED</v>
      </c>
      <c r="M428" s="581"/>
      <c r="N428" s="582" t="str">
        <f t="shared" si="71"/>
        <v>INCLUDED</v>
      </c>
      <c r="O428" s="582">
        <f t="shared" si="72"/>
        <v>0</v>
      </c>
      <c r="P428" s="582" t="str">
        <f t="shared" si="73"/>
        <v>INCLUDED</v>
      </c>
      <c r="Q428" s="582" t="str">
        <f t="shared" si="74"/>
        <v>0</v>
      </c>
      <c r="R428" s="582" t="str">
        <f t="shared" si="75"/>
        <v>0</v>
      </c>
      <c r="S428" s="582">
        <f t="shared" si="76"/>
        <v>0</v>
      </c>
      <c r="T428" s="582">
        <f t="shared" si="77"/>
        <v>0</v>
      </c>
      <c r="U428" s="583"/>
      <c r="V428" s="583"/>
      <c r="W428" s="584"/>
      <c r="X428" s="584"/>
      <c r="Y428" s="584"/>
      <c r="Z428" s="585"/>
      <c r="AB428" s="586"/>
      <c r="AC428" s="585"/>
      <c r="AD428" s="585"/>
      <c r="AE428" s="585"/>
      <c r="AF428" s="585"/>
      <c r="AG428" s="585"/>
    </row>
    <row r="429" spans="1:33" ht="49.5">
      <c r="A429" s="579">
        <v>413</v>
      </c>
      <c r="B429" s="580" t="s">
        <v>1014</v>
      </c>
      <c r="C429" s="547" t="s">
        <v>1007</v>
      </c>
      <c r="D429" s="547" t="s">
        <v>817</v>
      </c>
      <c r="E429" s="547" t="s">
        <v>901</v>
      </c>
      <c r="F429" s="547" t="s">
        <v>942</v>
      </c>
      <c r="G429" s="606">
        <v>0.18</v>
      </c>
      <c r="H429" s="601" t="s">
        <v>1073</v>
      </c>
      <c r="I429" s="580" t="s">
        <v>976</v>
      </c>
      <c r="J429" s="580">
        <v>299</v>
      </c>
      <c r="K429" s="581"/>
      <c r="L429" s="582" t="str">
        <f t="shared" si="70"/>
        <v>INCLUDED</v>
      </c>
      <c r="M429" s="581"/>
      <c r="N429" s="582" t="str">
        <f t="shared" si="71"/>
        <v>INCLUDED</v>
      </c>
      <c r="O429" s="582">
        <f t="shared" si="72"/>
        <v>0</v>
      </c>
      <c r="P429" s="582" t="str">
        <f t="shared" si="73"/>
        <v>INCLUDED</v>
      </c>
      <c r="Q429" s="582" t="str">
        <f t="shared" si="74"/>
        <v>0</v>
      </c>
      <c r="R429" s="582" t="str">
        <f t="shared" si="75"/>
        <v>0</v>
      </c>
      <c r="S429" s="582">
        <f t="shared" si="76"/>
        <v>0</v>
      </c>
      <c r="T429" s="582">
        <f t="shared" si="77"/>
        <v>0</v>
      </c>
      <c r="U429" s="583"/>
      <c r="V429" s="583"/>
      <c r="W429" s="584"/>
      <c r="X429" s="584"/>
      <c r="Y429" s="584"/>
      <c r="Z429" s="585"/>
      <c r="AB429" s="586"/>
      <c r="AC429" s="585"/>
      <c r="AD429" s="585"/>
      <c r="AE429" s="585"/>
      <c r="AF429" s="585"/>
      <c r="AG429" s="585"/>
    </row>
    <row r="430" spans="1:33" ht="49.5">
      <c r="A430" s="579">
        <v>414</v>
      </c>
      <c r="B430" s="580" t="s">
        <v>1014</v>
      </c>
      <c r="C430" s="547" t="s">
        <v>1007</v>
      </c>
      <c r="D430" s="547" t="s">
        <v>818</v>
      </c>
      <c r="E430" s="547" t="s">
        <v>901</v>
      </c>
      <c r="F430" s="547" t="s">
        <v>943</v>
      </c>
      <c r="G430" s="606">
        <v>0.18</v>
      </c>
      <c r="H430" s="601" t="s">
        <v>1074</v>
      </c>
      <c r="I430" s="580" t="s">
        <v>979</v>
      </c>
      <c r="J430" s="580">
        <v>74.86</v>
      </c>
      <c r="K430" s="581"/>
      <c r="L430" s="582" t="str">
        <f t="shared" si="70"/>
        <v>INCLUDED</v>
      </c>
      <c r="M430" s="581"/>
      <c r="N430" s="582" t="str">
        <f t="shared" si="71"/>
        <v>INCLUDED</v>
      </c>
      <c r="O430" s="582">
        <f t="shared" si="72"/>
        <v>0</v>
      </c>
      <c r="P430" s="582" t="str">
        <f t="shared" si="73"/>
        <v>INCLUDED</v>
      </c>
      <c r="Q430" s="582" t="str">
        <f t="shared" si="74"/>
        <v>0</v>
      </c>
      <c r="R430" s="582" t="str">
        <f t="shared" si="75"/>
        <v>0</v>
      </c>
      <c r="S430" s="582">
        <f t="shared" si="76"/>
        <v>0</v>
      </c>
      <c r="T430" s="582">
        <f t="shared" si="77"/>
        <v>0</v>
      </c>
      <c r="U430" s="583"/>
      <c r="V430" s="583"/>
      <c r="W430" s="584"/>
      <c r="X430" s="584"/>
      <c r="Y430" s="584"/>
      <c r="Z430" s="585"/>
      <c r="AB430" s="586"/>
      <c r="AC430" s="585"/>
      <c r="AD430" s="585"/>
      <c r="AE430" s="585"/>
      <c r="AF430" s="585"/>
      <c r="AG430" s="585"/>
    </row>
    <row r="431" spans="1:33" ht="49.5">
      <c r="A431" s="579">
        <v>415</v>
      </c>
      <c r="B431" s="580" t="s">
        <v>1014</v>
      </c>
      <c r="C431" s="547" t="s">
        <v>1007</v>
      </c>
      <c r="D431" s="547" t="s">
        <v>819</v>
      </c>
      <c r="E431" s="547" t="s">
        <v>901</v>
      </c>
      <c r="F431" s="547" t="s">
        <v>944</v>
      </c>
      <c r="G431" s="606">
        <v>0.18</v>
      </c>
      <c r="H431" s="601" t="s">
        <v>1075</v>
      </c>
      <c r="I431" s="580" t="s">
        <v>976</v>
      </c>
      <c r="J431" s="580">
        <v>30</v>
      </c>
      <c r="K431" s="581"/>
      <c r="L431" s="582" t="str">
        <f t="shared" si="70"/>
        <v>INCLUDED</v>
      </c>
      <c r="M431" s="581"/>
      <c r="N431" s="582" t="str">
        <f t="shared" si="71"/>
        <v>INCLUDED</v>
      </c>
      <c r="O431" s="582">
        <f t="shared" si="72"/>
        <v>0</v>
      </c>
      <c r="P431" s="582" t="str">
        <f t="shared" si="73"/>
        <v>INCLUDED</v>
      </c>
      <c r="Q431" s="582" t="str">
        <f t="shared" si="74"/>
        <v>0</v>
      </c>
      <c r="R431" s="582" t="str">
        <f t="shared" si="75"/>
        <v>0</v>
      </c>
      <c r="S431" s="582">
        <f t="shared" si="76"/>
        <v>0</v>
      </c>
      <c r="T431" s="582">
        <f t="shared" si="77"/>
        <v>0</v>
      </c>
      <c r="U431" s="583"/>
      <c r="V431" s="583"/>
      <c r="W431" s="584"/>
      <c r="X431" s="584"/>
      <c r="Y431" s="584"/>
      <c r="Z431" s="585"/>
      <c r="AB431" s="586"/>
      <c r="AC431" s="585"/>
      <c r="AD431" s="585"/>
      <c r="AE431" s="585"/>
      <c r="AF431" s="585"/>
      <c r="AG431" s="585"/>
    </row>
    <row r="432" spans="1:33" ht="49.5">
      <c r="A432" s="579">
        <v>416</v>
      </c>
      <c r="B432" s="580" t="s">
        <v>1014</v>
      </c>
      <c r="C432" s="547" t="s">
        <v>1007</v>
      </c>
      <c r="D432" s="547" t="s">
        <v>820</v>
      </c>
      <c r="E432" s="547" t="s">
        <v>902</v>
      </c>
      <c r="F432" s="547" t="s">
        <v>929</v>
      </c>
      <c r="G432" s="606">
        <v>0.18</v>
      </c>
      <c r="H432" s="601" t="s">
        <v>1061</v>
      </c>
      <c r="I432" s="580" t="s">
        <v>980</v>
      </c>
      <c r="J432" s="580">
        <v>91.84</v>
      </c>
      <c r="K432" s="581"/>
      <c r="L432" s="582" t="str">
        <f t="shared" si="70"/>
        <v>INCLUDED</v>
      </c>
      <c r="M432" s="581"/>
      <c r="N432" s="582" t="str">
        <f t="shared" si="71"/>
        <v>INCLUDED</v>
      </c>
      <c r="O432" s="582">
        <f t="shared" si="72"/>
        <v>0</v>
      </c>
      <c r="P432" s="582" t="str">
        <f t="shared" si="73"/>
        <v>INCLUDED</v>
      </c>
      <c r="Q432" s="582" t="str">
        <f t="shared" si="74"/>
        <v>0</v>
      </c>
      <c r="R432" s="582" t="str">
        <f t="shared" si="75"/>
        <v>0</v>
      </c>
      <c r="S432" s="582">
        <f t="shared" si="76"/>
        <v>0</v>
      </c>
      <c r="T432" s="582">
        <f t="shared" si="77"/>
        <v>0</v>
      </c>
      <c r="U432" s="583"/>
      <c r="V432" s="583"/>
      <c r="W432" s="584"/>
      <c r="X432" s="584"/>
      <c r="Y432" s="584"/>
      <c r="Z432" s="585"/>
      <c r="AB432" s="586"/>
      <c r="AC432" s="585"/>
      <c r="AD432" s="585"/>
      <c r="AE432" s="585"/>
      <c r="AF432" s="585"/>
      <c r="AG432" s="585"/>
    </row>
    <row r="433" spans="1:33" ht="49.5">
      <c r="A433" s="579">
        <v>417</v>
      </c>
      <c r="B433" s="580" t="s">
        <v>1014</v>
      </c>
      <c r="C433" s="547" t="s">
        <v>1007</v>
      </c>
      <c r="D433" s="547" t="s">
        <v>821</v>
      </c>
      <c r="E433" s="547" t="s">
        <v>902</v>
      </c>
      <c r="F433" s="547" t="s">
        <v>930</v>
      </c>
      <c r="G433" s="606">
        <v>0.18</v>
      </c>
      <c r="H433" s="601" t="s">
        <v>1062</v>
      </c>
      <c r="I433" s="580" t="s">
        <v>976</v>
      </c>
      <c r="J433" s="580">
        <v>350</v>
      </c>
      <c r="K433" s="581"/>
      <c r="L433" s="582" t="str">
        <f t="shared" si="70"/>
        <v>INCLUDED</v>
      </c>
      <c r="M433" s="581"/>
      <c r="N433" s="582" t="str">
        <f t="shared" si="71"/>
        <v>INCLUDED</v>
      </c>
      <c r="O433" s="582">
        <f t="shared" si="72"/>
        <v>0</v>
      </c>
      <c r="P433" s="582" t="str">
        <f t="shared" si="73"/>
        <v>INCLUDED</v>
      </c>
      <c r="Q433" s="582" t="str">
        <f t="shared" si="74"/>
        <v>0</v>
      </c>
      <c r="R433" s="582" t="str">
        <f t="shared" si="75"/>
        <v>0</v>
      </c>
      <c r="S433" s="582">
        <f t="shared" si="76"/>
        <v>0</v>
      </c>
      <c r="T433" s="582">
        <f t="shared" si="77"/>
        <v>0</v>
      </c>
      <c r="U433" s="583"/>
      <c r="V433" s="583"/>
      <c r="W433" s="584"/>
      <c r="X433" s="584"/>
      <c r="Y433" s="584"/>
      <c r="Z433" s="585"/>
      <c r="AB433" s="586"/>
      <c r="AC433" s="585"/>
      <c r="AD433" s="585"/>
      <c r="AE433" s="585"/>
      <c r="AF433" s="585"/>
      <c r="AG433" s="585"/>
    </row>
    <row r="434" spans="1:33" ht="49.5">
      <c r="A434" s="579">
        <v>418</v>
      </c>
      <c r="B434" s="580" t="s">
        <v>1014</v>
      </c>
      <c r="C434" s="547" t="s">
        <v>1007</v>
      </c>
      <c r="D434" s="547" t="s">
        <v>822</v>
      </c>
      <c r="E434" s="547" t="s">
        <v>902</v>
      </c>
      <c r="F434" s="547" t="s">
        <v>931</v>
      </c>
      <c r="G434" s="606">
        <v>0.18</v>
      </c>
      <c r="H434" s="601" t="s">
        <v>1063</v>
      </c>
      <c r="I434" s="580" t="s">
        <v>981</v>
      </c>
      <c r="J434" s="580">
        <v>1749</v>
      </c>
      <c r="K434" s="581"/>
      <c r="L434" s="582" t="str">
        <f t="shared" si="70"/>
        <v>INCLUDED</v>
      </c>
      <c r="M434" s="581"/>
      <c r="N434" s="582" t="str">
        <f t="shared" si="71"/>
        <v>INCLUDED</v>
      </c>
      <c r="O434" s="582">
        <f t="shared" si="72"/>
        <v>0</v>
      </c>
      <c r="P434" s="582" t="str">
        <f t="shared" si="73"/>
        <v>INCLUDED</v>
      </c>
      <c r="Q434" s="582" t="str">
        <f t="shared" si="74"/>
        <v>0</v>
      </c>
      <c r="R434" s="582" t="str">
        <f t="shared" si="75"/>
        <v>0</v>
      </c>
      <c r="S434" s="582">
        <f t="shared" si="76"/>
        <v>0</v>
      </c>
      <c r="T434" s="582">
        <f t="shared" si="77"/>
        <v>0</v>
      </c>
      <c r="U434" s="583"/>
      <c r="V434" s="583"/>
      <c r="W434" s="584"/>
      <c r="X434" s="584"/>
      <c r="Y434" s="584"/>
      <c r="Z434" s="585"/>
      <c r="AB434" s="586"/>
      <c r="AC434" s="585"/>
      <c r="AD434" s="585"/>
      <c r="AE434" s="585"/>
      <c r="AF434" s="585"/>
      <c r="AG434" s="585"/>
    </row>
    <row r="435" spans="1:33" ht="49.5">
      <c r="A435" s="579">
        <v>419</v>
      </c>
      <c r="B435" s="580" t="s">
        <v>1014</v>
      </c>
      <c r="C435" s="547" t="s">
        <v>1007</v>
      </c>
      <c r="D435" s="547" t="s">
        <v>823</v>
      </c>
      <c r="E435" s="547" t="s">
        <v>902</v>
      </c>
      <c r="F435" s="547" t="s">
        <v>932</v>
      </c>
      <c r="G435" s="606">
        <v>0.18</v>
      </c>
      <c r="H435" s="601" t="s">
        <v>1064</v>
      </c>
      <c r="I435" s="580" t="s">
        <v>976</v>
      </c>
      <c r="J435" s="580">
        <v>87</v>
      </c>
      <c r="K435" s="581"/>
      <c r="L435" s="582" t="str">
        <f t="shared" si="70"/>
        <v>INCLUDED</v>
      </c>
      <c r="M435" s="581"/>
      <c r="N435" s="582" t="str">
        <f t="shared" si="71"/>
        <v>INCLUDED</v>
      </c>
      <c r="O435" s="582">
        <f t="shared" si="72"/>
        <v>0</v>
      </c>
      <c r="P435" s="582" t="str">
        <f t="shared" si="73"/>
        <v>INCLUDED</v>
      </c>
      <c r="Q435" s="582" t="str">
        <f t="shared" si="74"/>
        <v>0</v>
      </c>
      <c r="R435" s="582" t="str">
        <f t="shared" si="75"/>
        <v>0</v>
      </c>
      <c r="S435" s="582">
        <f t="shared" si="76"/>
        <v>0</v>
      </c>
      <c r="T435" s="582">
        <f t="shared" si="77"/>
        <v>0</v>
      </c>
      <c r="U435" s="583"/>
      <c r="V435" s="583"/>
      <c r="W435" s="584"/>
      <c r="X435" s="584"/>
      <c r="Y435" s="584"/>
      <c r="Z435" s="585"/>
      <c r="AB435" s="586"/>
      <c r="AC435" s="585"/>
      <c r="AD435" s="585"/>
      <c r="AE435" s="585"/>
      <c r="AF435" s="585"/>
      <c r="AG435" s="585"/>
    </row>
    <row r="436" spans="1:33" ht="49.5">
      <c r="A436" s="579">
        <v>420</v>
      </c>
      <c r="B436" s="580" t="s">
        <v>1014</v>
      </c>
      <c r="C436" s="547" t="s">
        <v>1007</v>
      </c>
      <c r="D436" s="547" t="s">
        <v>824</v>
      </c>
      <c r="E436" s="547" t="s">
        <v>902</v>
      </c>
      <c r="F436" s="547" t="s">
        <v>933</v>
      </c>
      <c r="G436" s="606">
        <v>0.18</v>
      </c>
      <c r="H436" s="601" t="s">
        <v>1065</v>
      </c>
      <c r="I436" s="580" t="s">
        <v>976</v>
      </c>
      <c r="J436" s="580">
        <v>1837</v>
      </c>
      <c r="K436" s="581"/>
      <c r="L436" s="582" t="str">
        <f t="shared" si="70"/>
        <v>INCLUDED</v>
      </c>
      <c r="M436" s="581"/>
      <c r="N436" s="582" t="str">
        <f t="shared" si="71"/>
        <v>INCLUDED</v>
      </c>
      <c r="O436" s="582">
        <f t="shared" si="72"/>
        <v>0</v>
      </c>
      <c r="P436" s="582" t="str">
        <f t="shared" si="73"/>
        <v>INCLUDED</v>
      </c>
      <c r="Q436" s="582" t="str">
        <f t="shared" si="74"/>
        <v>0</v>
      </c>
      <c r="R436" s="582" t="str">
        <f t="shared" si="75"/>
        <v>0</v>
      </c>
      <c r="S436" s="582">
        <f t="shared" si="76"/>
        <v>0</v>
      </c>
      <c r="T436" s="582">
        <f t="shared" si="77"/>
        <v>0</v>
      </c>
      <c r="U436" s="583"/>
      <c r="V436" s="583"/>
      <c r="W436" s="584"/>
      <c r="X436" s="584"/>
      <c r="Y436" s="584"/>
      <c r="Z436" s="585"/>
      <c r="AB436" s="586"/>
      <c r="AC436" s="585"/>
      <c r="AD436" s="585"/>
      <c r="AE436" s="585"/>
      <c r="AF436" s="585"/>
      <c r="AG436" s="585"/>
    </row>
    <row r="437" spans="1:33" ht="49.5">
      <c r="A437" s="579">
        <v>421</v>
      </c>
      <c r="B437" s="580" t="s">
        <v>1014</v>
      </c>
      <c r="C437" s="547" t="s">
        <v>1007</v>
      </c>
      <c r="D437" s="547" t="s">
        <v>825</v>
      </c>
      <c r="E437" s="547" t="s">
        <v>902</v>
      </c>
      <c r="F437" s="547" t="s">
        <v>934</v>
      </c>
      <c r="G437" s="606">
        <v>0.18</v>
      </c>
      <c r="H437" s="601" t="s">
        <v>1066</v>
      </c>
      <c r="I437" s="580" t="s">
        <v>977</v>
      </c>
      <c r="J437" s="580">
        <v>6.9969999999999999</v>
      </c>
      <c r="K437" s="581"/>
      <c r="L437" s="582" t="str">
        <f t="shared" si="70"/>
        <v>INCLUDED</v>
      </c>
      <c r="M437" s="581"/>
      <c r="N437" s="582" t="str">
        <f t="shared" si="71"/>
        <v>INCLUDED</v>
      </c>
      <c r="O437" s="582">
        <f t="shared" si="72"/>
        <v>0</v>
      </c>
      <c r="P437" s="582" t="str">
        <f t="shared" si="73"/>
        <v>INCLUDED</v>
      </c>
      <c r="Q437" s="582" t="str">
        <f t="shared" si="74"/>
        <v>0</v>
      </c>
      <c r="R437" s="582" t="str">
        <f t="shared" si="75"/>
        <v>0</v>
      </c>
      <c r="S437" s="582">
        <f t="shared" si="76"/>
        <v>0</v>
      </c>
      <c r="T437" s="582">
        <f t="shared" si="77"/>
        <v>0</v>
      </c>
      <c r="U437" s="583"/>
      <c r="V437" s="583"/>
      <c r="W437" s="584"/>
      <c r="X437" s="584"/>
      <c r="Y437" s="584"/>
      <c r="Z437" s="585"/>
      <c r="AB437" s="586"/>
      <c r="AC437" s="585"/>
      <c r="AD437" s="585"/>
      <c r="AE437" s="585"/>
      <c r="AF437" s="585"/>
      <c r="AG437" s="585"/>
    </row>
    <row r="438" spans="1:33" ht="49.5">
      <c r="A438" s="579">
        <v>422</v>
      </c>
      <c r="B438" s="580" t="s">
        <v>1014</v>
      </c>
      <c r="C438" s="547" t="s">
        <v>1007</v>
      </c>
      <c r="D438" s="547" t="s">
        <v>826</v>
      </c>
      <c r="E438" s="547" t="s">
        <v>902</v>
      </c>
      <c r="F438" s="547" t="s">
        <v>909</v>
      </c>
      <c r="G438" s="606">
        <v>0.18</v>
      </c>
      <c r="H438" s="601" t="s">
        <v>1043</v>
      </c>
      <c r="I438" s="580" t="s">
        <v>977</v>
      </c>
      <c r="J438" s="580">
        <v>0.87</v>
      </c>
      <c r="K438" s="581"/>
      <c r="L438" s="582" t="str">
        <f t="shared" si="70"/>
        <v>INCLUDED</v>
      </c>
      <c r="M438" s="581"/>
      <c r="N438" s="582" t="str">
        <f t="shared" si="71"/>
        <v>INCLUDED</v>
      </c>
      <c r="O438" s="582">
        <f t="shared" si="72"/>
        <v>0</v>
      </c>
      <c r="P438" s="582" t="str">
        <f t="shared" si="73"/>
        <v>INCLUDED</v>
      </c>
      <c r="Q438" s="582" t="str">
        <f t="shared" si="74"/>
        <v>0</v>
      </c>
      <c r="R438" s="582" t="str">
        <f t="shared" si="75"/>
        <v>0</v>
      </c>
      <c r="S438" s="582">
        <f t="shared" si="76"/>
        <v>0</v>
      </c>
      <c r="T438" s="582">
        <f t="shared" si="77"/>
        <v>0</v>
      </c>
      <c r="U438" s="583"/>
      <c r="V438" s="583"/>
      <c r="W438" s="584"/>
      <c r="X438" s="584"/>
      <c r="Y438" s="584"/>
      <c r="Z438" s="585"/>
      <c r="AB438" s="586"/>
      <c r="AC438" s="585"/>
      <c r="AD438" s="585"/>
      <c r="AE438" s="585"/>
      <c r="AF438" s="585"/>
      <c r="AG438" s="585"/>
    </row>
    <row r="439" spans="1:33" ht="49.5">
      <c r="A439" s="579">
        <v>423</v>
      </c>
      <c r="B439" s="580" t="s">
        <v>1014</v>
      </c>
      <c r="C439" s="547" t="s">
        <v>1007</v>
      </c>
      <c r="D439" s="547" t="s">
        <v>827</v>
      </c>
      <c r="E439" s="547" t="s">
        <v>902</v>
      </c>
      <c r="F439" s="547" t="s">
        <v>935</v>
      </c>
      <c r="G439" s="606">
        <v>0.18</v>
      </c>
      <c r="H439" s="601" t="s">
        <v>1067</v>
      </c>
      <c r="I439" s="580" t="s">
        <v>218</v>
      </c>
      <c r="J439" s="580">
        <v>350</v>
      </c>
      <c r="K439" s="581"/>
      <c r="L439" s="582" t="str">
        <f t="shared" si="70"/>
        <v>INCLUDED</v>
      </c>
      <c r="M439" s="581"/>
      <c r="N439" s="582" t="str">
        <f t="shared" si="71"/>
        <v>INCLUDED</v>
      </c>
      <c r="O439" s="582">
        <f t="shared" si="72"/>
        <v>0</v>
      </c>
      <c r="P439" s="582" t="str">
        <f t="shared" si="73"/>
        <v>INCLUDED</v>
      </c>
      <c r="Q439" s="582" t="str">
        <f t="shared" si="74"/>
        <v>0</v>
      </c>
      <c r="R439" s="582" t="str">
        <f t="shared" si="75"/>
        <v>0</v>
      </c>
      <c r="S439" s="582">
        <f t="shared" si="76"/>
        <v>0</v>
      </c>
      <c r="T439" s="582">
        <f t="shared" si="77"/>
        <v>0</v>
      </c>
      <c r="U439" s="583"/>
      <c r="V439" s="583"/>
      <c r="W439" s="584"/>
      <c r="X439" s="584"/>
      <c r="Y439" s="584"/>
      <c r="Z439" s="585"/>
      <c r="AB439" s="586"/>
      <c r="AC439" s="585"/>
      <c r="AD439" s="585"/>
      <c r="AE439" s="585"/>
      <c r="AF439" s="585"/>
      <c r="AG439" s="585"/>
    </row>
    <row r="440" spans="1:33" ht="49.5">
      <c r="A440" s="579">
        <v>424</v>
      </c>
      <c r="B440" s="580" t="s">
        <v>1014</v>
      </c>
      <c r="C440" s="547" t="s">
        <v>1007</v>
      </c>
      <c r="D440" s="547" t="s">
        <v>828</v>
      </c>
      <c r="E440" s="547" t="s">
        <v>902</v>
      </c>
      <c r="F440" s="547" t="s">
        <v>936</v>
      </c>
      <c r="G440" s="606">
        <v>0.18</v>
      </c>
      <c r="H440" s="601" t="s">
        <v>1068</v>
      </c>
      <c r="I440" s="580" t="s">
        <v>218</v>
      </c>
      <c r="J440" s="580">
        <v>22</v>
      </c>
      <c r="K440" s="581"/>
      <c r="L440" s="582" t="str">
        <f t="shared" si="70"/>
        <v>INCLUDED</v>
      </c>
      <c r="M440" s="581"/>
      <c r="N440" s="582" t="str">
        <f t="shared" si="71"/>
        <v>INCLUDED</v>
      </c>
      <c r="O440" s="582">
        <f t="shared" si="72"/>
        <v>0</v>
      </c>
      <c r="P440" s="582" t="str">
        <f t="shared" si="73"/>
        <v>INCLUDED</v>
      </c>
      <c r="Q440" s="582" t="str">
        <f t="shared" si="74"/>
        <v>0</v>
      </c>
      <c r="R440" s="582" t="str">
        <f t="shared" si="75"/>
        <v>0</v>
      </c>
      <c r="S440" s="582">
        <f t="shared" si="76"/>
        <v>0</v>
      </c>
      <c r="T440" s="582">
        <f t="shared" si="77"/>
        <v>0</v>
      </c>
      <c r="U440" s="583"/>
      <c r="V440" s="583"/>
      <c r="W440" s="584"/>
      <c r="X440" s="584"/>
      <c r="Y440" s="584"/>
      <c r="Z440" s="585"/>
      <c r="AB440" s="586"/>
      <c r="AC440" s="585"/>
      <c r="AD440" s="585"/>
      <c r="AE440" s="585"/>
      <c r="AF440" s="585"/>
      <c r="AG440" s="585"/>
    </row>
    <row r="441" spans="1:33" ht="49.5">
      <c r="A441" s="579">
        <v>425</v>
      </c>
      <c r="B441" s="580" t="s">
        <v>1014</v>
      </c>
      <c r="C441" s="547" t="s">
        <v>1007</v>
      </c>
      <c r="D441" s="547" t="s">
        <v>829</v>
      </c>
      <c r="E441" s="547" t="s">
        <v>902</v>
      </c>
      <c r="F441" s="547" t="s">
        <v>937</v>
      </c>
      <c r="G441" s="606">
        <v>0.18</v>
      </c>
      <c r="H441" s="601" t="s">
        <v>1069</v>
      </c>
      <c r="I441" s="580" t="s">
        <v>218</v>
      </c>
      <c r="J441" s="580">
        <v>22</v>
      </c>
      <c r="K441" s="581"/>
      <c r="L441" s="582" t="str">
        <f t="shared" si="70"/>
        <v>INCLUDED</v>
      </c>
      <c r="M441" s="581"/>
      <c r="N441" s="582" t="str">
        <f t="shared" si="71"/>
        <v>INCLUDED</v>
      </c>
      <c r="O441" s="582">
        <f t="shared" si="72"/>
        <v>0</v>
      </c>
      <c r="P441" s="582" t="str">
        <f t="shared" si="73"/>
        <v>INCLUDED</v>
      </c>
      <c r="Q441" s="582" t="str">
        <f t="shared" si="74"/>
        <v>0</v>
      </c>
      <c r="R441" s="582" t="str">
        <f t="shared" si="75"/>
        <v>0</v>
      </c>
      <c r="S441" s="582">
        <f t="shared" si="76"/>
        <v>0</v>
      </c>
      <c r="T441" s="582">
        <f t="shared" si="77"/>
        <v>0</v>
      </c>
      <c r="U441" s="583"/>
      <c r="V441" s="583"/>
      <c r="W441" s="584"/>
      <c r="X441" s="584"/>
      <c r="Y441" s="584"/>
      <c r="Z441" s="585"/>
      <c r="AB441" s="586"/>
      <c r="AC441" s="585"/>
      <c r="AD441" s="585"/>
      <c r="AE441" s="585"/>
      <c r="AF441" s="585"/>
      <c r="AG441" s="585"/>
    </row>
    <row r="442" spans="1:33" ht="49.5">
      <c r="A442" s="579">
        <v>426</v>
      </c>
      <c r="B442" s="580" t="s">
        <v>1014</v>
      </c>
      <c r="C442" s="547" t="s">
        <v>1007</v>
      </c>
      <c r="D442" s="547" t="s">
        <v>830</v>
      </c>
      <c r="E442" s="547" t="s">
        <v>902</v>
      </c>
      <c r="F442" s="547" t="s">
        <v>938</v>
      </c>
      <c r="G442" s="606">
        <v>0.18</v>
      </c>
      <c r="H442" s="601" t="s">
        <v>421</v>
      </c>
      <c r="I442" s="580" t="s">
        <v>977</v>
      </c>
      <c r="J442" s="580">
        <v>7.9000000000000001E-2</v>
      </c>
      <c r="K442" s="581"/>
      <c r="L442" s="582" t="str">
        <f t="shared" si="70"/>
        <v>INCLUDED</v>
      </c>
      <c r="M442" s="581"/>
      <c r="N442" s="582" t="str">
        <f t="shared" si="71"/>
        <v>INCLUDED</v>
      </c>
      <c r="O442" s="582">
        <f t="shared" si="72"/>
        <v>0</v>
      </c>
      <c r="P442" s="582" t="str">
        <f t="shared" si="73"/>
        <v>INCLUDED</v>
      </c>
      <c r="Q442" s="582" t="str">
        <f t="shared" si="74"/>
        <v>0</v>
      </c>
      <c r="R442" s="582" t="str">
        <f t="shared" si="75"/>
        <v>0</v>
      </c>
      <c r="S442" s="582">
        <f t="shared" si="76"/>
        <v>0</v>
      </c>
      <c r="T442" s="582">
        <f t="shared" si="77"/>
        <v>0</v>
      </c>
      <c r="U442" s="583"/>
      <c r="V442" s="583"/>
      <c r="W442" s="584"/>
      <c r="X442" s="584"/>
      <c r="Y442" s="584"/>
      <c r="Z442" s="585"/>
      <c r="AB442" s="586"/>
      <c r="AC442" s="585"/>
      <c r="AD442" s="585"/>
      <c r="AE442" s="585"/>
      <c r="AF442" s="585"/>
      <c r="AG442" s="585"/>
    </row>
    <row r="443" spans="1:33" ht="49.5">
      <c r="A443" s="579">
        <v>427</v>
      </c>
      <c r="B443" s="580" t="s">
        <v>1014</v>
      </c>
      <c r="C443" s="547" t="s">
        <v>1007</v>
      </c>
      <c r="D443" s="547" t="s">
        <v>831</v>
      </c>
      <c r="E443" s="547" t="s">
        <v>902</v>
      </c>
      <c r="F443" s="547" t="s">
        <v>939</v>
      </c>
      <c r="G443" s="606">
        <v>0.18</v>
      </c>
      <c r="H443" s="601" t="s">
        <v>1070</v>
      </c>
      <c r="I443" s="580" t="s">
        <v>976</v>
      </c>
      <c r="J443" s="580">
        <v>2711</v>
      </c>
      <c r="K443" s="581"/>
      <c r="L443" s="582" t="str">
        <f t="shared" si="70"/>
        <v>INCLUDED</v>
      </c>
      <c r="M443" s="581"/>
      <c r="N443" s="582" t="str">
        <f t="shared" si="71"/>
        <v>INCLUDED</v>
      </c>
      <c r="O443" s="582">
        <f t="shared" si="72"/>
        <v>0</v>
      </c>
      <c r="P443" s="582" t="str">
        <f t="shared" si="73"/>
        <v>INCLUDED</v>
      </c>
      <c r="Q443" s="582" t="str">
        <f t="shared" si="74"/>
        <v>0</v>
      </c>
      <c r="R443" s="582" t="str">
        <f t="shared" si="75"/>
        <v>0</v>
      </c>
      <c r="S443" s="582">
        <f t="shared" si="76"/>
        <v>0</v>
      </c>
      <c r="T443" s="582">
        <f t="shared" si="77"/>
        <v>0</v>
      </c>
      <c r="U443" s="583"/>
      <c r="V443" s="583"/>
      <c r="W443" s="584"/>
      <c r="X443" s="584"/>
      <c r="Y443" s="584"/>
      <c r="Z443" s="585"/>
      <c r="AB443" s="586"/>
      <c r="AC443" s="585"/>
      <c r="AD443" s="585"/>
      <c r="AE443" s="585"/>
      <c r="AF443" s="585"/>
      <c r="AG443" s="585"/>
    </row>
    <row r="444" spans="1:33" ht="49.5">
      <c r="A444" s="579">
        <v>428</v>
      </c>
      <c r="B444" s="580" t="s">
        <v>1014</v>
      </c>
      <c r="C444" s="547" t="s">
        <v>1007</v>
      </c>
      <c r="D444" s="547" t="s">
        <v>832</v>
      </c>
      <c r="E444" s="547" t="s">
        <v>902</v>
      </c>
      <c r="F444" s="547" t="s">
        <v>940</v>
      </c>
      <c r="G444" s="606">
        <v>0.18</v>
      </c>
      <c r="H444" s="601" t="s">
        <v>1071</v>
      </c>
      <c r="I444" s="580" t="s">
        <v>976</v>
      </c>
      <c r="J444" s="580">
        <v>962</v>
      </c>
      <c r="K444" s="581"/>
      <c r="L444" s="582" t="str">
        <f t="shared" si="70"/>
        <v>INCLUDED</v>
      </c>
      <c r="M444" s="581"/>
      <c r="N444" s="582" t="str">
        <f t="shared" si="71"/>
        <v>INCLUDED</v>
      </c>
      <c r="O444" s="582">
        <f t="shared" si="72"/>
        <v>0</v>
      </c>
      <c r="P444" s="582" t="str">
        <f t="shared" si="73"/>
        <v>INCLUDED</v>
      </c>
      <c r="Q444" s="582" t="str">
        <f t="shared" si="74"/>
        <v>0</v>
      </c>
      <c r="R444" s="582" t="str">
        <f t="shared" si="75"/>
        <v>0</v>
      </c>
      <c r="S444" s="582">
        <f t="shared" si="76"/>
        <v>0</v>
      </c>
      <c r="T444" s="582">
        <f t="shared" si="77"/>
        <v>0</v>
      </c>
      <c r="U444" s="583"/>
      <c r="V444" s="583"/>
      <c r="W444" s="584"/>
      <c r="X444" s="584"/>
      <c r="Y444" s="584"/>
      <c r="Z444" s="585"/>
      <c r="AB444" s="586"/>
      <c r="AC444" s="585"/>
      <c r="AD444" s="585"/>
      <c r="AE444" s="585"/>
      <c r="AF444" s="585"/>
      <c r="AG444" s="585"/>
    </row>
    <row r="445" spans="1:33" ht="49.5">
      <c r="A445" s="579">
        <v>429</v>
      </c>
      <c r="B445" s="580" t="s">
        <v>1014</v>
      </c>
      <c r="C445" s="547" t="s">
        <v>1007</v>
      </c>
      <c r="D445" s="547" t="s">
        <v>833</v>
      </c>
      <c r="E445" s="547" t="s">
        <v>902</v>
      </c>
      <c r="F445" s="547" t="s">
        <v>941</v>
      </c>
      <c r="G445" s="606">
        <v>0.18</v>
      </c>
      <c r="H445" s="601" t="s">
        <v>1072</v>
      </c>
      <c r="I445" s="580" t="s">
        <v>979</v>
      </c>
      <c r="J445" s="580">
        <v>1093.29</v>
      </c>
      <c r="K445" s="581"/>
      <c r="L445" s="582" t="str">
        <f t="shared" si="70"/>
        <v>INCLUDED</v>
      </c>
      <c r="M445" s="581"/>
      <c r="N445" s="582" t="str">
        <f t="shared" si="71"/>
        <v>INCLUDED</v>
      </c>
      <c r="O445" s="582">
        <f t="shared" si="72"/>
        <v>0</v>
      </c>
      <c r="P445" s="582" t="str">
        <f t="shared" si="73"/>
        <v>INCLUDED</v>
      </c>
      <c r="Q445" s="582" t="str">
        <f t="shared" si="74"/>
        <v>0</v>
      </c>
      <c r="R445" s="582" t="str">
        <f t="shared" si="75"/>
        <v>0</v>
      </c>
      <c r="S445" s="582">
        <f t="shared" si="76"/>
        <v>0</v>
      </c>
      <c r="T445" s="582">
        <f t="shared" si="77"/>
        <v>0</v>
      </c>
      <c r="U445" s="583"/>
      <c r="V445" s="583"/>
      <c r="W445" s="584"/>
      <c r="X445" s="584"/>
      <c r="Y445" s="584"/>
      <c r="Z445" s="585"/>
      <c r="AB445" s="586"/>
      <c r="AC445" s="585"/>
      <c r="AD445" s="585"/>
      <c r="AE445" s="585"/>
      <c r="AF445" s="585"/>
      <c r="AG445" s="585"/>
    </row>
    <row r="446" spans="1:33" ht="49.5">
      <c r="A446" s="579">
        <v>430</v>
      </c>
      <c r="B446" s="580" t="s">
        <v>1014</v>
      </c>
      <c r="C446" s="547" t="s">
        <v>1007</v>
      </c>
      <c r="D446" s="547" t="s">
        <v>834</v>
      </c>
      <c r="E446" s="547" t="s">
        <v>902</v>
      </c>
      <c r="F446" s="547" t="s">
        <v>942</v>
      </c>
      <c r="G446" s="606">
        <v>0.18</v>
      </c>
      <c r="H446" s="601" t="s">
        <v>1073</v>
      </c>
      <c r="I446" s="580" t="s">
        <v>976</v>
      </c>
      <c r="J446" s="580">
        <v>875</v>
      </c>
      <c r="K446" s="581"/>
      <c r="L446" s="582" t="str">
        <f t="shared" si="70"/>
        <v>INCLUDED</v>
      </c>
      <c r="M446" s="581"/>
      <c r="N446" s="582" t="str">
        <f t="shared" si="71"/>
        <v>INCLUDED</v>
      </c>
      <c r="O446" s="582">
        <f t="shared" si="72"/>
        <v>0</v>
      </c>
      <c r="P446" s="582" t="str">
        <f t="shared" si="73"/>
        <v>INCLUDED</v>
      </c>
      <c r="Q446" s="582" t="str">
        <f t="shared" si="74"/>
        <v>0</v>
      </c>
      <c r="R446" s="582" t="str">
        <f t="shared" si="75"/>
        <v>0</v>
      </c>
      <c r="S446" s="582">
        <f t="shared" si="76"/>
        <v>0</v>
      </c>
      <c r="T446" s="582">
        <f t="shared" si="77"/>
        <v>0</v>
      </c>
      <c r="U446" s="583"/>
      <c r="V446" s="583"/>
      <c r="W446" s="584"/>
      <c r="X446" s="584"/>
      <c r="Y446" s="584"/>
      <c r="Z446" s="585"/>
      <c r="AB446" s="586"/>
      <c r="AC446" s="585"/>
      <c r="AD446" s="585"/>
      <c r="AE446" s="585"/>
      <c r="AF446" s="585"/>
      <c r="AG446" s="585"/>
    </row>
    <row r="447" spans="1:33" ht="49.5">
      <c r="A447" s="579">
        <v>431</v>
      </c>
      <c r="B447" s="580" t="s">
        <v>1014</v>
      </c>
      <c r="C447" s="547" t="s">
        <v>1007</v>
      </c>
      <c r="D447" s="547" t="s">
        <v>835</v>
      </c>
      <c r="E447" s="547" t="s">
        <v>902</v>
      </c>
      <c r="F447" s="547" t="s">
        <v>943</v>
      </c>
      <c r="G447" s="606">
        <v>0.18</v>
      </c>
      <c r="H447" s="601" t="s">
        <v>1074</v>
      </c>
      <c r="I447" s="580" t="s">
        <v>979</v>
      </c>
      <c r="J447" s="580">
        <v>218.66</v>
      </c>
      <c r="K447" s="581"/>
      <c r="L447" s="582" t="str">
        <f t="shared" si="70"/>
        <v>INCLUDED</v>
      </c>
      <c r="M447" s="581"/>
      <c r="N447" s="582" t="str">
        <f t="shared" si="71"/>
        <v>INCLUDED</v>
      </c>
      <c r="O447" s="582">
        <f t="shared" si="72"/>
        <v>0</v>
      </c>
      <c r="P447" s="582" t="str">
        <f t="shared" si="73"/>
        <v>INCLUDED</v>
      </c>
      <c r="Q447" s="582" t="str">
        <f t="shared" si="74"/>
        <v>0</v>
      </c>
      <c r="R447" s="582" t="str">
        <f t="shared" si="75"/>
        <v>0</v>
      </c>
      <c r="S447" s="582">
        <f t="shared" si="76"/>
        <v>0</v>
      </c>
      <c r="T447" s="582">
        <f t="shared" si="77"/>
        <v>0</v>
      </c>
      <c r="U447" s="583"/>
      <c r="V447" s="583"/>
      <c r="W447" s="584"/>
      <c r="X447" s="584"/>
      <c r="Y447" s="584"/>
      <c r="Z447" s="585"/>
      <c r="AB447" s="586"/>
      <c r="AC447" s="585"/>
      <c r="AD447" s="585"/>
      <c r="AE447" s="585"/>
      <c r="AF447" s="585"/>
      <c r="AG447" s="585"/>
    </row>
    <row r="448" spans="1:33" ht="49.5">
      <c r="A448" s="579">
        <v>432</v>
      </c>
      <c r="B448" s="580" t="s">
        <v>1014</v>
      </c>
      <c r="C448" s="547" t="s">
        <v>1007</v>
      </c>
      <c r="D448" s="547" t="s">
        <v>836</v>
      </c>
      <c r="E448" s="547" t="s">
        <v>902</v>
      </c>
      <c r="F448" s="547" t="s">
        <v>944</v>
      </c>
      <c r="G448" s="606">
        <v>0.18</v>
      </c>
      <c r="H448" s="601" t="s">
        <v>1075</v>
      </c>
      <c r="I448" s="580" t="s">
        <v>976</v>
      </c>
      <c r="J448" s="580">
        <v>87</v>
      </c>
      <c r="K448" s="581"/>
      <c r="L448" s="582" t="str">
        <f t="shared" si="70"/>
        <v>INCLUDED</v>
      </c>
      <c r="M448" s="581"/>
      <c r="N448" s="582" t="str">
        <f t="shared" si="71"/>
        <v>INCLUDED</v>
      </c>
      <c r="O448" s="582">
        <f t="shared" si="72"/>
        <v>0</v>
      </c>
      <c r="P448" s="582" t="str">
        <f t="shared" si="73"/>
        <v>INCLUDED</v>
      </c>
      <c r="Q448" s="582" t="str">
        <f t="shared" si="74"/>
        <v>0</v>
      </c>
      <c r="R448" s="582" t="str">
        <f t="shared" si="75"/>
        <v>0</v>
      </c>
      <c r="S448" s="582">
        <f t="shared" si="76"/>
        <v>0</v>
      </c>
      <c r="T448" s="582">
        <f t="shared" si="77"/>
        <v>0</v>
      </c>
      <c r="U448" s="583"/>
      <c r="V448" s="583"/>
      <c r="W448" s="584"/>
      <c r="X448" s="584"/>
      <c r="Y448" s="584"/>
      <c r="Z448" s="585"/>
      <c r="AB448" s="586"/>
      <c r="AC448" s="585"/>
      <c r="AD448" s="585"/>
      <c r="AE448" s="585"/>
      <c r="AF448" s="585"/>
      <c r="AG448" s="585"/>
    </row>
    <row r="449" spans="1:33" ht="49.5">
      <c r="A449" s="579">
        <v>433</v>
      </c>
      <c r="B449" s="580" t="s">
        <v>1014</v>
      </c>
      <c r="C449" s="547" t="s">
        <v>1007</v>
      </c>
      <c r="D449" s="547" t="s">
        <v>837</v>
      </c>
      <c r="E449" s="547" t="s">
        <v>903</v>
      </c>
      <c r="F449" s="547" t="s">
        <v>974</v>
      </c>
      <c r="G449" s="606">
        <v>0.18</v>
      </c>
      <c r="H449" s="601" t="s">
        <v>1104</v>
      </c>
      <c r="I449" s="580" t="s">
        <v>980</v>
      </c>
      <c r="J449" s="580">
        <v>78.02</v>
      </c>
      <c r="K449" s="581"/>
      <c r="L449" s="582" t="str">
        <f t="shared" si="70"/>
        <v>INCLUDED</v>
      </c>
      <c r="M449" s="581"/>
      <c r="N449" s="582" t="str">
        <f t="shared" si="71"/>
        <v>INCLUDED</v>
      </c>
      <c r="O449" s="582">
        <f t="shared" si="72"/>
        <v>0</v>
      </c>
      <c r="P449" s="582" t="str">
        <f t="shared" si="73"/>
        <v>INCLUDED</v>
      </c>
      <c r="Q449" s="582" t="str">
        <f t="shared" si="74"/>
        <v>0</v>
      </c>
      <c r="R449" s="582" t="str">
        <f t="shared" si="75"/>
        <v>0</v>
      </c>
      <c r="S449" s="582">
        <f t="shared" si="76"/>
        <v>0</v>
      </c>
      <c r="T449" s="582">
        <f t="shared" si="77"/>
        <v>0</v>
      </c>
      <c r="U449" s="583"/>
      <c r="V449" s="583"/>
      <c r="W449" s="584"/>
      <c r="X449" s="584"/>
      <c r="Y449" s="584"/>
      <c r="Z449" s="585"/>
      <c r="AB449" s="586"/>
      <c r="AC449" s="585"/>
      <c r="AD449" s="585"/>
      <c r="AE449" s="585"/>
      <c r="AF449" s="585"/>
      <c r="AG449" s="585"/>
    </row>
    <row r="450" spans="1:33" ht="49.5">
      <c r="A450" s="579">
        <v>434</v>
      </c>
      <c r="B450" s="580" t="s">
        <v>1014</v>
      </c>
      <c r="C450" s="547" t="s">
        <v>1007</v>
      </c>
      <c r="D450" s="547" t="s">
        <v>838</v>
      </c>
      <c r="E450" s="547" t="s">
        <v>903</v>
      </c>
      <c r="F450" s="547" t="s">
        <v>907</v>
      </c>
      <c r="G450" s="606">
        <v>0.18</v>
      </c>
      <c r="H450" s="601" t="s">
        <v>1041</v>
      </c>
      <c r="I450" s="580" t="s">
        <v>976</v>
      </c>
      <c r="J450" s="580">
        <v>606</v>
      </c>
      <c r="K450" s="581"/>
      <c r="L450" s="582" t="str">
        <f t="shared" si="70"/>
        <v>INCLUDED</v>
      </c>
      <c r="M450" s="581"/>
      <c r="N450" s="582" t="str">
        <f t="shared" si="71"/>
        <v>INCLUDED</v>
      </c>
      <c r="O450" s="582">
        <f t="shared" si="72"/>
        <v>0</v>
      </c>
      <c r="P450" s="582" t="str">
        <f t="shared" si="73"/>
        <v>INCLUDED</v>
      </c>
      <c r="Q450" s="582" t="str">
        <f t="shared" si="74"/>
        <v>0</v>
      </c>
      <c r="R450" s="582" t="str">
        <f t="shared" si="75"/>
        <v>0</v>
      </c>
      <c r="S450" s="582">
        <f t="shared" si="76"/>
        <v>0</v>
      </c>
      <c r="T450" s="582">
        <f t="shared" si="77"/>
        <v>0</v>
      </c>
      <c r="U450" s="583"/>
      <c r="V450" s="583"/>
      <c r="W450" s="584"/>
      <c r="X450" s="584"/>
      <c r="Y450" s="584"/>
      <c r="Z450" s="585"/>
      <c r="AB450" s="586"/>
      <c r="AC450" s="585"/>
      <c r="AD450" s="585"/>
      <c r="AE450" s="585"/>
      <c r="AF450" s="585"/>
      <c r="AG450" s="585"/>
    </row>
    <row r="451" spans="1:33" ht="49.5">
      <c r="A451" s="579">
        <v>435</v>
      </c>
      <c r="B451" s="580" t="s">
        <v>1014</v>
      </c>
      <c r="C451" s="547" t="s">
        <v>1007</v>
      </c>
      <c r="D451" s="547" t="s">
        <v>839</v>
      </c>
      <c r="E451" s="547" t="s">
        <v>903</v>
      </c>
      <c r="F451" s="547" t="s">
        <v>960</v>
      </c>
      <c r="G451" s="606">
        <v>0.18</v>
      </c>
      <c r="H451" s="601" t="s">
        <v>1091</v>
      </c>
      <c r="I451" s="580" t="s">
        <v>976</v>
      </c>
      <c r="J451" s="580">
        <v>51</v>
      </c>
      <c r="K451" s="581"/>
      <c r="L451" s="582" t="str">
        <f t="shared" si="70"/>
        <v>INCLUDED</v>
      </c>
      <c r="M451" s="581"/>
      <c r="N451" s="582" t="str">
        <f t="shared" si="71"/>
        <v>INCLUDED</v>
      </c>
      <c r="O451" s="582">
        <f t="shared" si="72"/>
        <v>0</v>
      </c>
      <c r="P451" s="582" t="str">
        <f t="shared" si="73"/>
        <v>INCLUDED</v>
      </c>
      <c r="Q451" s="582" t="str">
        <f t="shared" si="74"/>
        <v>0</v>
      </c>
      <c r="R451" s="582" t="str">
        <f t="shared" si="75"/>
        <v>0</v>
      </c>
      <c r="S451" s="582">
        <f t="shared" si="76"/>
        <v>0</v>
      </c>
      <c r="T451" s="582">
        <f t="shared" si="77"/>
        <v>0</v>
      </c>
      <c r="U451" s="583"/>
      <c r="V451" s="583"/>
      <c r="W451" s="584"/>
      <c r="X451" s="584"/>
      <c r="Y451" s="584"/>
      <c r="Z451" s="585"/>
      <c r="AB451" s="586"/>
      <c r="AC451" s="585"/>
      <c r="AD451" s="585"/>
      <c r="AE451" s="585"/>
      <c r="AF451" s="585"/>
      <c r="AG451" s="585"/>
    </row>
    <row r="452" spans="1:33" ht="49.5">
      <c r="A452" s="579">
        <v>436</v>
      </c>
      <c r="B452" s="580" t="s">
        <v>1014</v>
      </c>
      <c r="C452" s="547" t="s">
        <v>1007</v>
      </c>
      <c r="D452" s="547" t="s">
        <v>840</v>
      </c>
      <c r="E452" s="547" t="s">
        <v>903</v>
      </c>
      <c r="F452" s="547" t="s">
        <v>908</v>
      </c>
      <c r="G452" s="606">
        <v>0.18</v>
      </c>
      <c r="H452" s="601" t="s">
        <v>1042</v>
      </c>
      <c r="I452" s="580" t="s">
        <v>977</v>
      </c>
      <c r="J452" s="580">
        <v>14.32</v>
      </c>
      <c r="K452" s="581"/>
      <c r="L452" s="582" t="str">
        <f t="shared" si="70"/>
        <v>INCLUDED</v>
      </c>
      <c r="M452" s="581"/>
      <c r="N452" s="582" t="str">
        <f t="shared" si="71"/>
        <v>INCLUDED</v>
      </c>
      <c r="O452" s="582">
        <f t="shared" si="72"/>
        <v>0</v>
      </c>
      <c r="P452" s="582" t="str">
        <f t="shared" si="73"/>
        <v>INCLUDED</v>
      </c>
      <c r="Q452" s="582" t="str">
        <f t="shared" si="74"/>
        <v>0</v>
      </c>
      <c r="R452" s="582" t="str">
        <f t="shared" si="75"/>
        <v>0</v>
      </c>
      <c r="S452" s="582">
        <f t="shared" si="76"/>
        <v>0</v>
      </c>
      <c r="T452" s="582">
        <f t="shared" si="77"/>
        <v>0</v>
      </c>
      <c r="U452" s="583"/>
      <c r="V452" s="583"/>
      <c r="W452" s="584"/>
      <c r="X452" s="584"/>
      <c r="Y452" s="584"/>
      <c r="Z452" s="585"/>
      <c r="AB452" s="586"/>
      <c r="AC452" s="585"/>
      <c r="AD452" s="585"/>
      <c r="AE452" s="585"/>
      <c r="AF452" s="585"/>
      <c r="AG452" s="585"/>
    </row>
    <row r="453" spans="1:33" ht="49.5">
      <c r="A453" s="579">
        <v>437</v>
      </c>
      <c r="B453" s="580" t="s">
        <v>1014</v>
      </c>
      <c r="C453" s="547" t="s">
        <v>1007</v>
      </c>
      <c r="D453" s="547" t="s">
        <v>841</v>
      </c>
      <c r="E453" s="547" t="s">
        <v>903</v>
      </c>
      <c r="F453" s="547" t="s">
        <v>909</v>
      </c>
      <c r="G453" s="606">
        <v>0.18</v>
      </c>
      <c r="H453" s="601" t="s">
        <v>1043</v>
      </c>
      <c r="I453" s="580" t="s">
        <v>977</v>
      </c>
      <c r="J453" s="580">
        <v>0.66</v>
      </c>
      <c r="K453" s="581"/>
      <c r="L453" s="582" t="str">
        <f t="shared" si="70"/>
        <v>INCLUDED</v>
      </c>
      <c r="M453" s="581"/>
      <c r="N453" s="582" t="str">
        <f t="shared" si="71"/>
        <v>INCLUDED</v>
      </c>
      <c r="O453" s="582">
        <f t="shared" si="72"/>
        <v>0</v>
      </c>
      <c r="P453" s="582" t="str">
        <f t="shared" si="73"/>
        <v>INCLUDED</v>
      </c>
      <c r="Q453" s="582" t="str">
        <f t="shared" si="74"/>
        <v>0</v>
      </c>
      <c r="R453" s="582" t="str">
        <f t="shared" si="75"/>
        <v>0</v>
      </c>
      <c r="S453" s="582">
        <f t="shared" si="76"/>
        <v>0</v>
      </c>
      <c r="T453" s="582">
        <f t="shared" si="77"/>
        <v>0</v>
      </c>
      <c r="U453" s="583"/>
      <c r="V453" s="583"/>
      <c r="W453" s="584"/>
      <c r="X453" s="584"/>
      <c r="Y453" s="584"/>
      <c r="Z453" s="585"/>
      <c r="AB453" s="586"/>
      <c r="AC453" s="585"/>
      <c r="AD453" s="585"/>
      <c r="AE453" s="585"/>
      <c r="AF453" s="585"/>
      <c r="AG453" s="585"/>
    </row>
    <row r="454" spans="1:33" ht="49.5">
      <c r="A454" s="579">
        <v>438</v>
      </c>
      <c r="B454" s="580" t="s">
        <v>1014</v>
      </c>
      <c r="C454" s="547" t="s">
        <v>1007</v>
      </c>
      <c r="D454" s="547" t="s">
        <v>842</v>
      </c>
      <c r="E454" s="547" t="s">
        <v>903</v>
      </c>
      <c r="F454" s="547" t="s">
        <v>935</v>
      </c>
      <c r="G454" s="606">
        <v>0.18</v>
      </c>
      <c r="H454" s="601" t="s">
        <v>1067</v>
      </c>
      <c r="I454" s="580" t="s">
        <v>218</v>
      </c>
      <c r="J454" s="580">
        <v>657</v>
      </c>
      <c r="K454" s="581"/>
      <c r="L454" s="582" t="str">
        <f t="shared" si="70"/>
        <v>INCLUDED</v>
      </c>
      <c r="M454" s="581"/>
      <c r="N454" s="582" t="str">
        <f t="shared" si="71"/>
        <v>INCLUDED</v>
      </c>
      <c r="O454" s="582">
        <f t="shared" si="72"/>
        <v>0</v>
      </c>
      <c r="P454" s="582" t="str">
        <f t="shared" si="73"/>
        <v>INCLUDED</v>
      </c>
      <c r="Q454" s="582" t="str">
        <f t="shared" si="74"/>
        <v>0</v>
      </c>
      <c r="R454" s="582" t="str">
        <f t="shared" si="75"/>
        <v>0</v>
      </c>
      <c r="S454" s="582">
        <f t="shared" si="76"/>
        <v>0</v>
      </c>
      <c r="T454" s="582">
        <f t="shared" si="77"/>
        <v>0</v>
      </c>
      <c r="U454" s="583"/>
      <c r="V454" s="583"/>
      <c r="W454" s="584"/>
      <c r="X454" s="584"/>
      <c r="Y454" s="584"/>
      <c r="Z454" s="585"/>
      <c r="AB454" s="586"/>
      <c r="AC454" s="585"/>
      <c r="AD454" s="585"/>
      <c r="AE454" s="585"/>
      <c r="AF454" s="585"/>
      <c r="AG454" s="585"/>
    </row>
    <row r="455" spans="1:33" ht="49.5">
      <c r="A455" s="579">
        <v>439</v>
      </c>
      <c r="B455" s="580" t="s">
        <v>1014</v>
      </c>
      <c r="C455" s="547" t="s">
        <v>1007</v>
      </c>
      <c r="D455" s="547" t="s">
        <v>843</v>
      </c>
      <c r="E455" s="547" t="s">
        <v>903</v>
      </c>
      <c r="F455" s="547" t="s">
        <v>961</v>
      </c>
      <c r="G455" s="606">
        <v>0.18</v>
      </c>
      <c r="H455" s="601" t="s">
        <v>1092</v>
      </c>
      <c r="I455" s="580" t="s">
        <v>218</v>
      </c>
      <c r="J455" s="580">
        <v>25</v>
      </c>
      <c r="K455" s="581"/>
      <c r="L455" s="582" t="str">
        <f t="shared" si="70"/>
        <v>INCLUDED</v>
      </c>
      <c r="M455" s="581"/>
      <c r="N455" s="582" t="str">
        <f t="shared" si="71"/>
        <v>INCLUDED</v>
      </c>
      <c r="O455" s="582">
        <f t="shared" si="72"/>
        <v>0</v>
      </c>
      <c r="P455" s="582" t="str">
        <f t="shared" si="73"/>
        <v>INCLUDED</v>
      </c>
      <c r="Q455" s="582" t="str">
        <f t="shared" si="74"/>
        <v>0</v>
      </c>
      <c r="R455" s="582" t="str">
        <f t="shared" si="75"/>
        <v>0</v>
      </c>
      <c r="S455" s="582">
        <f t="shared" si="76"/>
        <v>0</v>
      </c>
      <c r="T455" s="582">
        <f t="shared" si="77"/>
        <v>0</v>
      </c>
      <c r="U455" s="583"/>
      <c r="V455" s="583"/>
      <c r="W455" s="584"/>
      <c r="X455" s="584"/>
      <c r="Y455" s="584"/>
      <c r="Z455" s="585"/>
      <c r="AB455" s="586"/>
      <c r="AC455" s="585"/>
      <c r="AD455" s="585"/>
      <c r="AE455" s="585"/>
      <c r="AF455" s="585"/>
      <c r="AG455" s="585"/>
    </row>
    <row r="456" spans="1:33" ht="49.5">
      <c r="A456" s="579">
        <v>440</v>
      </c>
      <c r="B456" s="580" t="s">
        <v>1014</v>
      </c>
      <c r="C456" s="547" t="s">
        <v>1007</v>
      </c>
      <c r="D456" s="547" t="s">
        <v>844</v>
      </c>
      <c r="E456" s="547" t="s">
        <v>903</v>
      </c>
      <c r="F456" s="547" t="s">
        <v>962</v>
      </c>
      <c r="G456" s="606">
        <v>0.18</v>
      </c>
      <c r="H456" s="601" t="s">
        <v>412</v>
      </c>
      <c r="I456" s="580" t="s">
        <v>976</v>
      </c>
      <c r="J456" s="580">
        <v>25</v>
      </c>
      <c r="K456" s="581"/>
      <c r="L456" s="582" t="str">
        <f t="shared" si="70"/>
        <v>INCLUDED</v>
      </c>
      <c r="M456" s="581"/>
      <c r="N456" s="582" t="str">
        <f t="shared" si="71"/>
        <v>INCLUDED</v>
      </c>
      <c r="O456" s="582">
        <f t="shared" si="72"/>
        <v>0</v>
      </c>
      <c r="P456" s="582" t="str">
        <f t="shared" si="73"/>
        <v>INCLUDED</v>
      </c>
      <c r="Q456" s="582" t="str">
        <f t="shared" si="74"/>
        <v>0</v>
      </c>
      <c r="R456" s="582" t="str">
        <f t="shared" si="75"/>
        <v>0</v>
      </c>
      <c r="S456" s="582">
        <f t="shared" si="76"/>
        <v>0</v>
      </c>
      <c r="T456" s="582">
        <f t="shared" si="77"/>
        <v>0</v>
      </c>
      <c r="U456" s="583"/>
      <c r="V456" s="583"/>
      <c r="W456" s="584"/>
      <c r="X456" s="584"/>
      <c r="Y456" s="584"/>
      <c r="Z456" s="585"/>
      <c r="AB456" s="586"/>
      <c r="AC456" s="585"/>
      <c r="AD456" s="585"/>
      <c r="AE456" s="585"/>
      <c r="AF456" s="585"/>
      <c r="AG456" s="585"/>
    </row>
    <row r="457" spans="1:33" ht="49.5">
      <c r="A457" s="579">
        <v>441</v>
      </c>
      <c r="B457" s="580" t="s">
        <v>1014</v>
      </c>
      <c r="C457" s="547" t="s">
        <v>1007</v>
      </c>
      <c r="D457" s="547" t="s">
        <v>845</v>
      </c>
      <c r="E457" s="547" t="s">
        <v>903</v>
      </c>
      <c r="F457" s="547" t="s">
        <v>963</v>
      </c>
      <c r="G457" s="606">
        <v>0.18</v>
      </c>
      <c r="H457" s="601" t="s">
        <v>1093</v>
      </c>
      <c r="I457" s="580" t="s">
        <v>977</v>
      </c>
      <c r="J457" s="580">
        <v>0.10100000000000001</v>
      </c>
      <c r="K457" s="581"/>
      <c r="L457" s="582" t="str">
        <f t="shared" si="70"/>
        <v>INCLUDED</v>
      </c>
      <c r="M457" s="581"/>
      <c r="N457" s="582" t="str">
        <f t="shared" si="71"/>
        <v>INCLUDED</v>
      </c>
      <c r="O457" s="582">
        <f t="shared" si="72"/>
        <v>0</v>
      </c>
      <c r="P457" s="582" t="str">
        <f t="shared" si="73"/>
        <v>INCLUDED</v>
      </c>
      <c r="Q457" s="582" t="str">
        <f t="shared" si="74"/>
        <v>0</v>
      </c>
      <c r="R457" s="582" t="str">
        <f t="shared" si="75"/>
        <v>0</v>
      </c>
      <c r="S457" s="582">
        <f t="shared" si="76"/>
        <v>0</v>
      </c>
      <c r="T457" s="582">
        <f t="shared" si="77"/>
        <v>0</v>
      </c>
      <c r="U457" s="583"/>
      <c r="V457" s="583"/>
      <c r="W457" s="584"/>
      <c r="X457" s="584"/>
      <c r="Y457" s="584"/>
      <c r="Z457" s="585"/>
      <c r="AB457" s="586"/>
      <c r="AC457" s="585"/>
      <c r="AD457" s="585"/>
      <c r="AE457" s="585"/>
      <c r="AF457" s="585"/>
      <c r="AG457" s="585"/>
    </row>
    <row r="458" spans="1:33" ht="49.5">
      <c r="A458" s="579">
        <v>442</v>
      </c>
      <c r="B458" s="580" t="s">
        <v>1014</v>
      </c>
      <c r="C458" s="547" t="s">
        <v>1007</v>
      </c>
      <c r="D458" s="547" t="s">
        <v>846</v>
      </c>
      <c r="E458" s="547" t="s">
        <v>903</v>
      </c>
      <c r="F458" s="547" t="s">
        <v>964</v>
      </c>
      <c r="G458" s="606">
        <v>0.18</v>
      </c>
      <c r="H458" s="601" t="s">
        <v>1094</v>
      </c>
      <c r="I458" s="580" t="s">
        <v>978</v>
      </c>
      <c r="J458" s="580">
        <v>378.75</v>
      </c>
      <c r="K458" s="581"/>
      <c r="L458" s="582" t="str">
        <f t="shared" si="70"/>
        <v>INCLUDED</v>
      </c>
      <c r="M458" s="581"/>
      <c r="N458" s="582" t="str">
        <f t="shared" si="71"/>
        <v>INCLUDED</v>
      </c>
      <c r="O458" s="582">
        <f t="shared" si="72"/>
        <v>0</v>
      </c>
      <c r="P458" s="582" t="str">
        <f t="shared" si="73"/>
        <v>INCLUDED</v>
      </c>
      <c r="Q458" s="582" t="str">
        <f t="shared" si="74"/>
        <v>0</v>
      </c>
      <c r="R458" s="582" t="str">
        <f t="shared" si="75"/>
        <v>0</v>
      </c>
      <c r="S458" s="582">
        <f t="shared" si="76"/>
        <v>0</v>
      </c>
      <c r="T458" s="582">
        <f t="shared" si="77"/>
        <v>0</v>
      </c>
      <c r="U458" s="583"/>
      <c r="V458" s="583"/>
      <c r="W458" s="584"/>
      <c r="X458" s="584"/>
      <c r="Y458" s="584"/>
      <c r="Z458" s="585"/>
      <c r="AB458" s="586"/>
      <c r="AC458" s="585"/>
      <c r="AD458" s="585"/>
      <c r="AE458" s="585"/>
      <c r="AF458" s="585"/>
      <c r="AG458" s="585"/>
    </row>
    <row r="459" spans="1:33" ht="49.5">
      <c r="A459" s="579">
        <v>443</v>
      </c>
      <c r="B459" s="580" t="s">
        <v>1014</v>
      </c>
      <c r="C459" s="547" t="s">
        <v>1007</v>
      </c>
      <c r="D459" s="547" t="s">
        <v>847</v>
      </c>
      <c r="E459" s="547" t="s">
        <v>903</v>
      </c>
      <c r="F459" s="547" t="s">
        <v>917</v>
      </c>
      <c r="G459" s="606">
        <v>0.18</v>
      </c>
      <c r="H459" s="601" t="s">
        <v>1049</v>
      </c>
      <c r="I459" s="580" t="s">
        <v>978</v>
      </c>
      <c r="J459" s="580">
        <v>505</v>
      </c>
      <c r="K459" s="581"/>
      <c r="L459" s="582" t="str">
        <f t="shared" si="70"/>
        <v>INCLUDED</v>
      </c>
      <c r="M459" s="581"/>
      <c r="N459" s="582" t="str">
        <f t="shared" si="71"/>
        <v>INCLUDED</v>
      </c>
      <c r="O459" s="582">
        <f t="shared" si="72"/>
        <v>0</v>
      </c>
      <c r="P459" s="582" t="str">
        <f t="shared" si="73"/>
        <v>INCLUDED</v>
      </c>
      <c r="Q459" s="582" t="str">
        <f t="shared" si="74"/>
        <v>0</v>
      </c>
      <c r="R459" s="582" t="str">
        <f t="shared" si="75"/>
        <v>0</v>
      </c>
      <c r="S459" s="582">
        <f t="shared" si="76"/>
        <v>0</v>
      </c>
      <c r="T459" s="582">
        <f t="shared" si="77"/>
        <v>0</v>
      </c>
      <c r="U459" s="583"/>
      <c r="V459" s="583"/>
      <c r="W459" s="584"/>
      <c r="X459" s="584"/>
      <c r="Y459" s="584"/>
      <c r="Z459" s="585"/>
      <c r="AB459" s="586"/>
      <c r="AC459" s="585"/>
      <c r="AD459" s="585"/>
      <c r="AE459" s="585"/>
      <c r="AF459" s="585"/>
      <c r="AG459" s="585"/>
    </row>
    <row r="460" spans="1:33" ht="49.5">
      <c r="A460" s="579">
        <v>444</v>
      </c>
      <c r="B460" s="580" t="s">
        <v>1014</v>
      </c>
      <c r="C460" s="547" t="s">
        <v>1007</v>
      </c>
      <c r="D460" s="547" t="s">
        <v>848</v>
      </c>
      <c r="E460" s="547" t="s">
        <v>903</v>
      </c>
      <c r="F460" s="547" t="s">
        <v>921</v>
      </c>
      <c r="G460" s="606">
        <v>0.18</v>
      </c>
      <c r="H460" s="601" t="s">
        <v>1053</v>
      </c>
      <c r="I460" s="580" t="s">
        <v>976</v>
      </c>
      <c r="J460" s="580">
        <v>1818</v>
      </c>
      <c r="K460" s="581"/>
      <c r="L460" s="582" t="str">
        <f t="shared" si="70"/>
        <v>INCLUDED</v>
      </c>
      <c r="M460" s="581"/>
      <c r="N460" s="582" t="str">
        <f t="shared" si="71"/>
        <v>INCLUDED</v>
      </c>
      <c r="O460" s="582">
        <f t="shared" si="72"/>
        <v>0</v>
      </c>
      <c r="P460" s="582" t="str">
        <f t="shared" si="73"/>
        <v>INCLUDED</v>
      </c>
      <c r="Q460" s="582" t="str">
        <f t="shared" si="74"/>
        <v>0</v>
      </c>
      <c r="R460" s="582" t="str">
        <f t="shared" si="75"/>
        <v>0</v>
      </c>
      <c r="S460" s="582">
        <f t="shared" si="76"/>
        <v>0</v>
      </c>
      <c r="T460" s="582">
        <f t="shared" si="77"/>
        <v>0</v>
      </c>
      <c r="U460" s="583"/>
      <c r="V460" s="583"/>
      <c r="W460" s="584"/>
      <c r="X460" s="584"/>
      <c r="Y460" s="584"/>
      <c r="Z460" s="585"/>
      <c r="AB460" s="586"/>
      <c r="AC460" s="585"/>
      <c r="AD460" s="585"/>
      <c r="AE460" s="585"/>
      <c r="AF460" s="585"/>
      <c r="AG460" s="585"/>
    </row>
    <row r="461" spans="1:33" ht="49.5">
      <c r="A461" s="579">
        <v>445</v>
      </c>
      <c r="B461" s="580" t="s">
        <v>1014</v>
      </c>
      <c r="C461" s="547" t="s">
        <v>1007</v>
      </c>
      <c r="D461" s="547" t="s">
        <v>849</v>
      </c>
      <c r="E461" s="547" t="s">
        <v>903</v>
      </c>
      <c r="F461" s="547" t="s">
        <v>919</v>
      </c>
      <c r="G461" s="606">
        <v>0.18</v>
      </c>
      <c r="H461" s="601" t="s">
        <v>1051</v>
      </c>
      <c r="I461" s="580" t="s">
        <v>976</v>
      </c>
      <c r="J461" s="580">
        <v>379</v>
      </c>
      <c r="K461" s="581"/>
      <c r="L461" s="582" t="str">
        <f t="shared" si="70"/>
        <v>INCLUDED</v>
      </c>
      <c r="M461" s="581"/>
      <c r="N461" s="582" t="str">
        <f t="shared" si="71"/>
        <v>INCLUDED</v>
      </c>
      <c r="O461" s="582">
        <f t="shared" si="72"/>
        <v>0</v>
      </c>
      <c r="P461" s="582" t="str">
        <f t="shared" si="73"/>
        <v>INCLUDED</v>
      </c>
      <c r="Q461" s="582" t="str">
        <f t="shared" si="74"/>
        <v>0</v>
      </c>
      <c r="R461" s="582" t="str">
        <f t="shared" si="75"/>
        <v>0</v>
      </c>
      <c r="S461" s="582">
        <f t="shared" si="76"/>
        <v>0</v>
      </c>
      <c r="T461" s="582">
        <f t="shared" si="77"/>
        <v>0</v>
      </c>
      <c r="U461" s="583"/>
      <c r="V461" s="583"/>
      <c r="W461" s="584"/>
      <c r="X461" s="584"/>
      <c r="Y461" s="584"/>
      <c r="Z461" s="585"/>
      <c r="AB461" s="586"/>
      <c r="AC461" s="585"/>
      <c r="AD461" s="585"/>
      <c r="AE461" s="585"/>
      <c r="AF461" s="585"/>
      <c r="AG461" s="585"/>
    </row>
    <row r="462" spans="1:33" ht="49.5">
      <c r="A462" s="579">
        <v>446</v>
      </c>
      <c r="B462" s="580" t="s">
        <v>1014</v>
      </c>
      <c r="C462" s="547" t="s">
        <v>1007</v>
      </c>
      <c r="D462" s="547" t="s">
        <v>850</v>
      </c>
      <c r="E462" s="547" t="s">
        <v>903</v>
      </c>
      <c r="F462" s="547" t="s">
        <v>920</v>
      </c>
      <c r="G462" s="606">
        <v>0.18</v>
      </c>
      <c r="H462" s="601" t="s">
        <v>1052</v>
      </c>
      <c r="I462" s="580" t="s">
        <v>218</v>
      </c>
      <c r="J462" s="580">
        <v>379</v>
      </c>
      <c r="K462" s="581"/>
      <c r="L462" s="582" t="str">
        <f t="shared" si="70"/>
        <v>INCLUDED</v>
      </c>
      <c r="M462" s="581"/>
      <c r="N462" s="582" t="str">
        <f t="shared" si="71"/>
        <v>INCLUDED</v>
      </c>
      <c r="O462" s="582">
        <f t="shared" si="72"/>
        <v>0</v>
      </c>
      <c r="P462" s="582" t="str">
        <f t="shared" si="73"/>
        <v>INCLUDED</v>
      </c>
      <c r="Q462" s="582" t="str">
        <f t="shared" si="74"/>
        <v>0</v>
      </c>
      <c r="R462" s="582" t="str">
        <f t="shared" si="75"/>
        <v>0</v>
      </c>
      <c r="S462" s="582">
        <f t="shared" si="76"/>
        <v>0</v>
      </c>
      <c r="T462" s="582">
        <f t="shared" si="77"/>
        <v>0</v>
      </c>
      <c r="U462" s="583"/>
      <c r="V462" s="583"/>
      <c r="W462" s="584"/>
      <c r="X462" s="584"/>
      <c r="Y462" s="584"/>
      <c r="Z462" s="585"/>
      <c r="AB462" s="586"/>
      <c r="AC462" s="585"/>
      <c r="AD462" s="585"/>
      <c r="AE462" s="585"/>
      <c r="AF462" s="585"/>
      <c r="AG462" s="585"/>
    </row>
    <row r="463" spans="1:33" ht="49.5">
      <c r="A463" s="579">
        <v>447</v>
      </c>
      <c r="B463" s="580" t="s">
        <v>1014</v>
      </c>
      <c r="C463" s="547" t="s">
        <v>1007</v>
      </c>
      <c r="D463" s="547" t="s">
        <v>851</v>
      </c>
      <c r="E463" s="547" t="s">
        <v>903</v>
      </c>
      <c r="F463" s="547" t="s">
        <v>975</v>
      </c>
      <c r="G463" s="606">
        <v>0.18</v>
      </c>
      <c r="H463" s="601" t="s">
        <v>1105</v>
      </c>
      <c r="I463" s="580" t="s">
        <v>976</v>
      </c>
      <c r="J463" s="580">
        <v>303</v>
      </c>
      <c r="K463" s="581"/>
      <c r="L463" s="582" t="str">
        <f t="shared" si="70"/>
        <v>INCLUDED</v>
      </c>
      <c r="M463" s="581"/>
      <c r="N463" s="582" t="str">
        <f t="shared" si="71"/>
        <v>INCLUDED</v>
      </c>
      <c r="O463" s="582">
        <f t="shared" si="72"/>
        <v>0</v>
      </c>
      <c r="P463" s="582" t="str">
        <f t="shared" si="73"/>
        <v>INCLUDED</v>
      </c>
      <c r="Q463" s="582" t="str">
        <f t="shared" si="74"/>
        <v>0</v>
      </c>
      <c r="R463" s="582" t="str">
        <f t="shared" si="75"/>
        <v>0</v>
      </c>
      <c r="S463" s="582">
        <f t="shared" si="76"/>
        <v>0</v>
      </c>
      <c r="T463" s="582">
        <f t="shared" si="77"/>
        <v>0</v>
      </c>
      <c r="U463" s="583"/>
      <c r="V463" s="583"/>
      <c r="W463" s="584"/>
      <c r="X463" s="584"/>
      <c r="Y463" s="584"/>
      <c r="Z463" s="585"/>
      <c r="AB463" s="586"/>
      <c r="AC463" s="585"/>
      <c r="AD463" s="585"/>
      <c r="AE463" s="585"/>
      <c r="AF463" s="585"/>
      <c r="AG463" s="585"/>
    </row>
    <row r="464" spans="1:33" ht="49.5">
      <c r="A464" s="579">
        <v>448</v>
      </c>
      <c r="B464" s="580" t="s">
        <v>1014</v>
      </c>
      <c r="C464" s="547" t="s">
        <v>1007</v>
      </c>
      <c r="D464" s="547" t="s">
        <v>852</v>
      </c>
      <c r="E464" s="547" t="s">
        <v>904</v>
      </c>
      <c r="F464" s="547" t="s">
        <v>966</v>
      </c>
      <c r="G464" s="606">
        <v>0.18</v>
      </c>
      <c r="H464" s="601" t="s">
        <v>1096</v>
      </c>
      <c r="I464" s="580" t="s">
        <v>980</v>
      </c>
      <c r="J464" s="580">
        <v>34.76</v>
      </c>
      <c r="K464" s="581"/>
      <c r="L464" s="582" t="str">
        <f t="shared" si="70"/>
        <v>INCLUDED</v>
      </c>
      <c r="M464" s="581"/>
      <c r="N464" s="582" t="str">
        <f t="shared" si="71"/>
        <v>INCLUDED</v>
      </c>
      <c r="O464" s="582">
        <f t="shared" si="72"/>
        <v>0</v>
      </c>
      <c r="P464" s="582" t="str">
        <f t="shared" si="73"/>
        <v>INCLUDED</v>
      </c>
      <c r="Q464" s="582" t="str">
        <f t="shared" si="74"/>
        <v>0</v>
      </c>
      <c r="R464" s="582" t="str">
        <f t="shared" si="75"/>
        <v>0</v>
      </c>
      <c r="S464" s="582">
        <f t="shared" si="76"/>
        <v>0</v>
      </c>
      <c r="T464" s="582">
        <f t="shared" si="77"/>
        <v>0</v>
      </c>
      <c r="U464" s="583"/>
      <c r="V464" s="583"/>
      <c r="W464" s="584"/>
      <c r="X464" s="584"/>
      <c r="Y464" s="584"/>
      <c r="Z464" s="585"/>
      <c r="AB464" s="586"/>
      <c r="AC464" s="585"/>
      <c r="AD464" s="585"/>
      <c r="AE464" s="585"/>
      <c r="AF464" s="585"/>
      <c r="AG464" s="585"/>
    </row>
    <row r="465" spans="1:33" ht="49.5">
      <c r="A465" s="579">
        <v>449</v>
      </c>
      <c r="B465" s="580" t="s">
        <v>1014</v>
      </c>
      <c r="C465" s="547" t="s">
        <v>1007</v>
      </c>
      <c r="D465" s="547" t="s">
        <v>853</v>
      </c>
      <c r="E465" s="547" t="s">
        <v>904</v>
      </c>
      <c r="F465" s="547" t="s">
        <v>907</v>
      </c>
      <c r="G465" s="606">
        <v>0.18</v>
      </c>
      <c r="H465" s="601" t="s">
        <v>1041</v>
      </c>
      <c r="I465" s="580" t="s">
        <v>976</v>
      </c>
      <c r="J465" s="580">
        <v>662</v>
      </c>
      <c r="K465" s="581"/>
      <c r="L465" s="582" t="str">
        <f t="shared" si="70"/>
        <v>INCLUDED</v>
      </c>
      <c r="M465" s="581"/>
      <c r="N465" s="582" t="str">
        <f t="shared" si="71"/>
        <v>INCLUDED</v>
      </c>
      <c r="O465" s="582">
        <f t="shared" si="72"/>
        <v>0</v>
      </c>
      <c r="P465" s="582" t="str">
        <f t="shared" si="73"/>
        <v>INCLUDED</v>
      </c>
      <c r="Q465" s="582" t="str">
        <f t="shared" si="74"/>
        <v>0</v>
      </c>
      <c r="R465" s="582" t="str">
        <f t="shared" si="75"/>
        <v>0</v>
      </c>
      <c r="S465" s="582">
        <f t="shared" si="76"/>
        <v>0</v>
      </c>
      <c r="T465" s="582">
        <f t="shared" si="77"/>
        <v>0</v>
      </c>
      <c r="U465" s="583"/>
      <c r="V465" s="583"/>
      <c r="W465" s="584"/>
      <c r="X465" s="584"/>
      <c r="Y465" s="584"/>
      <c r="Z465" s="585"/>
      <c r="AB465" s="586"/>
      <c r="AC465" s="585"/>
      <c r="AD465" s="585"/>
      <c r="AE465" s="585"/>
      <c r="AF465" s="585"/>
      <c r="AG465" s="585"/>
    </row>
    <row r="466" spans="1:33" ht="49.5">
      <c r="A466" s="579">
        <v>450</v>
      </c>
      <c r="B466" s="580" t="s">
        <v>1014</v>
      </c>
      <c r="C466" s="547" t="s">
        <v>1007</v>
      </c>
      <c r="D466" s="547" t="s">
        <v>854</v>
      </c>
      <c r="E466" s="547" t="s">
        <v>904</v>
      </c>
      <c r="F466" s="547" t="s">
        <v>967</v>
      </c>
      <c r="G466" s="606">
        <v>0.18</v>
      </c>
      <c r="H466" s="601" t="s">
        <v>1097</v>
      </c>
      <c r="I466" s="580" t="s">
        <v>976</v>
      </c>
      <c r="J466" s="580">
        <v>99</v>
      </c>
      <c r="K466" s="581"/>
      <c r="L466" s="582" t="str">
        <f t="shared" ref="L466:L503" si="78">IF(K466=0, "INCLUDED", IF(ISERROR(K466*J466), K466, K466*J466))</f>
        <v>INCLUDED</v>
      </c>
      <c r="M466" s="581"/>
      <c r="N466" s="582" t="str">
        <f t="shared" ref="N466:N503" si="79">IF(M466=0, "INCLUDED", IF(ISERROR(M466*J466), M466, M466*J466))</f>
        <v>INCLUDED</v>
      </c>
      <c r="O466" s="582">
        <f t="shared" ref="O466:O503" si="80">IF(G466="","INCLUDED",Q466+R466)</f>
        <v>0</v>
      </c>
      <c r="P466" s="582" t="str">
        <f t="shared" ref="P466:P503" si="81">IF(K466+M466=0,"INCLUDED",Q466+R466+S466+T466)</f>
        <v>INCLUDED</v>
      </c>
      <c r="Q466" s="582" t="str">
        <f t="shared" ref="Q466:Q502" si="82">IF(K466=0, "0", IF(ISERROR(G466*L466), L466, G466*L466))</f>
        <v>0</v>
      </c>
      <c r="R466" s="582" t="str">
        <f t="shared" ref="R466:R502" si="83">IF(M466=0, "0", IF(ISERROR(G466*N466), N466, G466*N466))</f>
        <v>0</v>
      </c>
      <c r="S466" s="582">
        <f t="shared" ref="S466:S502" si="84">+IF(L466="INCLUDED",0,L466)</f>
        <v>0</v>
      </c>
      <c r="T466" s="582">
        <f t="shared" ref="T466:T502" si="85">+IF(N466="INCLUDED",0,N466)</f>
        <v>0</v>
      </c>
      <c r="U466" s="583"/>
      <c r="V466" s="583"/>
      <c r="W466" s="584"/>
      <c r="X466" s="584"/>
      <c r="Y466" s="584"/>
      <c r="Z466" s="585"/>
      <c r="AB466" s="586"/>
      <c r="AC466" s="585"/>
      <c r="AD466" s="585"/>
      <c r="AE466" s="585"/>
      <c r="AF466" s="585"/>
      <c r="AG466" s="585"/>
    </row>
    <row r="467" spans="1:33" ht="49.5">
      <c r="A467" s="579">
        <v>451</v>
      </c>
      <c r="B467" s="580" t="s">
        <v>1014</v>
      </c>
      <c r="C467" s="547" t="s">
        <v>1007</v>
      </c>
      <c r="D467" s="547" t="s">
        <v>855</v>
      </c>
      <c r="E467" s="547" t="s">
        <v>904</v>
      </c>
      <c r="F467" s="547" t="s">
        <v>968</v>
      </c>
      <c r="G467" s="606">
        <v>0.18</v>
      </c>
      <c r="H467" s="601" t="s">
        <v>1098</v>
      </c>
      <c r="I467" s="580" t="s">
        <v>218</v>
      </c>
      <c r="J467" s="580">
        <v>33</v>
      </c>
      <c r="K467" s="581"/>
      <c r="L467" s="582" t="str">
        <f t="shared" si="78"/>
        <v>INCLUDED</v>
      </c>
      <c r="M467" s="581"/>
      <c r="N467" s="582" t="str">
        <f t="shared" si="79"/>
        <v>INCLUDED</v>
      </c>
      <c r="O467" s="582">
        <f t="shared" si="80"/>
        <v>0</v>
      </c>
      <c r="P467" s="582" t="str">
        <f t="shared" si="81"/>
        <v>INCLUDED</v>
      </c>
      <c r="Q467" s="582" t="str">
        <f t="shared" si="82"/>
        <v>0</v>
      </c>
      <c r="R467" s="582" t="str">
        <f t="shared" si="83"/>
        <v>0</v>
      </c>
      <c r="S467" s="582">
        <f t="shared" si="84"/>
        <v>0</v>
      </c>
      <c r="T467" s="582">
        <f t="shared" si="85"/>
        <v>0</v>
      </c>
      <c r="U467" s="583"/>
      <c r="V467" s="583"/>
      <c r="W467" s="584"/>
      <c r="X467" s="584"/>
      <c r="Y467" s="584"/>
      <c r="Z467" s="585"/>
      <c r="AB467" s="586"/>
      <c r="AC467" s="585"/>
      <c r="AD467" s="585"/>
      <c r="AE467" s="585"/>
      <c r="AF467" s="585"/>
      <c r="AG467" s="585"/>
    </row>
    <row r="468" spans="1:33" ht="49.5">
      <c r="A468" s="579">
        <v>452</v>
      </c>
      <c r="B468" s="580" t="s">
        <v>1014</v>
      </c>
      <c r="C468" s="547" t="s">
        <v>1007</v>
      </c>
      <c r="D468" s="547" t="s">
        <v>856</v>
      </c>
      <c r="E468" s="547" t="s">
        <v>904</v>
      </c>
      <c r="F468" s="547" t="s">
        <v>969</v>
      </c>
      <c r="G468" s="606">
        <v>0.18</v>
      </c>
      <c r="H468" s="601" t="s">
        <v>1099</v>
      </c>
      <c r="I468" s="580" t="s">
        <v>976</v>
      </c>
      <c r="J468" s="580">
        <v>662</v>
      </c>
      <c r="K468" s="581"/>
      <c r="L468" s="582" t="str">
        <f t="shared" si="78"/>
        <v>INCLUDED</v>
      </c>
      <c r="M468" s="581"/>
      <c r="N468" s="582" t="str">
        <f t="shared" si="79"/>
        <v>INCLUDED</v>
      </c>
      <c r="O468" s="582">
        <f t="shared" si="80"/>
        <v>0</v>
      </c>
      <c r="P468" s="582" t="str">
        <f t="shared" si="81"/>
        <v>INCLUDED</v>
      </c>
      <c r="Q468" s="582" t="str">
        <f t="shared" si="82"/>
        <v>0</v>
      </c>
      <c r="R468" s="582" t="str">
        <f t="shared" si="83"/>
        <v>0</v>
      </c>
      <c r="S468" s="582">
        <f t="shared" si="84"/>
        <v>0</v>
      </c>
      <c r="T468" s="582">
        <f t="shared" si="85"/>
        <v>0</v>
      </c>
      <c r="U468" s="583"/>
      <c r="V468" s="583"/>
      <c r="W468" s="584"/>
      <c r="X468" s="584"/>
      <c r="Y468" s="584"/>
      <c r="Z468" s="585"/>
      <c r="AB468" s="586"/>
      <c r="AC468" s="585"/>
      <c r="AD468" s="585"/>
      <c r="AE468" s="585"/>
      <c r="AF468" s="585"/>
      <c r="AG468" s="585"/>
    </row>
    <row r="469" spans="1:33" ht="49.5">
      <c r="A469" s="579">
        <v>453</v>
      </c>
      <c r="B469" s="580" t="s">
        <v>1014</v>
      </c>
      <c r="C469" s="547" t="s">
        <v>1007</v>
      </c>
      <c r="D469" s="547" t="s">
        <v>857</v>
      </c>
      <c r="E469" s="547" t="s">
        <v>904</v>
      </c>
      <c r="F469" s="547" t="s">
        <v>970</v>
      </c>
      <c r="G469" s="606">
        <v>0.18</v>
      </c>
      <c r="H469" s="601" t="s">
        <v>1100</v>
      </c>
      <c r="I469" s="580" t="s">
        <v>976</v>
      </c>
      <c r="J469" s="580">
        <v>33</v>
      </c>
      <c r="K469" s="581"/>
      <c r="L469" s="582" t="str">
        <f t="shared" si="78"/>
        <v>INCLUDED</v>
      </c>
      <c r="M469" s="581"/>
      <c r="N469" s="582" t="str">
        <f t="shared" si="79"/>
        <v>INCLUDED</v>
      </c>
      <c r="O469" s="582">
        <f t="shared" si="80"/>
        <v>0</v>
      </c>
      <c r="P469" s="582" t="str">
        <f t="shared" si="81"/>
        <v>INCLUDED</v>
      </c>
      <c r="Q469" s="582" t="str">
        <f t="shared" si="82"/>
        <v>0</v>
      </c>
      <c r="R469" s="582" t="str">
        <f t="shared" si="83"/>
        <v>0</v>
      </c>
      <c r="S469" s="582">
        <f t="shared" si="84"/>
        <v>0</v>
      </c>
      <c r="T469" s="582">
        <f t="shared" si="85"/>
        <v>0</v>
      </c>
      <c r="U469" s="583"/>
      <c r="V469" s="583"/>
      <c r="W469" s="584"/>
      <c r="X469" s="584"/>
      <c r="Y469" s="584"/>
      <c r="Z469" s="585"/>
      <c r="AB469" s="586"/>
      <c r="AC469" s="585"/>
      <c r="AD469" s="585"/>
      <c r="AE469" s="585"/>
      <c r="AF469" s="585"/>
      <c r="AG469" s="585"/>
    </row>
    <row r="470" spans="1:33" ht="49.5">
      <c r="A470" s="579">
        <v>454</v>
      </c>
      <c r="B470" s="580" t="s">
        <v>1014</v>
      </c>
      <c r="C470" s="547" t="s">
        <v>1007</v>
      </c>
      <c r="D470" s="547" t="s">
        <v>858</v>
      </c>
      <c r="E470" s="547" t="s">
        <v>904</v>
      </c>
      <c r="F470" s="547" t="s">
        <v>971</v>
      </c>
      <c r="G470" s="606">
        <v>0.18</v>
      </c>
      <c r="H470" s="601" t="s">
        <v>1101</v>
      </c>
      <c r="I470" s="580" t="s">
        <v>976</v>
      </c>
      <c r="J470" s="580">
        <v>695</v>
      </c>
      <c r="K470" s="581"/>
      <c r="L470" s="582" t="str">
        <f t="shared" si="78"/>
        <v>INCLUDED</v>
      </c>
      <c r="M470" s="581"/>
      <c r="N470" s="582" t="str">
        <f t="shared" si="79"/>
        <v>INCLUDED</v>
      </c>
      <c r="O470" s="582">
        <f t="shared" si="80"/>
        <v>0</v>
      </c>
      <c r="P470" s="582" t="str">
        <f t="shared" si="81"/>
        <v>INCLUDED</v>
      </c>
      <c r="Q470" s="582" t="str">
        <f t="shared" si="82"/>
        <v>0</v>
      </c>
      <c r="R470" s="582" t="str">
        <f t="shared" si="83"/>
        <v>0</v>
      </c>
      <c r="S470" s="582">
        <f t="shared" si="84"/>
        <v>0</v>
      </c>
      <c r="T470" s="582">
        <f t="shared" si="85"/>
        <v>0</v>
      </c>
      <c r="U470" s="583"/>
      <c r="V470" s="583"/>
      <c r="W470" s="584"/>
      <c r="X470" s="584"/>
      <c r="Y470" s="584"/>
      <c r="Z470" s="585"/>
      <c r="AB470" s="586"/>
      <c r="AC470" s="585"/>
      <c r="AD470" s="585"/>
      <c r="AE470" s="585"/>
      <c r="AF470" s="585"/>
      <c r="AG470" s="585"/>
    </row>
    <row r="471" spans="1:33" ht="49.5">
      <c r="A471" s="579">
        <v>455</v>
      </c>
      <c r="B471" s="580" t="s">
        <v>1014</v>
      </c>
      <c r="C471" s="547" t="s">
        <v>1007</v>
      </c>
      <c r="D471" s="547" t="s">
        <v>859</v>
      </c>
      <c r="E471" s="547" t="s">
        <v>904</v>
      </c>
      <c r="F471" s="547" t="s">
        <v>909</v>
      </c>
      <c r="G471" s="606">
        <v>0.18</v>
      </c>
      <c r="H471" s="601" t="s">
        <v>1043</v>
      </c>
      <c r="I471" s="580" t="s">
        <v>977</v>
      </c>
      <c r="J471" s="580">
        <v>0.33</v>
      </c>
      <c r="K471" s="581"/>
      <c r="L471" s="582" t="str">
        <f t="shared" si="78"/>
        <v>INCLUDED</v>
      </c>
      <c r="M471" s="581"/>
      <c r="N471" s="582" t="str">
        <f t="shared" si="79"/>
        <v>INCLUDED</v>
      </c>
      <c r="O471" s="582">
        <f t="shared" si="80"/>
        <v>0</v>
      </c>
      <c r="P471" s="582" t="str">
        <f t="shared" si="81"/>
        <v>INCLUDED</v>
      </c>
      <c r="Q471" s="582" t="str">
        <f t="shared" si="82"/>
        <v>0</v>
      </c>
      <c r="R471" s="582" t="str">
        <f t="shared" si="83"/>
        <v>0</v>
      </c>
      <c r="S471" s="582">
        <f t="shared" si="84"/>
        <v>0</v>
      </c>
      <c r="T471" s="582">
        <f t="shared" si="85"/>
        <v>0</v>
      </c>
      <c r="U471" s="583"/>
      <c r="V471" s="583"/>
      <c r="W471" s="584"/>
      <c r="X471" s="584"/>
      <c r="Y471" s="584"/>
      <c r="Z471" s="585"/>
      <c r="AB471" s="586"/>
      <c r="AC471" s="585"/>
      <c r="AD471" s="585"/>
      <c r="AE471" s="585"/>
      <c r="AF471" s="585"/>
      <c r="AG471" s="585"/>
    </row>
    <row r="472" spans="1:33" ht="49.5">
      <c r="A472" s="579">
        <v>456</v>
      </c>
      <c r="B472" s="580" t="s">
        <v>1014</v>
      </c>
      <c r="C472" s="547" t="s">
        <v>1007</v>
      </c>
      <c r="D472" s="547" t="s">
        <v>860</v>
      </c>
      <c r="E472" s="547" t="s">
        <v>904</v>
      </c>
      <c r="F472" s="547" t="s">
        <v>935</v>
      </c>
      <c r="G472" s="606">
        <v>0.18</v>
      </c>
      <c r="H472" s="601" t="s">
        <v>1067</v>
      </c>
      <c r="I472" s="580" t="s">
        <v>218</v>
      </c>
      <c r="J472" s="580">
        <v>662</v>
      </c>
      <c r="K472" s="581"/>
      <c r="L472" s="582" t="str">
        <f t="shared" si="78"/>
        <v>INCLUDED</v>
      </c>
      <c r="M472" s="581"/>
      <c r="N472" s="582" t="str">
        <f t="shared" si="79"/>
        <v>INCLUDED</v>
      </c>
      <c r="O472" s="582">
        <f t="shared" si="80"/>
        <v>0</v>
      </c>
      <c r="P472" s="582" t="str">
        <f t="shared" si="81"/>
        <v>INCLUDED</v>
      </c>
      <c r="Q472" s="582" t="str">
        <f t="shared" si="82"/>
        <v>0</v>
      </c>
      <c r="R472" s="582" t="str">
        <f t="shared" si="83"/>
        <v>0</v>
      </c>
      <c r="S472" s="582">
        <f t="shared" si="84"/>
        <v>0</v>
      </c>
      <c r="T472" s="582">
        <f t="shared" si="85"/>
        <v>0</v>
      </c>
      <c r="U472" s="583"/>
      <c r="V472" s="583"/>
      <c r="W472" s="584"/>
      <c r="X472" s="584"/>
      <c r="Y472" s="584"/>
      <c r="Z472" s="585"/>
      <c r="AB472" s="586"/>
      <c r="AC472" s="585"/>
      <c r="AD472" s="585"/>
      <c r="AE472" s="585"/>
      <c r="AF472" s="585"/>
      <c r="AG472" s="585"/>
    </row>
    <row r="473" spans="1:33" ht="49.5">
      <c r="A473" s="579">
        <v>457</v>
      </c>
      <c r="B473" s="580" t="s">
        <v>1014</v>
      </c>
      <c r="C473" s="547" t="s">
        <v>1007</v>
      </c>
      <c r="D473" s="547" t="s">
        <v>861</v>
      </c>
      <c r="E473" s="547" t="s">
        <v>904</v>
      </c>
      <c r="F473" s="547" t="s">
        <v>961</v>
      </c>
      <c r="G473" s="606">
        <v>0.18</v>
      </c>
      <c r="H473" s="601" t="s">
        <v>1092</v>
      </c>
      <c r="I473" s="580" t="s">
        <v>218</v>
      </c>
      <c r="J473" s="580">
        <v>33</v>
      </c>
      <c r="K473" s="581"/>
      <c r="L473" s="582" t="str">
        <f t="shared" si="78"/>
        <v>INCLUDED</v>
      </c>
      <c r="M473" s="581"/>
      <c r="N473" s="582" t="str">
        <f t="shared" si="79"/>
        <v>INCLUDED</v>
      </c>
      <c r="O473" s="582">
        <f t="shared" si="80"/>
        <v>0</v>
      </c>
      <c r="P473" s="582" t="str">
        <f t="shared" si="81"/>
        <v>INCLUDED</v>
      </c>
      <c r="Q473" s="582" t="str">
        <f t="shared" si="82"/>
        <v>0</v>
      </c>
      <c r="R473" s="582" t="str">
        <f t="shared" si="83"/>
        <v>0</v>
      </c>
      <c r="S473" s="582">
        <f t="shared" si="84"/>
        <v>0</v>
      </c>
      <c r="T473" s="582">
        <f t="shared" si="85"/>
        <v>0</v>
      </c>
      <c r="U473" s="583"/>
      <c r="V473" s="583"/>
      <c r="W473" s="584"/>
      <c r="X473" s="584"/>
      <c r="Y473" s="584"/>
      <c r="Z473" s="585"/>
      <c r="AB473" s="586"/>
      <c r="AC473" s="585"/>
      <c r="AD473" s="585"/>
      <c r="AE473" s="585"/>
      <c r="AF473" s="585"/>
      <c r="AG473" s="585"/>
    </row>
    <row r="474" spans="1:33" ht="49.5">
      <c r="A474" s="579">
        <v>458</v>
      </c>
      <c r="B474" s="580" t="s">
        <v>1014</v>
      </c>
      <c r="C474" s="547" t="s">
        <v>1007</v>
      </c>
      <c r="D474" s="547" t="s">
        <v>862</v>
      </c>
      <c r="E474" s="547" t="s">
        <v>904</v>
      </c>
      <c r="F474" s="547" t="s">
        <v>962</v>
      </c>
      <c r="G474" s="606">
        <v>0.18</v>
      </c>
      <c r="H474" s="601" t="s">
        <v>412</v>
      </c>
      <c r="I474" s="580" t="s">
        <v>976</v>
      </c>
      <c r="J474" s="580">
        <v>33</v>
      </c>
      <c r="K474" s="581"/>
      <c r="L474" s="582" t="str">
        <f t="shared" si="78"/>
        <v>INCLUDED</v>
      </c>
      <c r="M474" s="581"/>
      <c r="N474" s="582" t="str">
        <f t="shared" si="79"/>
        <v>INCLUDED</v>
      </c>
      <c r="O474" s="582">
        <f t="shared" si="80"/>
        <v>0</v>
      </c>
      <c r="P474" s="582" t="str">
        <f t="shared" si="81"/>
        <v>INCLUDED</v>
      </c>
      <c r="Q474" s="582" t="str">
        <f t="shared" si="82"/>
        <v>0</v>
      </c>
      <c r="R474" s="582" t="str">
        <f t="shared" si="83"/>
        <v>0</v>
      </c>
      <c r="S474" s="582">
        <f t="shared" si="84"/>
        <v>0</v>
      </c>
      <c r="T474" s="582">
        <f t="shared" si="85"/>
        <v>0</v>
      </c>
      <c r="U474" s="583"/>
      <c r="V474" s="583"/>
      <c r="W474" s="584"/>
      <c r="X474" s="584"/>
      <c r="Y474" s="584"/>
      <c r="Z474" s="585"/>
      <c r="AB474" s="586"/>
      <c r="AC474" s="585"/>
      <c r="AD474" s="585"/>
      <c r="AE474" s="585"/>
      <c r="AF474" s="585"/>
      <c r="AG474" s="585"/>
    </row>
    <row r="475" spans="1:33" ht="49.5">
      <c r="A475" s="579">
        <v>459</v>
      </c>
      <c r="B475" s="580" t="s">
        <v>1014</v>
      </c>
      <c r="C475" s="547" t="s">
        <v>1007</v>
      </c>
      <c r="D475" s="547" t="s">
        <v>863</v>
      </c>
      <c r="E475" s="547" t="s">
        <v>904</v>
      </c>
      <c r="F475" s="547" t="s">
        <v>963</v>
      </c>
      <c r="G475" s="606">
        <v>0.18</v>
      </c>
      <c r="H475" s="601" t="s">
        <v>1093</v>
      </c>
      <c r="I475" s="580" t="s">
        <v>977</v>
      </c>
      <c r="J475" s="580">
        <v>0.13200000000000001</v>
      </c>
      <c r="K475" s="581"/>
      <c r="L475" s="582" t="str">
        <f t="shared" si="78"/>
        <v>INCLUDED</v>
      </c>
      <c r="M475" s="581"/>
      <c r="N475" s="582" t="str">
        <f t="shared" si="79"/>
        <v>INCLUDED</v>
      </c>
      <c r="O475" s="582">
        <f t="shared" si="80"/>
        <v>0</v>
      </c>
      <c r="P475" s="582" t="str">
        <f t="shared" si="81"/>
        <v>INCLUDED</v>
      </c>
      <c r="Q475" s="582" t="str">
        <f t="shared" si="82"/>
        <v>0</v>
      </c>
      <c r="R475" s="582" t="str">
        <f t="shared" si="83"/>
        <v>0</v>
      </c>
      <c r="S475" s="582">
        <f t="shared" si="84"/>
        <v>0</v>
      </c>
      <c r="T475" s="582">
        <f t="shared" si="85"/>
        <v>0</v>
      </c>
      <c r="U475" s="583"/>
      <c r="V475" s="583"/>
      <c r="W475" s="584"/>
      <c r="X475" s="584"/>
      <c r="Y475" s="584"/>
      <c r="Z475" s="585"/>
      <c r="AB475" s="586"/>
      <c r="AC475" s="585"/>
      <c r="AD475" s="585"/>
      <c r="AE475" s="585"/>
      <c r="AF475" s="585"/>
      <c r="AG475" s="585"/>
    </row>
    <row r="476" spans="1:33" ht="49.5">
      <c r="A476" s="579">
        <v>460</v>
      </c>
      <c r="B476" s="580" t="s">
        <v>1014</v>
      </c>
      <c r="C476" s="547" t="s">
        <v>1007</v>
      </c>
      <c r="D476" s="547" t="s">
        <v>864</v>
      </c>
      <c r="E476" s="547" t="s">
        <v>904</v>
      </c>
      <c r="F476" s="547" t="s">
        <v>972</v>
      </c>
      <c r="G476" s="606">
        <v>0.18</v>
      </c>
      <c r="H476" s="601" t="s">
        <v>1102</v>
      </c>
      <c r="I476" s="580" t="s">
        <v>977</v>
      </c>
      <c r="J476" s="580">
        <v>3.97</v>
      </c>
      <c r="K476" s="581"/>
      <c r="L476" s="582" t="str">
        <f t="shared" si="78"/>
        <v>INCLUDED</v>
      </c>
      <c r="M476" s="581"/>
      <c r="N476" s="582" t="str">
        <f t="shared" si="79"/>
        <v>INCLUDED</v>
      </c>
      <c r="O476" s="582">
        <f t="shared" si="80"/>
        <v>0</v>
      </c>
      <c r="P476" s="582" t="str">
        <f t="shared" si="81"/>
        <v>INCLUDED</v>
      </c>
      <c r="Q476" s="582" t="str">
        <f t="shared" si="82"/>
        <v>0</v>
      </c>
      <c r="R476" s="582" t="str">
        <f t="shared" si="83"/>
        <v>0</v>
      </c>
      <c r="S476" s="582">
        <f t="shared" si="84"/>
        <v>0</v>
      </c>
      <c r="T476" s="582">
        <f t="shared" si="85"/>
        <v>0</v>
      </c>
      <c r="U476" s="583"/>
      <c r="V476" s="583"/>
      <c r="W476" s="584"/>
      <c r="X476" s="584"/>
      <c r="Y476" s="584"/>
      <c r="Z476" s="585"/>
      <c r="AB476" s="586"/>
      <c r="AC476" s="585"/>
      <c r="AD476" s="585"/>
      <c r="AE476" s="585"/>
      <c r="AF476" s="585"/>
      <c r="AG476" s="585"/>
    </row>
    <row r="477" spans="1:33" ht="49.5">
      <c r="A477" s="579">
        <v>461</v>
      </c>
      <c r="B477" s="580" t="s">
        <v>1014</v>
      </c>
      <c r="C477" s="547" t="s">
        <v>1007</v>
      </c>
      <c r="D477" s="547" t="s">
        <v>865</v>
      </c>
      <c r="E477" s="547" t="s">
        <v>905</v>
      </c>
      <c r="F477" s="547" t="s">
        <v>974</v>
      </c>
      <c r="G477" s="606">
        <v>0.18</v>
      </c>
      <c r="H477" s="601" t="s">
        <v>1104</v>
      </c>
      <c r="I477" s="580" t="s">
        <v>980</v>
      </c>
      <c r="J477" s="580">
        <v>829.51</v>
      </c>
      <c r="K477" s="581"/>
      <c r="L477" s="582" t="str">
        <f t="shared" si="78"/>
        <v>INCLUDED</v>
      </c>
      <c r="M477" s="581"/>
      <c r="N477" s="582" t="str">
        <f t="shared" si="79"/>
        <v>INCLUDED</v>
      </c>
      <c r="O477" s="582">
        <f t="shared" si="80"/>
        <v>0</v>
      </c>
      <c r="P477" s="582" t="str">
        <f t="shared" si="81"/>
        <v>INCLUDED</v>
      </c>
      <c r="Q477" s="582" t="str">
        <f t="shared" si="82"/>
        <v>0</v>
      </c>
      <c r="R477" s="582" t="str">
        <f t="shared" si="83"/>
        <v>0</v>
      </c>
      <c r="S477" s="582">
        <f t="shared" si="84"/>
        <v>0</v>
      </c>
      <c r="T477" s="582">
        <f t="shared" si="85"/>
        <v>0</v>
      </c>
      <c r="U477" s="583"/>
      <c r="V477" s="583"/>
      <c r="W477" s="584"/>
      <c r="X477" s="584"/>
      <c r="Y477" s="584"/>
      <c r="Z477" s="585"/>
      <c r="AB477" s="586"/>
      <c r="AC477" s="585"/>
      <c r="AD477" s="585"/>
      <c r="AE477" s="585"/>
      <c r="AF477" s="585"/>
      <c r="AG477" s="585"/>
    </row>
    <row r="478" spans="1:33" ht="49.5">
      <c r="A478" s="579">
        <v>462</v>
      </c>
      <c r="B478" s="580" t="s">
        <v>1014</v>
      </c>
      <c r="C478" s="547" t="s">
        <v>1007</v>
      </c>
      <c r="D478" s="547" t="s">
        <v>866</v>
      </c>
      <c r="E478" s="547" t="s">
        <v>905</v>
      </c>
      <c r="F478" s="547" t="s">
        <v>960</v>
      </c>
      <c r="G478" s="606">
        <v>0.18</v>
      </c>
      <c r="H478" s="601" t="s">
        <v>1091</v>
      </c>
      <c r="I478" s="580" t="s">
        <v>976</v>
      </c>
      <c r="J478" s="580">
        <v>1074</v>
      </c>
      <c r="K478" s="581"/>
      <c r="L478" s="582" t="str">
        <f t="shared" si="78"/>
        <v>INCLUDED</v>
      </c>
      <c r="M478" s="581"/>
      <c r="N478" s="582" t="str">
        <f t="shared" si="79"/>
        <v>INCLUDED</v>
      </c>
      <c r="O478" s="582">
        <f t="shared" si="80"/>
        <v>0</v>
      </c>
      <c r="P478" s="582" t="str">
        <f t="shared" si="81"/>
        <v>INCLUDED</v>
      </c>
      <c r="Q478" s="582" t="str">
        <f t="shared" si="82"/>
        <v>0</v>
      </c>
      <c r="R478" s="582" t="str">
        <f t="shared" si="83"/>
        <v>0</v>
      </c>
      <c r="S478" s="582">
        <f t="shared" si="84"/>
        <v>0</v>
      </c>
      <c r="T478" s="582">
        <f t="shared" si="85"/>
        <v>0</v>
      </c>
      <c r="U478" s="583"/>
      <c r="V478" s="583"/>
      <c r="W478" s="584"/>
      <c r="X478" s="584"/>
      <c r="Y478" s="584"/>
      <c r="Z478" s="585"/>
      <c r="AB478" s="586"/>
      <c r="AC478" s="585"/>
      <c r="AD478" s="585"/>
      <c r="AE478" s="585"/>
      <c r="AF478" s="585"/>
      <c r="AG478" s="585"/>
    </row>
    <row r="479" spans="1:33" ht="49.5">
      <c r="A479" s="579">
        <v>463</v>
      </c>
      <c r="B479" s="580" t="s">
        <v>1014</v>
      </c>
      <c r="C479" s="547" t="s">
        <v>1007</v>
      </c>
      <c r="D479" s="547" t="s">
        <v>867</v>
      </c>
      <c r="E479" s="547" t="s">
        <v>905</v>
      </c>
      <c r="F479" s="547" t="s">
        <v>908</v>
      </c>
      <c r="G479" s="606">
        <v>0.18</v>
      </c>
      <c r="H479" s="601" t="s">
        <v>1042</v>
      </c>
      <c r="I479" s="580" t="s">
        <v>977</v>
      </c>
      <c r="J479" s="580">
        <v>15.57</v>
      </c>
      <c r="K479" s="581"/>
      <c r="L479" s="582" t="str">
        <f t="shared" si="78"/>
        <v>INCLUDED</v>
      </c>
      <c r="M479" s="581"/>
      <c r="N479" s="582" t="str">
        <f t="shared" si="79"/>
        <v>INCLUDED</v>
      </c>
      <c r="O479" s="582">
        <f t="shared" si="80"/>
        <v>0</v>
      </c>
      <c r="P479" s="582" t="str">
        <f t="shared" si="81"/>
        <v>INCLUDED</v>
      </c>
      <c r="Q479" s="582" t="str">
        <f t="shared" si="82"/>
        <v>0</v>
      </c>
      <c r="R479" s="582" t="str">
        <f t="shared" si="83"/>
        <v>0</v>
      </c>
      <c r="S479" s="582">
        <f t="shared" si="84"/>
        <v>0</v>
      </c>
      <c r="T479" s="582">
        <f t="shared" si="85"/>
        <v>0</v>
      </c>
      <c r="U479" s="583"/>
      <c r="V479" s="583"/>
      <c r="W479" s="584"/>
      <c r="X479" s="584"/>
      <c r="Y479" s="584"/>
      <c r="Z479" s="585"/>
      <c r="AB479" s="586"/>
      <c r="AC479" s="585"/>
      <c r="AD479" s="585"/>
      <c r="AE479" s="585"/>
      <c r="AF479" s="585"/>
      <c r="AG479" s="585"/>
    </row>
    <row r="480" spans="1:33" ht="49.5">
      <c r="A480" s="579">
        <v>464</v>
      </c>
      <c r="B480" s="580" t="s">
        <v>1014</v>
      </c>
      <c r="C480" s="547" t="s">
        <v>1007</v>
      </c>
      <c r="D480" s="547" t="s">
        <v>868</v>
      </c>
      <c r="E480" s="547" t="s">
        <v>905</v>
      </c>
      <c r="F480" s="547" t="s">
        <v>909</v>
      </c>
      <c r="G480" s="606">
        <v>0.18</v>
      </c>
      <c r="H480" s="601" t="s">
        <v>1043</v>
      </c>
      <c r="I480" s="580" t="s">
        <v>977</v>
      </c>
      <c r="J480" s="580">
        <v>1.07</v>
      </c>
      <c r="K480" s="581"/>
      <c r="L480" s="582" t="str">
        <f t="shared" si="78"/>
        <v>INCLUDED</v>
      </c>
      <c r="M480" s="581"/>
      <c r="N480" s="582" t="str">
        <f t="shared" si="79"/>
        <v>INCLUDED</v>
      </c>
      <c r="O480" s="582">
        <f t="shared" si="80"/>
        <v>0</v>
      </c>
      <c r="P480" s="582" t="str">
        <f t="shared" si="81"/>
        <v>INCLUDED</v>
      </c>
      <c r="Q480" s="582" t="str">
        <f t="shared" si="82"/>
        <v>0</v>
      </c>
      <c r="R480" s="582" t="str">
        <f t="shared" si="83"/>
        <v>0</v>
      </c>
      <c r="S480" s="582">
        <f t="shared" si="84"/>
        <v>0</v>
      </c>
      <c r="T480" s="582">
        <f t="shared" si="85"/>
        <v>0</v>
      </c>
      <c r="U480" s="583"/>
      <c r="V480" s="583"/>
      <c r="W480" s="584"/>
      <c r="X480" s="584"/>
      <c r="Y480" s="584"/>
      <c r="Z480" s="585"/>
      <c r="AB480" s="586"/>
      <c r="AC480" s="585"/>
      <c r="AD480" s="585"/>
      <c r="AE480" s="585"/>
      <c r="AF480" s="585"/>
      <c r="AG480" s="585"/>
    </row>
    <row r="481" spans="1:33" ht="49.5">
      <c r="A481" s="579">
        <v>465</v>
      </c>
      <c r="B481" s="580" t="s">
        <v>1014</v>
      </c>
      <c r="C481" s="547" t="s">
        <v>1007</v>
      </c>
      <c r="D481" s="547" t="s">
        <v>869</v>
      </c>
      <c r="E481" s="547" t="s">
        <v>905</v>
      </c>
      <c r="F481" s="547" t="s">
        <v>935</v>
      </c>
      <c r="G481" s="606">
        <v>0.18</v>
      </c>
      <c r="H481" s="601" t="s">
        <v>1067</v>
      </c>
      <c r="I481" s="580" t="s">
        <v>218</v>
      </c>
      <c r="J481" s="580">
        <v>1074</v>
      </c>
      <c r="K481" s="581"/>
      <c r="L481" s="582" t="str">
        <f t="shared" si="78"/>
        <v>INCLUDED</v>
      </c>
      <c r="M481" s="581"/>
      <c r="N481" s="582" t="str">
        <f t="shared" si="79"/>
        <v>INCLUDED</v>
      </c>
      <c r="O481" s="582">
        <f t="shared" si="80"/>
        <v>0</v>
      </c>
      <c r="P481" s="582" t="str">
        <f t="shared" si="81"/>
        <v>INCLUDED</v>
      </c>
      <c r="Q481" s="582" t="str">
        <f t="shared" si="82"/>
        <v>0</v>
      </c>
      <c r="R481" s="582" t="str">
        <f t="shared" si="83"/>
        <v>0</v>
      </c>
      <c r="S481" s="582">
        <f t="shared" si="84"/>
        <v>0</v>
      </c>
      <c r="T481" s="582">
        <f t="shared" si="85"/>
        <v>0</v>
      </c>
      <c r="U481" s="583"/>
      <c r="V481" s="583"/>
      <c r="W481" s="584"/>
      <c r="X481" s="584"/>
      <c r="Y481" s="584"/>
      <c r="Z481" s="585"/>
      <c r="AB481" s="586"/>
      <c r="AC481" s="585"/>
      <c r="AD481" s="585"/>
      <c r="AE481" s="585"/>
      <c r="AF481" s="585"/>
      <c r="AG481" s="585"/>
    </row>
    <row r="482" spans="1:33" ht="49.5">
      <c r="A482" s="579">
        <v>466</v>
      </c>
      <c r="B482" s="580" t="s">
        <v>1014</v>
      </c>
      <c r="C482" s="547" t="s">
        <v>1007</v>
      </c>
      <c r="D482" s="547" t="s">
        <v>870</v>
      </c>
      <c r="E482" s="547" t="s">
        <v>905</v>
      </c>
      <c r="F482" s="547" t="s">
        <v>961</v>
      </c>
      <c r="G482" s="606">
        <v>0.18</v>
      </c>
      <c r="H482" s="601" t="s">
        <v>1092</v>
      </c>
      <c r="I482" s="580" t="s">
        <v>218</v>
      </c>
      <c r="J482" s="580">
        <v>67</v>
      </c>
      <c r="K482" s="581"/>
      <c r="L482" s="582" t="str">
        <f t="shared" si="78"/>
        <v>INCLUDED</v>
      </c>
      <c r="M482" s="581"/>
      <c r="N482" s="582" t="str">
        <f t="shared" si="79"/>
        <v>INCLUDED</v>
      </c>
      <c r="O482" s="582">
        <f t="shared" si="80"/>
        <v>0</v>
      </c>
      <c r="P482" s="582" t="str">
        <f t="shared" si="81"/>
        <v>INCLUDED</v>
      </c>
      <c r="Q482" s="582" t="str">
        <f t="shared" si="82"/>
        <v>0</v>
      </c>
      <c r="R482" s="582" t="str">
        <f t="shared" si="83"/>
        <v>0</v>
      </c>
      <c r="S482" s="582">
        <f t="shared" si="84"/>
        <v>0</v>
      </c>
      <c r="T482" s="582">
        <f t="shared" si="85"/>
        <v>0</v>
      </c>
      <c r="U482" s="583"/>
      <c r="V482" s="583"/>
      <c r="W482" s="584"/>
      <c r="X482" s="584"/>
      <c r="Y482" s="584"/>
      <c r="Z482" s="585"/>
      <c r="AB482" s="586"/>
      <c r="AC482" s="585"/>
      <c r="AD482" s="585"/>
      <c r="AE482" s="585"/>
      <c r="AF482" s="585"/>
      <c r="AG482" s="585"/>
    </row>
    <row r="483" spans="1:33" ht="49.5">
      <c r="A483" s="579">
        <v>467</v>
      </c>
      <c r="B483" s="580" t="s">
        <v>1014</v>
      </c>
      <c r="C483" s="547" t="s">
        <v>1007</v>
      </c>
      <c r="D483" s="547" t="s">
        <v>871</v>
      </c>
      <c r="E483" s="547" t="s">
        <v>905</v>
      </c>
      <c r="F483" s="547" t="s">
        <v>962</v>
      </c>
      <c r="G483" s="606">
        <v>0.18</v>
      </c>
      <c r="H483" s="601" t="s">
        <v>412</v>
      </c>
      <c r="I483" s="580" t="s">
        <v>976</v>
      </c>
      <c r="J483" s="580">
        <v>67</v>
      </c>
      <c r="K483" s="581"/>
      <c r="L483" s="582" t="str">
        <f t="shared" si="78"/>
        <v>INCLUDED</v>
      </c>
      <c r="M483" s="581"/>
      <c r="N483" s="582" t="str">
        <f t="shared" si="79"/>
        <v>INCLUDED</v>
      </c>
      <c r="O483" s="582">
        <f t="shared" si="80"/>
        <v>0</v>
      </c>
      <c r="P483" s="582" t="str">
        <f t="shared" si="81"/>
        <v>INCLUDED</v>
      </c>
      <c r="Q483" s="582" t="str">
        <f t="shared" si="82"/>
        <v>0</v>
      </c>
      <c r="R483" s="582" t="str">
        <f t="shared" si="83"/>
        <v>0</v>
      </c>
      <c r="S483" s="582">
        <f t="shared" si="84"/>
        <v>0</v>
      </c>
      <c r="T483" s="582">
        <f t="shared" si="85"/>
        <v>0</v>
      </c>
      <c r="U483" s="583"/>
      <c r="V483" s="583"/>
      <c r="W483" s="584"/>
      <c r="X483" s="584"/>
      <c r="Y483" s="584"/>
      <c r="Z483" s="585"/>
      <c r="AB483" s="586"/>
      <c r="AC483" s="585"/>
      <c r="AD483" s="585"/>
      <c r="AE483" s="585"/>
      <c r="AF483" s="585"/>
      <c r="AG483" s="585"/>
    </row>
    <row r="484" spans="1:33" ht="49.5">
      <c r="A484" s="579">
        <v>468</v>
      </c>
      <c r="B484" s="580" t="s">
        <v>1014</v>
      </c>
      <c r="C484" s="547" t="s">
        <v>1007</v>
      </c>
      <c r="D484" s="547" t="s">
        <v>872</v>
      </c>
      <c r="E484" s="547" t="s">
        <v>905</v>
      </c>
      <c r="F484" s="547" t="s">
        <v>963</v>
      </c>
      <c r="G484" s="606">
        <v>0.18</v>
      </c>
      <c r="H484" s="601" t="s">
        <v>1093</v>
      </c>
      <c r="I484" s="580" t="s">
        <v>977</v>
      </c>
      <c r="J484" s="580">
        <v>0.27</v>
      </c>
      <c r="K484" s="581"/>
      <c r="L484" s="582" t="str">
        <f t="shared" si="78"/>
        <v>INCLUDED</v>
      </c>
      <c r="M484" s="581"/>
      <c r="N484" s="582" t="str">
        <f t="shared" si="79"/>
        <v>INCLUDED</v>
      </c>
      <c r="O484" s="582">
        <f t="shared" si="80"/>
        <v>0</v>
      </c>
      <c r="P484" s="582" t="str">
        <f t="shared" si="81"/>
        <v>INCLUDED</v>
      </c>
      <c r="Q484" s="582" t="str">
        <f t="shared" si="82"/>
        <v>0</v>
      </c>
      <c r="R484" s="582" t="str">
        <f t="shared" si="83"/>
        <v>0</v>
      </c>
      <c r="S484" s="582">
        <f t="shared" si="84"/>
        <v>0</v>
      </c>
      <c r="T484" s="582">
        <f t="shared" si="85"/>
        <v>0</v>
      </c>
      <c r="U484" s="583"/>
      <c r="V484" s="583"/>
      <c r="W484" s="584"/>
      <c r="X484" s="584"/>
      <c r="Y484" s="584"/>
      <c r="Z484" s="585"/>
      <c r="AB484" s="586"/>
      <c r="AC484" s="585"/>
      <c r="AD484" s="585"/>
      <c r="AE484" s="585"/>
      <c r="AF484" s="585"/>
      <c r="AG484" s="585"/>
    </row>
    <row r="485" spans="1:33" ht="49.5">
      <c r="A485" s="579">
        <v>469</v>
      </c>
      <c r="B485" s="580" t="s">
        <v>1014</v>
      </c>
      <c r="C485" s="547" t="s">
        <v>1007</v>
      </c>
      <c r="D485" s="547" t="s">
        <v>873</v>
      </c>
      <c r="E485" s="547" t="s">
        <v>905</v>
      </c>
      <c r="F485" s="547" t="s">
        <v>964</v>
      </c>
      <c r="G485" s="606">
        <v>0.18</v>
      </c>
      <c r="H485" s="601" t="s">
        <v>1094</v>
      </c>
      <c r="I485" s="580" t="s">
        <v>978</v>
      </c>
      <c r="J485" s="580">
        <v>5369</v>
      </c>
      <c r="K485" s="581"/>
      <c r="L485" s="582" t="str">
        <f t="shared" si="78"/>
        <v>INCLUDED</v>
      </c>
      <c r="M485" s="581"/>
      <c r="N485" s="582" t="str">
        <f t="shared" si="79"/>
        <v>INCLUDED</v>
      </c>
      <c r="O485" s="582">
        <f t="shared" si="80"/>
        <v>0</v>
      </c>
      <c r="P485" s="582" t="str">
        <f t="shared" si="81"/>
        <v>INCLUDED</v>
      </c>
      <c r="Q485" s="582" t="str">
        <f t="shared" si="82"/>
        <v>0</v>
      </c>
      <c r="R485" s="582" t="str">
        <f t="shared" si="83"/>
        <v>0</v>
      </c>
      <c r="S485" s="582">
        <f t="shared" si="84"/>
        <v>0</v>
      </c>
      <c r="T485" s="582">
        <f t="shared" si="85"/>
        <v>0</v>
      </c>
      <c r="U485" s="583"/>
      <c r="V485" s="583"/>
      <c r="W485" s="584"/>
      <c r="X485" s="584"/>
      <c r="Y485" s="584"/>
      <c r="Z485" s="585"/>
      <c r="AB485" s="586"/>
      <c r="AC485" s="585"/>
      <c r="AD485" s="585"/>
      <c r="AE485" s="585"/>
      <c r="AF485" s="585"/>
      <c r="AG485" s="585"/>
    </row>
    <row r="486" spans="1:33" ht="49.5">
      <c r="A486" s="579">
        <v>470</v>
      </c>
      <c r="B486" s="580" t="s">
        <v>1014</v>
      </c>
      <c r="C486" s="547" t="s">
        <v>1007</v>
      </c>
      <c r="D486" s="547" t="s">
        <v>874</v>
      </c>
      <c r="E486" s="547" t="s">
        <v>905</v>
      </c>
      <c r="F486" s="547" t="s">
        <v>917</v>
      </c>
      <c r="G486" s="606">
        <v>0.18</v>
      </c>
      <c r="H486" s="601" t="s">
        <v>1049</v>
      </c>
      <c r="I486" s="580" t="s">
        <v>978</v>
      </c>
      <c r="J486" s="580">
        <v>4026.75</v>
      </c>
      <c r="K486" s="581"/>
      <c r="L486" s="582" t="str">
        <f t="shared" si="78"/>
        <v>INCLUDED</v>
      </c>
      <c r="M486" s="581"/>
      <c r="N486" s="582" t="str">
        <f t="shared" si="79"/>
        <v>INCLUDED</v>
      </c>
      <c r="O486" s="582">
        <f t="shared" si="80"/>
        <v>0</v>
      </c>
      <c r="P486" s="582" t="str">
        <f t="shared" si="81"/>
        <v>INCLUDED</v>
      </c>
      <c r="Q486" s="582" t="str">
        <f t="shared" si="82"/>
        <v>0</v>
      </c>
      <c r="R486" s="582" t="str">
        <f t="shared" si="83"/>
        <v>0</v>
      </c>
      <c r="S486" s="582">
        <f t="shared" si="84"/>
        <v>0</v>
      </c>
      <c r="T486" s="582">
        <f t="shared" si="85"/>
        <v>0</v>
      </c>
      <c r="U486" s="583"/>
      <c r="V486" s="583"/>
      <c r="W486" s="584"/>
      <c r="X486" s="584"/>
      <c r="Y486" s="584"/>
      <c r="Z486" s="585"/>
      <c r="AB486" s="586"/>
      <c r="AC486" s="585"/>
      <c r="AD486" s="585"/>
      <c r="AE486" s="585"/>
      <c r="AF486" s="585"/>
      <c r="AG486" s="585"/>
    </row>
    <row r="487" spans="1:33" ht="49.5">
      <c r="A487" s="579">
        <v>471</v>
      </c>
      <c r="B487" s="580" t="s">
        <v>1014</v>
      </c>
      <c r="C487" s="547" t="s">
        <v>1007</v>
      </c>
      <c r="D487" s="547" t="s">
        <v>875</v>
      </c>
      <c r="E487" s="547" t="s">
        <v>905</v>
      </c>
      <c r="F487" s="547" t="s">
        <v>921</v>
      </c>
      <c r="G487" s="606">
        <v>0.18</v>
      </c>
      <c r="H487" s="601" t="s">
        <v>1053</v>
      </c>
      <c r="I487" s="580" t="s">
        <v>976</v>
      </c>
      <c r="J487" s="580">
        <v>3221</v>
      </c>
      <c r="K487" s="581"/>
      <c r="L487" s="582" t="str">
        <f t="shared" si="78"/>
        <v>INCLUDED</v>
      </c>
      <c r="M487" s="581"/>
      <c r="N487" s="582" t="str">
        <f t="shared" si="79"/>
        <v>INCLUDED</v>
      </c>
      <c r="O487" s="582">
        <f t="shared" si="80"/>
        <v>0</v>
      </c>
      <c r="P487" s="582" t="str">
        <f t="shared" si="81"/>
        <v>INCLUDED</v>
      </c>
      <c r="Q487" s="582" t="str">
        <f t="shared" si="82"/>
        <v>0</v>
      </c>
      <c r="R487" s="582" t="str">
        <f t="shared" si="83"/>
        <v>0</v>
      </c>
      <c r="S487" s="582">
        <f t="shared" si="84"/>
        <v>0</v>
      </c>
      <c r="T487" s="582">
        <f t="shared" si="85"/>
        <v>0</v>
      </c>
      <c r="U487" s="583"/>
      <c r="V487" s="583"/>
      <c r="W487" s="584"/>
      <c r="X487" s="584"/>
      <c r="Y487" s="584"/>
      <c r="Z487" s="585"/>
      <c r="AB487" s="586"/>
      <c r="AC487" s="585"/>
      <c r="AD487" s="585"/>
      <c r="AE487" s="585"/>
      <c r="AF487" s="585"/>
      <c r="AG487" s="585"/>
    </row>
    <row r="488" spans="1:33" ht="49.5">
      <c r="A488" s="579">
        <v>472</v>
      </c>
      <c r="B488" s="580" t="s">
        <v>1014</v>
      </c>
      <c r="C488" s="547" t="s">
        <v>1007</v>
      </c>
      <c r="D488" s="547" t="s">
        <v>876</v>
      </c>
      <c r="E488" s="547" t="s">
        <v>905</v>
      </c>
      <c r="F488" s="547" t="s">
        <v>919</v>
      </c>
      <c r="G488" s="606">
        <v>0.18</v>
      </c>
      <c r="H488" s="601" t="s">
        <v>1051</v>
      </c>
      <c r="I488" s="580" t="s">
        <v>976</v>
      </c>
      <c r="J488" s="580">
        <v>1611</v>
      </c>
      <c r="K488" s="581"/>
      <c r="L488" s="582" t="str">
        <f t="shared" si="78"/>
        <v>INCLUDED</v>
      </c>
      <c r="M488" s="581"/>
      <c r="N488" s="582" t="str">
        <f t="shared" si="79"/>
        <v>INCLUDED</v>
      </c>
      <c r="O488" s="582">
        <f t="shared" si="80"/>
        <v>0</v>
      </c>
      <c r="P488" s="582" t="str">
        <f t="shared" si="81"/>
        <v>INCLUDED</v>
      </c>
      <c r="Q488" s="582" t="str">
        <f t="shared" si="82"/>
        <v>0</v>
      </c>
      <c r="R488" s="582" t="str">
        <f t="shared" si="83"/>
        <v>0</v>
      </c>
      <c r="S488" s="582">
        <f t="shared" si="84"/>
        <v>0</v>
      </c>
      <c r="T488" s="582">
        <f t="shared" si="85"/>
        <v>0</v>
      </c>
      <c r="U488" s="583"/>
      <c r="V488" s="583"/>
      <c r="W488" s="584"/>
      <c r="X488" s="584"/>
      <c r="Y488" s="584"/>
      <c r="Z488" s="585"/>
      <c r="AB488" s="586"/>
      <c r="AC488" s="585"/>
      <c r="AD488" s="585"/>
      <c r="AE488" s="585"/>
      <c r="AF488" s="585"/>
      <c r="AG488" s="585"/>
    </row>
    <row r="489" spans="1:33" ht="49.5">
      <c r="A489" s="579">
        <v>473</v>
      </c>
      <c r="B489" s="580" t="s">
        <v>1014</v>
      </c>
      <c r="C489" s="547" t="s">
        <v>1007</v>
      </c>
      <c r="D489" s="547" t="s">
        <v>877</v>
      </c>
      <c r="E489" s="547" t="s">
        <v>905</v>
      </c>
      <c r="F489" s="547" t="s">
        <v>920</v>
      </c>
      <c r="G489" s="606">
        <v>0.18</v>
      </c>
      <c r="H489" s="601" t="s">
        <v>1052</v>
      </c>
      <c r="I489" s="580" t="s">
        <v>218</v>
      </c>
      <c r="J489" s="580">
        <v>1611</v>
      </c>
      <c r="K489" s="581"/>
      <c r="L489" s="582" t="str">
        <f t="shared" si="78"/>
        <v>INCLUDED</v>
      </c>
      <c r="M489" s="581"/>
      <c r="N489" s="582" t="str">
        <f t="shared" si="79"/>
        <v>INCLUDED</v>
      </c>
      <c r="O489" s="582">
        <f t="shared" si="80"/>
        <v>0</v>
      </c>
      <c r="P489" s="582" t="str">
        <f t="shared" si="81"/>
        <v>INCLUDED</v>
      </c>
      <c r="Q489" s="582" t="str">
        <f t="shared" si="82"/>
        <v>0</v>
      </c>
      <c r="R489" s="582" t="str">
        <f t="shared" si="83"/>
        <v>0</v>
      </c>
      <c r="S489" s="582">
        <f t="shared" si="84"/>
        <v>0</v>
      </c>
      <c r="T489" s="582">
        <f t="shared" si="85"/>
        <v>0</v>
      </c>
      <c r="U489" s="583"/>
      <c r="V489" s="583"/>
      <c r="W489" s="584"/>
      <c r="X489" s="584"/>
      <c r="Y489" s="584"/>
      <c r="Z489" s="585"/>
      <c r="AB489" s="586"/>
      <c r="AC489" s="585"/>
      <c r="AD489" s="585"/>
      <c r="AE489" s="585"/>
      <c r="AF489" s="585"/>
      <c r="AG489" s="585"/>
    </row>
    <row r="490" spans="1:33" ht="49.5">
      <c r="A490" s="579">
        <v>474</v>
      </c>
      <c r="B490" s="580" t="s">
        <v>1014</v>
      </c>
      <c r="C490" s="547" t="s">
        <v>1007</v>
      </c>
      <c r="D490" s="547" t="s">
        <v>878</v>
      </c>
      <c r="E490" s="547" t="s">
        <v>905</v>
      </c>
      <c r="F490" s="547" t="s">
        <v>975</v>
      </c>
      <c r="G490" s="606">
        <v>0.18</v>
      </c>
      <c r="H490" s="601" t="s">
        <v>1105</v>
      </c>
      <c r="I490" s="580" t="s">
        <v>976</v>
      </c>
      <c r="J490" s="580">
        <v>3221</v>
      </c>
      <c r="K490" s="581"/>
      <c r="L490" s="582" t="str">
        <f t="shared" si="78"/>
        <v>INCLUDED</v>
      </c>
      <c r="M490" s="581"/>
      <c r="N490" s="582" t="str">
        <f t="shared" si="79"/>
        <v>INCLUDED</v>
      </c>
      <c r="O490" s="582">
        <f t="shared" si="80"/>
        <v>0</v>
      </c>
      <c r="P490" s="582" t="str">
        <f t="shared" si="81"/>
        <v>INCLUDED</v>
      </c>
      <c r="Q490" s="582" t="str">
        <f t="shared" si="82"/>
        <v>0</v>
      </c>
      <c r="R490" s="582" t="str">
        <f t="shared" si="83"/>
        <v>0</v>
      </c>
      <c r="S490" s="582">
        <f t="shared" si="84"/>
        <v>0</v>
      </c>
      <c r="T490" s="582">
        <f t="shared" si="85"/>
        <v>0</v>
      </c>
      <c r="U490" s="583"/>
      <c r="V490" s="583"/>
      <c r="W490" s="584"/>
      <c r="X490" s="584"/>
      <c r="Y490" s="584"/>
      <c r="Z490" s="585"/>
      <c r="AB490" s="586"/>
      <c r="AC490" s="585"/>
      <c r="AD490" s="585"/>
      <c r="AE490" s="585"/>
      <c r="AF490" s="585"/>
      <c r="AG490" s="585"/>
    </row>
    <row r="491" spans="1:33" ht="49.5">
      <c r="A491" s="579">
        <v>475</v>
      </c>
      <c r="B491" s="580" t="s">
        <v>1014</v>
      </c>
      <c r="C491" s="547" t="s">
        <v>1007</v>
      </c>
      <c r="D491" s="547" t="s">
        <v>879</v>
      </c>
      <c r="E491" s="547" t="s">
        <v>906</v>
      </c>
      <c r="F491" s="547" t="s">
        <v>966</v>
      </c>
      <c r="G491" s="606">
        <v>0.18</v>
      </c>
      <c r="H491" s="601" t="s">
        <v>1096</v>
      </c>
      <c r="I491" s="580" t="s">
        <v>980</v>
      </c>
      <c r="J491" s="580">
        <v>0.21</v>
      </c>
      <c r="K491" s="581"/>
      <c r="L491" s="582" t="str">
        <f t="shared" si="78"/>
        <v>INCLUDED</v>
      </c>
      <c r="M491" s="581"/>
      <c r="N491" s="582" t="str">
        <f t="shared" si="79"/>
        <v>INCLUDED</v>
      </c>
      <c r="O491" s="582">
        <f t="shared" si="80"/>
        <v>0</v>
      </c>
      <c r="P491" s="582" t="str">
        <f t="shared" si="81"/>
        <v>INCLUDED</v>
      </c>
      <c r="Q491" s="582" t="str">
        <f t="shared" si="82"/>
        <v>0</v>
      </c>
      <c r="R491" s="582" t="str">
        <f t="shared" si="83"/>
        <v>0</v>
      </c>
      <c r="S491" s="582">
        <f t="shared" si="84"/>
        <v>0</v>
      </c>
      <c r="T491" s="582">
        <f t="shared" si="85"/>
        <v>0</v>
      </c>
      <c r="U491" s="583"/>
      <c r="V491" s="583"/>
      <c r="W491" s="584"/>
      <c r="X491" s="584"/>
      <c r="Y491" s="584"/>
      <c r="Z491" s="585"/>
      <c r="AB491" s="586"/>
      <c r="AC491" s="585"/>
      <c r="AD491" s="585"/>
      <c r="AE491" s="585"/>
      <c r="AF491" s="585"/>
      <c r="AG491" s="585"/>
    </row>
    <row r="492" spans="1:33" ht="49.5">
      <c r="A492" s="579">
        <v>476</v>
      </c>
      <c r="B492" s="580" t="s">
        <v>1014</v>
      </c>
      <c r="C492" s="547" t="s">
        <v>1007</v>
      </c>
      <c r="D492" s="547" t="s">
        <v>880</v>
      </c>
      <c r="E492" s="547" t="s">
        <v>906</v>
      </c>
      <c r="F492" s="547" t="s">
        <v>907</v>
      </c>
      <c r="G492" s="606">
        <v>0.18</v>
      </c>
      <c r="H492" s="601" t="s">
        <v>1041</v>
      </c>
      <c r="I492" s="580" t="s">
        <v>976</v>
      </c>
      <c r="J492" s="580">
        <v>1</v>
      </c>
      <c r="K492" s="581"/>
      <c r="L492" s="582" t="str">
        <f t="shared" si="78"/>
        <v>INCLUDED</v>
      </c>
      <c r="M492" s="581"/>
      <c r="N492" s="582" t="str">
        <f t="shared" si="79"/>
        <v>INCLUDED</v>
      </c>
      <c r="O492" s="582">
        <f t="shared" si="80"/>
        <v>0</v>
      </c>
      <c r="P492" s="582" t="str">
        <f t="shared" si="81"/>
        <v>INCLUDED</v>
      </c>
      <c r="Q492" s="582" t="str">
        <f t="shared" si="82"/>
        <v>0</v>
      </c>
      <c r="R492" s="582" t="str">
        <f t="shared" si="83"/>
        <v>0</v>
      </c>
      <c r="S492" s="582">
        <f t="shared" si="84"/>
        <v>0</v>
      </c>
      <c r="T492" s="582">
        <f t="shared" si="85"/>
        <v>0</v>
      </c>
      <c r="U492" s="583"/>
      <c r="V492" s="583"/>
      <c r="W492" s="584"/>
      <c r="X492" s="584"/>
      <c r="Y492" s="584"/>
      <c r="Z492" s="585"/>
      <c r="AB492" s="586"/>
      <c r="AC492" s="585"/>
      <c r="AD492" s="585"/>
      <c r="AE492" s="585"/>
      <c r="AF492" s="585"/>
      <c r="AG492" s="585"/>
    </row>
    <row r="493" spans="1:33" ht="49.5">
      <c r="A493" s="579">
        <v>477</v>
      </c>
      <c r="B493" s="580" t="s">
        <v>1014</v>
      </c>
      <c r="C493" s="547" t="s">
        <v>1007</v>
      </c>
      <c r="D493" s="547" t="s">
        <v>881</v>
      </c>
      <c r="E493" s="547" t="s">
        <v>906</v>
      </c>
      <c r="F493" s="547" t="s">
        <v>967</v>
      </c>
      <c r="G493" s="606">
        <v>0.18</v>
      </c>
      <c r="H493" s="601" t="s">
        <v>1097</v>
      </c>
      <c r="I493" s="580" t="s">
        <v>976</v>
      </c>
      <c r="J493" s="580">
        <v>1</v>
      </c>
      <c r="K493" s="581"/>
      <c r="L493" s="582" t="str">
        <f t="shared" si="78"/>
        <v>INCLUDED</v>
      </c>
      <c r="M493" s="581"/>
      <c r="N493" s="582" t="str">
        <f t="shared" si="79"/>
        <v>INCLUDED</v>
      </c>
      <c r="O493" s="582">
        <f t="shared" si="80"/>
        <v>0</v>
      </c>
      <c r="P493" s="582" t="str">
        <f t="shared" si="81"/>
        <v>INCLUDED</v>
      </c>
      <c r="Q493" s="582" t="str">
        <f t="shared" si="82"/>
        <v>0</v>
      </c>
      <c r="R493" s="582" t="str">
        <f t="shared" si="83"/>
        <v>0</v>
      </c>
      <c r="S493" s="582">
        <f t="shared" si="84"/>
        <v>0</v>
      </c>
      <c r="T493" s="582">
        <f t="shared" si="85"/>
        <v>0</v>
      </c>
      <c r="U493" s="583"/>
      <c r="V493" s="583"/>
      <c r="W493" s="584"/>
      <c r="X493" s="584"/>
      <c r="Y493" s="584"/>
      <c r="Z493" s="585"/>
      <c r="AB493" s="586"/>
      <c r="AC493" s="585"/>
      <c r="AD493" s="585"/>
      <c r="AE493" s="585"/>
      <c r="AF493" s="585"/>
      <c r="AG493" s="585"/>
    </row>
    <row r="494" spans="1:33" ht="49.5">
      <c r="A494" s="579">
        <v>478</v>
      </c>
      <c r="B494" s="580" t="s">
        <v>1014</v>
      </c>
      <c r="C494" s="547" t="s">
        <v>1007</v>
      </c>
      <c r="D494" s="547" t="s">
        <v>882</v>
      </c>
      <c r="E494" s="547" t="s">
        <v>906</v>
      </c>
      <c r="F494" s="547" t="s">
        <v>968</v>
      </c>
      <c r="G494" s="606">
        <v>0.18</v>
      </c>
      <c r="H494" s="601" t="s">
        <v>1098</v>
      </c>
      <c r="I494" s="580" t="s">
        <v>218</v>
      </c>
      <c r="J494" s="580">
        <v>1</v>
      </c>
      <c r="K494" s="581"/>
      <c r="L494" s="582" t="str">
        <f t="shared" si="78"/>
        <v>INCLUDED</v>
      </c>
      <c r="M494" s="581"/>
      <c r="N494" s="582" t="str">
        <f t="shared" si="79"/>
        <v>INCLUDED</v>
      </c>
      <c r="O494" s="582">
        <f t="shared" si="80"/>
        <v>0</v>
      </c>
      <c r="P494" s="582" t="str">
        <f t="shared" si="81"/>
        <v>INCLUDED</v>
      </c>
      <c r="Q494" s="582" t="str">
        <f t="shared" si="82"/>
        <v>0</v>
      </c>
      <c r="R494" s="582" t="str">
        <f t="shared" si="83"/>
        <v>0</v>
      </c>
      <c r="S494" s="582">
        <f t="shared" si="84"/>
        <v>0</v>
      </c>
      <c r="T494" s="582">
        <f t="shared" si="85"/>
        <v>0</v>
      </c>
      <c r="U494" s="583"/>
      <c r="V494" s="583"/>
      <c r="W494" s="584"/>
      <c r="X494" s="584"/>
      <c r="Y494" s="584"/>
      <c r="Z494" s="585"/>
      <c r="AB494" s="586"/>
      <c r="AC494" s="585"/>
      <c r="AD494" s="585"/>
      <c r="AE494" s="585"/>
      <c r="AF494" s="585"/>
      <c r="AG494" s="585"/>
    </row>
    <row r="495" spans="1:33" ht="49.5">
      <c r="A495" s="579">
        <v>479</v>
      </c>
      <c r="B495" s="580" t="s">
        <v>1014</v>
      </c>
      <c r="C495" s="547" t="s">
        <v>1007</v>
      </c>
      <c r="D495" s="547" t="s">
        <v>883</v>
      </c>
      <c r="E495" s="547" t="s">
        <v>906</v>
      </c>
      <c r="F495" s="547" t="s">
        <v>969</v>
      </c>
      <c r="G495" s="606">
        <v>0.18</v>
      </c>
      <c r="H495" s="601" t="s">
        <v>1099</v>
      </c>
      <c r="I495" s="580" t="s">
        <v>976</v>
      </c>
      <c r="J495" s="580">
        <v>4</v>
      </c>
      <c r="K495" s="581"/>
      <c r="L495" s="582" t="str">
        <f t="shared" si="78"/>
        <v>INCLUDED</v>
      </c>
      <c r="M495" s="581"/>
      <c r="N495" s="582" t="str">
        <f t="shared" si="79"/>
        <v>INCLUDED</v>
      </c>
      <c r="O495" s="582">
        <f t="shared" si="80"/>
        <v>0</v>
      </c>
      <c r="P495" s="582" t="str">
        <f t="shared" si="81"/>
        <v>INCLUDED</v>
      </c>
      <c r="Q495" s="582" t="str">
        <f t="shared" si="82"/>
        <v>0</v>
      </c>
      <c r="R495" s="582" t="str">
        <f t="shared" si="83"/>
        <v>0</v>
      </c>
      <c r="S495" s="582">
        <f t="shared" si="84"/>
        <v>0</v>
      </c>
      <c r="T495" s="582">
        <f t="shared" si="85"/>
        <v>0</v>
      </c>
      <c r="U495" s="583"/>
      <c r="V495" s="583"/>
      <c r="W495" s="584"/>
      <c r="X495" s="584"/>
      <c r="Y495" s="584"/>
      <c r="Z495" s="585"/>
      <c r="AB495" s="586"/>
      <c r="AC495" s="585"/>
      <c r="AD495" s="585"/>
      <c r="AE495" s="585"/>
      <c r="AF495" s="585"/>
      <c r="AG495" s="585"/>
    </row>
    <row r="496" spans="1:33" ht="49.5">
      <c r="A496" s="579">
        <v>480</v>
      </c>
      <c r="B496" s="580" t="s">
        <v>1014</v>
      </c>
      <c r="C496" s="547" t="s">
        <v>1007</v>
      </c>
      <c r="D496" s="547" t="s">
        <v>884</v>
      </c>
      <c r="E496" s="547" t="s">
        <v>906</v>
      </c>
      <c r="F496" s="547" t="s">
        <v>970</v>
      </c>
      <c r="G496" s="606">
        <v>0.18</v>
      </c>
      <c r="H496" s="601" t="s">
        <v>1100</v>
      </c>
      <c r="I496" s="580" t="s">
        <v>976</v>
      </c>
      <c r="J496" s="580">
        <v>1</v>
      </c>
      <c r="K496" s="581"/>
      <c r="L496" s="582" t="str">
        <f t="shared" si="78"/>
        <v>INCLUDED</v>
      </c>
      <c r="M496" s="581"/>
      <c r="N496" s="582" t="str">
        <f t="shared" si="79"/>
        <v>INCLUDED</v>
      </c>
      <c r="O496" s="582">
        <f t="shared" si="80"/>
        <v>0</v>
      </c>
      <c r="P496" s="582" t="str">
        <f t="shared" si="81"/>
        <v>INCLUDED</v>
      </c>
      <c r="Q496" s="582" t="str">
        <f t="shared" si="82"/>
        <v>0</v>
      </c>
      <c r="R496" s="582" t="str">
        <f t="shared" si="83"/>
        <v>0</v>
      </c>
      <c r="S496" s="582">
        <f t="shared" si="84"/>
        <v>0</v>
      </c>
      <c r="T496" s="582">
        <f t="shared" si="85"/>
        <v>0</v>
      </c>
      <c r="U496" s="583"/>
      <c r="V496" s="583"/>
      <c r="W496" s="584"/>
      <c r="X496" s="584"/>
      <c r="Y496" s="584"/>
      <c r="Z496" s="585"/>
      <c r="AB496" s="586"/>
      <c r="AC496" s="585"/>
      <c r="AD496" s="585"/>
      <c r="AE496" s="585"/>
      <c r="AF496" s="585"/>
      <c r="AG496" s="585"/>
    </row>
    <row r="497" spans="1:36" ht="49.5">
      <c r="A497" s="579">
        <v>481</v>
      </c>
      <c r="B497" s="580" t="s">
        <v>1014</v>
      </c>
      <c r="C497" s="547" t="s">
        <v>1007</v>
      </c>
      <c r="D497" s="547" t="s">
        <v>886</v>
      </c>
      <c r="E497" s="547" t="s">
        <v>906</v>
      </c>
      <c r="F497" s="547" t="s">
        <v>971</v>
      </c>
      <c r="G497" s="606">
        <v>0.18</v>
      </c>
      <c r="H497" s="601" t="s">
        <v>1101</v>
      </c>
      <c r="I497" s="580" t="s">
        <v>976</v>
      </c>
      <c r="J497" s="580">
        <v>4</v>
      </c>
      <c r="K497" s="581"/>
      <c r="L497" s="582" t="str">
        <f t="shared" si="78"/>
        <v>INCLUDED</v>
      </c>
      <c r="M497" s="581"/>
      <c r="N497" s="582" t="str">
        <f t="shared" si="79"/>
        <v>INCLUDED</v>
      </c>
      <c r="O497" s="582">
        <f t="shared" si="80"/>
        <v>0</v>
      </c>
      <c r="P497" s="582" t="str">
        <f t="shared" si="81"/>
        <v>INCLUDED</v>
      </c>
      <c r="Q497" s="582" t="str">
        <f t="shared" si="82"/>
        <v>0</v>
      </c>
      <c r="R497" s="582" t="str">
        <f t="shared" si="83"/>
        <v>0</v>
      </c>
      <c r="S497" s="582">
        <f t="shared" si="84"/>
        <v>0</v>
      </c>
      <c r="T497" s="582">
        <f t="shared" si="85"/>
        <v>0</v>
      </c>
      <c r="U497" s="583"/>
      <c r="V497" s="583"/>
      <c r="W497" s="584"/>
      <c r="X497" s="584"/>
      <c r="Y497" s="584"/>
      <c r="Z497" s="585"/>
      <c r="AB497" s="586"/>
      <c r="AC497" s="585"/>
      <c r="AD497" s="585"/>
      <c r="AE497" s="585"/>
      <c r="AF497" s="585"/>
      <c r="AG497" s="585"/>
    </row>
    <row r="498" spans="1:36" ht="49.5">
      <c r="A498" s="579">
        <v>482</v>
      </c>
      <c r="B498" s="580" t="s">
        <v>1014</v>
      </c>
      <c r="C498" s="547" t="s">
        <v>1007</v>
      </c>
      <c r="D498" s="547" t="s">
        <v>887</v>
      </c>
      <c r="E498" s="547" t="s">
        <v>906</v>
      </c>
      <c r="F498" s="547" t="s">
        <v>909</v>
      </c>
      <c r="G498" s="606">
        <v>0.18</v>
      </c>
      <c r="H498" s="601" t="s">
        <v>1043</v>
      </c>
      <c r="I498" s="580" t="s">
        <v>977</v>
      </c>
      <c r="J498" s="580">
        <v>4.0000000000000001E-3</v>
      </c>
      <c r="K498" s="581"/>
      <c r="L498" s="582" t="str">
        <f t="shared" si="78"/>
        <v>INCLUDED</v>
      </c>
      <c r="M498" s="581"/>
      <c r="N498" s="582" t="str">
        <f t="shared" si="79"/>
        <v>INCLUDED</v>
      </c>
      <c r="O498" s="582">
        <f t="shared" si="80"/>
        <v>0</v>
      </c>
      <c r="P498" s="582" t="str">
        <f t="shared" si="81"/>
        <v>INCLUDED</v>
      </c>
      <c r="Q498" s="582" t="str">
        <f t="shared" si="82"/>
        <v>0</v>
      </c>
      <c r="R498" s="582" t="str">
        <f t="shared" si="83"/>
        <v>0</v>
      </c>
      <c r="S498" s="582">
        <f t="shared" si="84"/>
        <v>0</v>
      </c>
      <c r="T498" s="582">
        <f t="shared" si="85"/>
        <v>0</v>
      </c>
      <c r="U498" s="583"/>
      <c r="V498" s="583"/>
      <c r="W498" s="584"/>
      <c r="X498" s="584"/>
      <c r="Y498" s="584"/>
      <c r="Z498" s="585"/>
      <c r="AB498" s="586"/>
      <c r="AC498" s="585"/>
      <c r="AD498" s="585"/>
      <c r="AE498" s="585"/>
      <c r="AF498" s="585"/>
      <c r="AG498" s="585"/>
    </row>
    <row r="499" spans="1:36" ht="49.5">
      <c r="A499" s="579">
        <v>483</v>
      </c>
      <c r="B499" s="580" t="s">
        <v>1014</v>
      </c>
      <c r="C499" s="547" t="s">
        <v>1007</v>
      </c>
      <c r="D499" s="547" t="s">
        <v>888</v>
      </c>
      <c r="E499" s="547" t="s">
        <v>906</v>
      </c>
      <c r="F499" s="547" t="s">
        <v>935</v>
      </c>
      <c r="G499" s="606">
        <v>0.18</v>
      </c>
      <c r="H499" s="601" t="s">
        <v>1067</v>
      </c>
      <c r="I499" s="580" t="s">
        <v>218</v>
      </c>
      <c r="J499" s="580">
        <v>1</v>
      </c>
      <c r="K499" s="581"/>
      <c r="L499" s="582" t="str">
        <f t="shared" si="78"/>
        <v>INCLUDED</v>
      </c>
      <c r="M499" s="581"/>
      <c r="N499" s="582" t="str">
        <f t="shared" si="79"/>
        <v>INCLUDED</v>
      </c>
      <c r="O499" s="582">
        <f t="shared" si="80"/>
        <v>0</v>
      </c>
      <c r="P499" s="582" t="str">
        <f t="shared" si="81"/>
        <v>INCLUDED</v>
      </c>
      <c r="Q499" s="582" t="str">
        <f t="shared" si="82"/>
        <v>0</v>
      </c>
      <c r="R499" s="582" t="str">
        <f t="shared" si="83"/>
        <v>0</v>
      </c>
      <c r="S499" s="582">
        <f t="shared" si="84"/>
        <v>0</v>
      </c>
      <c r="T499" s="582">
        <f t="shared" si="85"/>
        <v>0</v>
      </c>
      <c r="U499" s="583"/>
      <c r="V499" s="583"/>
      <c r="W499" s="584"/>
      <c r="X499" s="584"/>
      <c r="Y499" s="584"/>
      <c r="Z499" s="585"/>
      <c r="AB499" s="586"/>
      <c r="AC499" s="585"/>
      <c r="AD499" s="585"/>
      <c r="AE499" s="585"/>
      <c r="AF499" s="585"/>
      <c r="AG499" s="585"/>
    </row>
    <row r="500" spans="1:36" ht="49.5">
      <c r="A500" s="579">
        <v>484</v>
      </c>
      <c r="B500" s="580" t="s">
        <v>1014</v>
      </c>
      <c r="C500" s="547" t="s">
        <v>1007</v>
      </c>
      <c r="D500" s="547" t="s">
        <v>889</v>
      </c>
      <c r="E500" s="547" t="s">
        <v>906</v>
      </c>
      <c r="F500" s="547" t="s">
        <v>961</v>
      </c>
      <c r="G500" s="606">
        <v>0.18</v>
      </c>
      <c r="H500" s="601" t="s">
        <v>1092</v>
      </c>
      <c r="I500" s="580" t="s">
        <v>218</v>
      </c>
      <c r="J500" s="580">
        <v>1</v>
      </c>
      <c r="K500" s="581"/>
      <c r="L500" s="582" t="str">
        <f t="shared" si="78"/>
        <v>INCLUDED</v>
      </c>
      <c r="M500" s="581"/>
      <c r="N500" s="582" t="str">
        <f t="shared" si="79"/>
        <v>INCLUDED</v>
      </c>
      <c r="O500" s="582">
        <f t="shared" si="80"/>
        <v>0</v>
      </c>
      <c r="P500" s="582" t="str">
        <f t="shared" si="81"/>
        <v>INCLUDED</v>
      </c>
      <c r="Q500" s="582" t="str">
        <f t="shared" si="82"/>
        <v>0</v>
      </c>
      <c r="R500" s="582" t="str">
        <f t="shared" si="83"/>
        <v>0</v>
      </c>
      <c r="S500" s="582">
        <f t="shared" si="84"/>
        <v>0</v>
      </c>
      <c r="T500" s="582">
        <f t="shared" si="85"/>
        <v>0</v>
      </c>
      <c r="U500" s="583"/>
      <c r="V500" s="583"/>
      <c r="W500" s="584"/>
      <c r="X500" s="584"/>
      <c r="Y500" s="584"/>
      <c r="Z500" s="585"/>
      <c r="AB500" s="586"/>
      <c r="AC500" s="585"/>
      <c r="AD500" s="585"/>
      <c r="AE500" s="585"/>
      <c r="AF500" s="585"/>
      <c r="AG500" s="585"/>
    </row>
    <row r="501" spans="1:36" ht="49.5">
      <c r="A501" s="579">
        <v>485</v>
      </c>
      <c r="B501" s="580" t="s">
        <v>1014</v>
      </c>
      <c r="C501" s="547" t="s">
        <v>1007</v>
      </c>
      <c r="D501" s="547" t="s">
        <v>890</v>
      </c>
      <c r="E501" s="547" t="s">
        <v>906</v>
      </c>
      <c r="F501" s="547" t="s">
        <v>962</v>
      </c>
      <c r="G501" s="606">
        <v>0.18</v>
      </c>
      <c r="H501" s="601" t="s">
        <v>412</v>
      </c>
      <c r="I501" s="580" t="s">
        <v>976</v>
      </c>
      <c r="J501" s="580">
        <v>1</v>
      </c>
      <c r="K501" s="581"/>
      <c r="L501" s="582" t="str">
        <f t="shared" si="78"/>
        <v>INCLUDED</v>
      </c>
      <c r="M501" s="581"/>
      <c r="N501" s="582" t="str">
        <f t="shared" si="79"/>
        <v>INCLUDED</v>
      </c>
      <c r="O501" s="582">
        <f t="shared" si="80"/>
        <v>0</v>
      </c>
      <c r="P501" s="582" t="str">
        <f t="shared" si="81"/>
        <v>INCLUDED</v>
      </c>
      <c r="Q501" s="582" t="str">
        <f t="shared" si="82"/>
        <v>0</v>
      </c>
      <c r="R501" s="582" t="str">
        <f t="shared" si="83"/>
        <v>0</v>
      </c>
      <c r="S501" s="582">
        <f t="shared" si="84"/>
        <v>0</v>
      </c>
      <c r="T501" s="582">
        <f t="shared" si="85"/>
        <v>0</v>
      </c>
      <c r="U501" s="583"/>
      <c r="V501" s="583"/>
      <c r="W501" s="584"/>
      <c r="X501" s="584"/>
      <c r="Y501" s="584"/>
      <c r="Z501" s="585"/>
      <c r="AB501" s="586"/>
      <c r="AC501" s="585"/>
      <c r="AD501" s="585"/>
      <c r="AE501" s="585"/>
      <c r="AF501" s="585"/>
      <c r="AG501" s="585"/>
    </row>
    <row r="502" spans="1:36" ht="49.5">
      <c r="A502" s="579">
        <v>486</v>
      </c>
      <c r="B502" s="580" t="s">
        <v>1014</v>
      </c>
      <c r="C502" s="547" t="s">
        <v>1007</v>
      </c>
      <c r="D502" s="547" t="s">
        <v>885</v>
      </c>
      <c r="E502" s="547" t="s">
        <v>906</v>
      </c>
      <c r="F502" s="547" t="s">
        <v>963</v>
      </c>
      <c r="G502" s="606">
        <v>0.18</v>
      </c>
      <c r="H502" s="601" t="s">
        <v>1093</v>
      </c>
      <c r="I502" s="580" t="s">
        <v>977</v>
      </c>
      <c r="J502" s="580">
        <v>4.0000000000000001E-3</v>
      </c>
      <c r="K502" s="581"/>
      <c r="L502" s="582" t="str">
        <f t="shared" si="78"/>
        <v>INCLUDED</v>
      </c>
      <c r="M502" s="581"/>
      <c r="N502" s="582" t="str">
        <f t="shared" si="79"/>
        <v>INCLUDED</v>
      </c>
      <c r="O502" s="582">
        <f t="shared" si="80"/>
        <v>0</v>
      </c>
      <c r="P502" s="582" t="str">
        <f t="shared" si="81"/>
        <v>INCLUDED</v>
      </c>
      <c r="Q502" s="582" t="str">
        <f t="shared" si="82"/>
        <v>0</v>
      </c>
      <c r="R502" s="582" t="str">
        <f t="shared" si="83"/>
        <v>0</v>
      </c>
      <c r="S502" s="582">
        <f t="shared" si="84"/>
        <v>0</v>
      </c>
      <c r="T502" s="582">
        <f t="shared" si="85"/>
        <v>0</v>
      </c>
      <c r="U502" s="583"/>
      <c r="V502" s="583"/>
      <c r="W502" s="584"/>
      <c r="X502" s="584"/>
      <c r="Y502" s="584"/>
      <c r="Z502" s="585"/>
      <c r="AB502" s="586"/>
      <c r="AC502" s="585"/>
      <c r="AD502" s="585"/>
      <c r="AE502" s="585"/>
      <c r="AF502" s="585"/>
      <c r="AG502" s="585"/>
    </row>
    <row r="503" spans="1:36" ht="49.5">
      <c r="A503" s="579">
        <v>487</v>
      </c>
      <c r="B503" s="580" t="s">
        <v>1014</v>
      </c>
      <c r="C503" s="547" t="s">
        <v>1007</v>
      </c>
      <c r="D503" s="547" t="s">
        <v>998</v>
      </c>
      <c r="E503" s="547" t="s">
        <v>906</v>
      </c>
      <c r="F503" s="547" t="s">
        <v>972</v>
      </c>
      <c r="G503" s="606">
        <v>0.18</v>
      </c>
      <c r="H503" s="601" t="s">
        <v>1102</v>
      </c>
      <c r="I503" s="580" t="s">
        <v>977</v>
      </c>
      <c r="J503" s="580">
        <v>0.02</v>
      </c>
      <c r="K503" s="581"/>
      <c r="L503" s="582" t="str">
        <f t="shared" si="78"/>
        <v>INCLUDED</v>
      </c>
      <c r="M503" s="581"/>
      <c r="N503" s="582" t="str">
        <f t="shared" si="79"/>
        <v>INCLUDED</v>
      </c>
      <c r="O503" s="582">
        <f t="shared" si="80"/>
        <v>0</v>
      </c>
      <c r="P503" s="582" t="str">
        <f t="shared" si="81"/>
        <v>INCLUDED</v>
      </c>
      <c r="Q503" s="582" t="str">
        <f t="shared" ref="Q503" si="86">IF(K503=0, "0", IF(ISERROR(G503*L503), L503, G503*L503))</f>
        <v>0</v>
      </c>
      <c r="R503" s="582" t="str">
        <f t="shared" ref="R503" si="87">IF(M503=0, "0", IF(ISERROR(G503*N503), N503, G503*N503))</f>
        <v>0</v>
      </c>
      <c r="S503" s="582">
        <f t="shared" ref="S503" si="88">+IF(L503="INCLUDED",0,L503)</f>
        <v>0</v>
      </c>
      <c r="T503" s="582">
        <f t="shared" ref="T503" si="89">+IF(N503="INCLUDED",0,N503)</f>
        <v>0</v>
      </c>
      <c r="U503" s="583"/>
      <c r="V503" s="583"/>
      <c r="W503" s="584"/>
      <c r="X503" s="584"/>
      <c r="Y503" s="584"/>
      <c r="Z503" s="585"/>
    </row>
    <row r="504" spans="1:36" ht="26.25" customHeight="1">
      <c r="A504" s="670" t="s">
        <v>358</v>
      </c>
      <c r="B504" s="671"/>
      <c r="C504" s="671"/>
      <c r="D504" s="671"/>
      <c r="E504" s="671"/>
      <c r="F504" s="671"/>
      <c r="G504" s="671"/>
      <c r="H504" s="671"/>
      <c r="I504" s="671"/>
      <c r="J504" s="671"/>
      <c r="K504" s="672"/>
      <c r="L504" s="587">
        <f>SUM(L17:L503)</f>
        <v>0</v>
      </c>
      <c r="M504" s="588"/>
      <c r="N504" s="589"/>
      <c r="O504" s="589"/>
      <c r="P504" s="589"/>
      <c r="Q504" s="590"/>
      <c r="R504" s="590"/>
      <c r="S504" s="590"/>
      <c r="T504" s="590"/>
      <c r="U504" s="591"/>
      <c r="V504" s="592" t="e">
        <f ca="1">SUM(V17:V504)</f>
        <v>#REF!</v>
      </c>
      <c r="W504" s="593"/>
      <c r="X504" s="594">
        <f>SUM(X17:X503)</f>
        <v>0</v>
      </c>
      <c r="Y504" s="595">
        <f>SUM(Y17:Y503)</f>
        <v>0</v>
      </c>
      <c r="Z504" s="585">
        <f>SUM(Z17:Z503)</f>
        <v>0</v>
      </c>
      <c r="AC504" s="585">
        <f>SUM(AC17:AC502)</f>
        <v>0</v>
      </c>
      <c r="AH504" s="585">
        <f>SUM(AH17:AH502)</f>
        <v>0</v>
      </c>
      <c r="AI504" s="585">
        <f>SUM(AI17:AI502)</f>
        <v>0</v>
      </c>
      <c r="AJ504" s="585">
        <f>SUM(AJ17:AJ502)</f>
        <v>0</v>
      </c>
    </row>
    <row r="505" spans="1:36" ht="26.25" customHeight="1">
      <c r="A505" s="670" t="s">
        <v>401</v>
      </c>
      <c r="B505" s="671"/>
      <c r="C505" s="671"/>
      <c r="D505" s="671"/>
      <c r="E505" s="671"/>
      <c r="F505" s="671"/>
      <c r="G505" s="671"/>
      <c r="H505" s="671"/>
      <c r="I505" s="671"/>
      <c r="J505" s="671"/>
      <c r="K505" s="671"/>
      <c r="L505" s="671"/>
      <c r="M505" s="672"/>
      <c r="N505" s="589">
        <f>SUM(N17:N503)</f>
        <v>0</v>
      </c>
      <c r="O505" s="589"/>
      <c r="P505" s="589"/>
      <c r="Q505" s="590"/>
      <c r="R505" s="590"/>
      <c r="S505" s="590"/>
      <c r="T505" s="590"/>
      <c r="U505" s="591"/>
      <c r="V505" s="592"/>
      <c r="W505" s="593"/>
      <c r="X505" s="594"/>
      <c r="Y505" s="595"/>
      <c r="Z505" s="585"/>
      <c r="AC505" s="585"/>
      <c r="AH505" s="585"/>
      <c r="AI505" s="585"/>
      <c r="AJ505" s="585"/>
    </row>
    <row r="506" spans="1:36" ht="26.25" customHeight="1">
      <c r="A506" s="670" t="s">
        <v>403</v>
      </c>
      <c r="B506" s="671"/>
      <c r="C506" s="671"/>
      <c r="D506" s="671"/>
      <c r="E506" s="671"/>
      <c r="F506" s="671"/>
      <c r="G506" s="671"/>
      <c r="H506" s="671"/>
      <c r="I506" s="671"/>
      <c r="J506" s="671"/>
      <c r="K506" s="671"/>
      <c r="L506" s="671"/>
      <c r="M506" s="671"/>
      <c r="N506" s="672"/>
      <c r="O506" s="589">
        <f>SUM(O17:O503)</f>
        <v>0</v>
      </c>
      <c r="P506" s="589"/>
      <c r="Q506" s="590"/>
      <c r="R506" s="590"/>
      <c r="S506" s="590"/>
      <c r="T506" s="590"/>
      <c r="W506" s="596"/>
      <c r="X506" s="596"/>
      <c r="Y506" s="596"/>
      <c r="AC506" s="571" t="e">
        <f>#REF!</f>
        <v>#REF!</v>
      </c>
      <c r="AD506" s="571"/>
      <c r="AE506" s="571"/>
      <c r="AF506" s="571"/>
      <c r="AG506" s="571"/>
      <c r="AH506" s="571" t="e">
        <f>#REF!</f>
        <v>#REF!</v>
      </c>
      <c r="AI506" s="571" t="e">
        <f>#REF!</f>
        <v>#REF!</v>
      </c>
      <c r="AJ506" s="571" t="e">
        <f>#REF!</f>
        <v>#REF!</v>
      </c>
    </row>
    <row r="507" spans="1:36" ht="26.25" customHeight="1">
      <c r="A507" s="670" t="s">
        <v>359</v>
      </c>
      <c r="B507" s="671"/>
      <c r="C507" s="671"/>
      <c r="D507" s="671"/>
      <c r="E507" s="671"/>
      <c r="F507" s="671"/>
      <c r="G507" s="671"/>
      <c r="H507" s="671"/>
      <c r="I507" s="671"/>
      <c r="J507" s="671"/>
      <c r="K507" s="671"/>
      <c r="L507" s="671"/>
      <c r="M507" s="671"/>
      <c r="N507" s="671"/>
      <c r="O507" s="672"/>
      <c r="P507" s="589">
        <f>SUM(P17:P503)</f>
        <v>0</v>
      </c>
      <c r="Q507" s="590"/>
      <c r="R507" s="590"/>
      <c r="S507" s="590"/>
      <c r="T507" s="590"/>
      <c r="W507" s="596"/>
      <c r="X507" s="596"/>
      <c r="Y507" s="596"/>
    </row>
    <row r="508" spans="1:36" ht="32.25" customHeight="1">
      <c r="C508" s="667"/>
      <c r="D508" s="667"/>
      <c r="E508" s="667"/>
      <c r="F508" s="667"/>
      <c r="G508" s="667"/>
      <c r="H508" s="667"/>
      <c r="I508" s="667"/>
      <c r="J508" s="667"/>
      <c r="K508" s="667"/>
      <c r="L508" s="667"/>
      <c r="M508" s="667"/>
      <c r="N508" s="667"/>
      <c r="O508" s="667"/>
      <c r="P508" s="667"/>
      <c r="Q508" s="552"/>
      <c r="R508" s="552"/>
      <c r="S508" s="552"/>
      <c r="T508" s="552"/>
      <c r="W508" s="596"/>
      <c r="X508" s="596"/>
      <c r="Y508" s="596"/>
    </row>
    <row r="509" spans="1:36">
      <c r="U509" s="596"/>
      <c r="V509" s="596"/>
      <c r="W509" s="596"/>
      <c r="X509" s="596"/>
      <c r="Y509" s="596"/>
    </row>
    <row r="510" spans="1:36" hidden="1">
      <c r="C510" s="571" t="s">
        <v>220</v>
      </c>
      <c r="D510" s="669" t="str">
        <f>'Names of Bidder'!D27&amp;" "&amp;'Names of Bidder'!E27&amp;" "&amp;'Names of Bidder'!F27</f>
        <v xml:space="preserve">  </v>
      </c>
      <c r="E510" s="666"/>
      <c r="G510" s="597"/>
      <c r="H510" s="598" t="s">
        <v>222</v>
      </c>
      <c r="I510" s="668">
        <f>IF(AF7=1,AF8,"JOINT VENTURE OF "&amp;AF8&amp;" &amp; "&amp;AF9)</f>
        <v>0</v>
      </c>
      <c r="J510" s="668"/>
      <c r="K510" s="668"/>
      <c r="L510" s="668"/>
      <c r="M510" s="668"/>
      <c r="N510" s="668"/>
      <c r="O510" s="668"/>
      <c r="P510" s="668"/>
      <c r="Q510" s="599"/>
      <c r="R510" s="599"/>
      <c r="S510" s="599"/>
      <c r="T510" s="599"/>
      <c r="U510" s="596"/>
      <c r="V510" s="596"/>
      <c r="W510" s="596"/>
      <c r="X510" s="596"/>
      <c r="Y510" s="596"/>
    </row>
    <row r="511" spans="1:36" hidden="1">
      <c r="C511" s="571" t="s">
        <v>221</v>
      </c>
      <c r="D511" s="666" t="str">
        <f>IF('Names of Bidder'!D28="","",'Names of Bidder'!D28)</f>
        <v/>
      </c>
      <c r="E511" s="666"/>
      <c r="G511" s="597"/>
      <c r="H511" s="598" t="s">
        <v>95</v>
      </c>
      <c r="I511" s="668" t="e">
        <f>'Names of Bidder'!D25:G25</f>
        <v>#VALUE!</v>
      </c>
      <c r="J511" s="668"/>
      <c r="K511" s="668"/>
      <c r="L511" s="668"/>
      <c r="M511" s="668"/>
      <c r="N511" s="668"/>
      <c r="O511" s="668"/>
      <c r="P511" s="668"/>
      <c r="Q511" s="599"/>
      <c r="R511" s="599"/>
      <c r="S511" s="599"/>
      <c r="T511" s="599"/>
      <c r="U511" s="596"/>
      <c r="V511" s="596"/>
      <c r="W511" s="596"/>
      <c r="X511" s="596"/>
      <c r="Y511" s="596"/>
    </row>
    <row r="512" spans="1:36">
      <c r="U512" s="596"/>
      <c r="V512" s="596"/>
      <c r="W512" s="596"/>
      <c r="X512" s="596"/>
      <c r="Y512" s="596"/>
    </row>
    <row r="513" spans="7:21">
      <c r="G513" s="548"/>
    </row>
    <row r="514" spans="7:21">
      <c r="G514" s="548"/>
    </row>
    <row r="515" spans="7:21">
      <c r="G515" s="548"/>
    </row>
    <row r="516" spans="7:21">
      <c r="G516" s="548"/>
      <c r="K516" s="600"/>
      <c r="M516" s="600"/>
    </row>
    <row r="517" spans="7:21">
      <c r="G517" s="548"/>
    </row>
    <row r="518" spans="7:21">
      <c r="G518" s="548"/>
    </row>
    <row r="519" spans="7:21">
      <c r="G519" s="548"/>
      <c r="J519" s="573"/>
      <c r="K519" s="573"/>
      <c r="U519" s="600"/>
    </row>
    <row r="520" spans="7:21">
      <c r="G520" s="548"/>
    </row>
    <row r="521" spans="7:21">
      <c r="G521" s="548"/>
    </row>
    <row r="522" spans="7:21">
      <c r="G522" s="548"/>
    </row>
    <row r="523" spans="7:21">
      <c r="G523" s="548"/>
    </row>
    <row r="524" spans="7:21">
      <c r="G524" s="548"/>
    </row>
    <row r="525" spans="7:21">
      <c r="G525" s="548"/>
    </row>
    <row r="526" spans="7:21">
      <c r="G526" s="548"/>
    </row>
    <row r="527" spans="7:21">
      <c r="G527" s="548"/>
    </row>
    <row r="528" spans="7:21">
      <c r="G528" s="548"/>
    </row>
    <row r="529" spans="7:7">
      <c r="G529" s="548"/>
    </row>
    <row r="530" spans="7:7">
      <c r="G530" s="548"/>
    </row>
    <row r="531" spans="7:7">
      <c r="G531" s="548"/>
    </row>
    <row r="532" spans="7:7">
      <c r="G532" s="548"/>
    </row>
    <row r="533" spans="7:7">
      <c r="G533" s="548"/>
    </row>
    <row r="534" spans="7:7">
      <c r="G534" s="548"/>
    </row>
    <row r="535" spans="7:7">
      <c r="G535" s="548"/>
    </row>
    <row r="536" spans="7:7">
      <c r="G536" s="548"/>
    </row>
    <row r="537" spans="7:7">
      <c r="G537" s="548"/>
    </row>
    <row r="538" spans="7:7">
      <c r="G538" s="548"/>
    </row>
    <row r="539" spans="7:7">
      <c r="G539" s="548"/>
    </row>
    <row r="540" spans="7:7">
      <c r="G540" s="548"/>
    </row>
    <row r="541" spans="7:7">
      <c r="G541" s="548"/>
    </row>
    <row r="542" spans="7:7">
      <c r="G542" s="548"/>
    </row>
    <row r="543" spans="7:7">
      <c r="G543" s="548"/>
    </row>
    <row r="544" spans="7:7">
      <c r="G544" s="548"/>
    </row>
  </sheetData>
  <sheetProtection algorithmName="SHA-512" hashValue="JYbl5A24Wv1tHQBXUZtMHVx8JD5HmpUrinq59ThN5dnk+14Ir1Nes5xlOJ9TRnPiYSDQw5NXWvONbb8L+bTMmg==" saltValue="HWMQnGLasoNZAcMM9RG3iw==" spinCount="100000" sheet="1" formatColumns="0" formatRows="0" selectLockedCells="1"/>
  <customSheetViews>
    <customSheetView guid="{CCA37BAE-906F-43D5-9FD9-B13563E4B9D7}" scale="90" showPageBreaks="1" printArea="1" hiddenColumns="1" view="pageBreakPreview" topLeftCell="A55">
      <selection activeCell="M18" sqref="M18:M123"/>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 guid="{4F01D3D3-0F6F-4B38-B472-612F1BF0C05C}" scale="70" showPageBreaks="1" printArea="1" hiddenRows="1" hiddenColumns="1" view="pageBreakPreview">
      <selection activeCell="G527" sqref="G527"/>
      <pageMargins left="0.25" right="0.25" top="0.75" bottom="0.5" header="0.3" footer="0.5"/>
      <printOptions horizontalCentered="1"/>
      <pageSetup paperSize="9" scale="52" orientation="landscape" r:id="rId14"/>
      <headerFooter>
        <oddHeader>&amp;RSchedule-1
Page &amp;P of &amp;N</oddHeader>
      </headerFooter>
    </customSheetView>
    <customSheetView guid="{A72856ED-BB93-4C5F-905E-F80A88930FF4}" scale="70" showPageBreaks="1" printArea="1" hiddenRows="1" hiddenColumns="1" view="pageBreakPreview">
      <selection activeCell="F198" sqref="F198"/>
      <pageMargins left="0.25" right="0.25" top="0.75" bottom="0.5" header="0.3" footer="0.5"/>
      <printOptions horizontalCentered="1"/>
      <pageSetup paperSize="9" scale="52" orientation="landscape" r:id="rId15"/>
      <headerFooter>
        <oddHeader>&amp;RSchedule-1
Page &amp;P of &amp;N</oddHeader>
      </headerFooter>
    </customSheetView>
  </customSheetViews>
  <mergeCells count="23">
    <mergeCell ref="AF10:AR10"/>
    <mergeCell ref="AF8:AR8"/>
    <mergeCell ref="AF9:AR9"/>
    <mergeCell ref="D511:E511"/>
    <mergeCell ref="C508:P508"/>
    <mergeCell ref="I511:P511"/>
    <mergeCell ref="I510:P510"/>
    <mergeCell ref="D510:E510"/>
    <mergeCell ref="A505:M505"/>
    <mergeCell ref="A504:K504"/>
    <mergeCell ref="A506:N506"/>
    <mergeCell ref="A507:O507"/>
    <mergeCell ref="A3:P3"/>
    <mergeCell ref="A4:P4"/>
    <mergeCell ref="A6:C6"/>
    <mergeCell ref="A8:F8"/>
    <mergeCell ref="I14:P14"/>
    <mergeCell ref="D12:F12"/>
    <mergeCell ref="D10:F10"/>
    <mergeCell ref="D9:F9"/>
    <mergeCell ref="A7:G7"/>
    <mergeCell ref="A13:P13"/>
    <mergeCell ref="D11:F11"/>
  </mergeCells>
  <phoneticPr fontId="76" type="noConversion"/>
  <dataValidations count="1">
    <dataValidation type="decimal" operator="greaterThanOrEqual" allowBlank="1" showInputMessage="1" showErrorMessage="1" sqref="K17:K503 M17:M503" xr:uid="{00000000-0002-0000-0400-000002000000}">
      <formula1>0</formula1>
    </dataValidation>
  </dataValidations>
  <printOptions horizontalCentered="1"/>
  <pageMargins left="0.25" right="0.25" top="0.75" bottom="0.5" header="0.3" footer="0.5"/>
  <pageSetup paperSize="9" scale="37"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N168"/>
  <sheetViews>
    <sheetView view="pageBreakPreview" zoomScale="70" zoomScaleNormal="80" zoomScaleSheetLayoutView="70" workbookViewId="0">
      <selection activeCell="L18" sqref="L18"/>
    </sheetView>
  </sheetViews>
  <sheetFormatPr defaultColWidth="38.5703125" defaultRowHeight="15.75"/>
  <cols>
    <col min="1" max="1" width="5.5703125" style="14" customWidth="1"/>
    <col min="2" max="2" width="17.42578125" style="14" customWidth="1"/>
    <col min="3" max="3" width="16.140625" style="14" customWidth="1"/>
    <col min="4" max="4" width="9.7109375" style="14" customWidth="1"/>
    <col min="5" max="5" width="9.140625" style="14" customWidth="1"/>
    <col min="6" max="6" width="9.28515625" style="14" customWidth="1"/>
    <col min="7" max="8" width="26.42578125" style="280" customWidth="1"/>
    <col min="9" max="9" width="66.85546875" style="7" customWidth="1"/>
    <col min="10" max="10" width="8.7109375" style="8" customWidth="1"/>
    <col min="11" max="11" width="15" style="302" customWidth="1"/>
    <col min="12" max="12" width="16.140625" style="8" customWidth="1"/>
    <col min="13" max="14" width="22.28515625" style="280" customWidth="1"/>
    <col min="15" max="15" width="19.85546875" style="280" customWidth="1"/>
    <col min="16" max="16" width="24" style="8" customWidth="1"/>
    <col min="17" max="17" width="9.140625" style="6"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6" hidden="1" customWidth="1"/>
    <col min="23" max="24" width="17.28515625" style="6" hidden="1" customWidth="1"/>
    <col min="25" max="25" width="20.5703125" style="6" hidden="1" customWidth="1"/>
    <col min="26" max="26" width="22.28515625" style="6" hidden="1" customWidth="1"/>
    <col min="27" max="31" width="9.140625" style="6" hidden="1" customWidth="1"/>
    <col min="32" max="44" width="9.140625" style="3" hidden="1" customWidth="1"/>
    <col min="45"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NIT/RFB No.: CC/NT/W-DMS/DOM/A02/23/01288</v>
      </c>
      <c r="B1" s="12"/>
      <c r="C1" s="12"/>
      <c r="D1" s="12"/>
      <c r="E1" s="12"/>
      <c r="F1" s="12"/>
      <c r="G1" s="278"/>
      <c r="H1" s="278"/>
      <c r="I1" s="273"/>
      <c r="J1" s="5"/>
      <c r="K1" s="5"/>
      <c r="L1" s="1"/>
      <c r="M1" s="278"/>
      <c r="N1" s="278"/>
      <c r="O1" s="278"/>
      <c r="P1" s="2" t="s">
        <v>420</v>
      </c>
    </row>
    <row r="2" spans="1:31">
      <c r="A2" s="13"/>
      <c r="B2" s="13"/>
      <c r="C2" s="13"/>
      <c r="D2" s="13"/>
      <c r="E2" s="13"/>
      <c r="F2" s="13"/>
      <c r="G2" s="279"/>
      <c r="H2" s="279"/>
      <c r="I2" s="267"/>
      <c r="J2" s="4"/>
      <c r="K2" s="4"/>
      <c r="L2" s="3"/>
      <c r="M2" s="279"/>
      <c r="N2" s="279"/>
      <c r="O2" s="279"/>
      <c r="P2" s="3"/>
    </row>
    <row r="3" spans="1:31" ht="57.75" customHeight="1">
      <c r="A3" s="680" t="str">
        <f>Cover!$B$2</f>
        <v>Loss Reduction work under RDSS in Pulwama District</v>
      </c>
      <c r="B3" s="680"/>
      <c r="C3" s="680"/>
      <c r="D3" s="680"/>
      <c r="E3" s="680"/>
      <c r="F3" s="680"/>
      <c r="G3" s="680"/>
      <c r="H3" s="680"/>
      <c r="I3" s="680"/>
      <c r="J3" s="680"/>
      <c r="K3" s="680"/>
      <c r="L3" s="680"/>
      <c r="M3" s="680"/>
      <c r="N3" s="680"/>
      <c r="O3" s="680"/>
      <c r="P3" s="680"/>
    </row>
    <row r="4" spans="1:31" ht="16.5">
      <c r="A4" s="681" t="s">
        <v>16</v>
      </c>
      <c r="B4" s="681"/>
      <c r="C4" s="681"/>
      <c r="D4" s="681"/>
      <c r="E4" s="681"/>
      <c r="F4" s="681"/>
      <c r="G4" s="681"/>
      <c r="H4" s="681"/>
      <c r="I4" s="681"/>
      <c r="J4" s="681"/>
      <c r="K4" s="681"/>
      <c r="L4" s="681"/>
      <c r="M4" s="681"/>
      <c r="N4" s="681"/>
      <c r="O4" s="681"/>
      <c r="P4" s="681"/>
    </row>
    <row r="6" spans="1:31" ht="21.75" customHeight="1">
      <c r="A6" s="682" t="s">
        <v>243</v>
      </c>
      <c r="B6" s="682"/>
      <c r="C6" s="682"/>
      <c r="D6" s="4"/>
      <c r="E6" s="234"/>
      <c r="F6" s="4"/>
      <c r="G6" s="4"/>
      <c r="H6" s="4"/>
    </row>
    <row r="7" spans="1:31" ht="21" customHeight="1">
      <c r="A7" s="679">
        <f>'Sch-1'!A7</f>
        <v>0</v>
      </c>
      <c r="B7" s="679"/>
      <c r="C7" s="679"/>
      <c r="D7" s="679"/>
      <c r="E7" s="679"/>
      <c r="F7" s="679"/>
      <c r="G7" s="679"/>
      <c r="H7" s="304"/>
      <c r="I7" s="274"/>
      <c r="J7" s="9" t="s">
        <v>1</v>
      </c>
      <c r="K7" s="303"/>
      <c r="L7" s="3"/>
      <c r="M7" s="281"/>
      <c r="N7" s="281"/>
      <c r="O7" s="281"/>
      <c r="P7" s="3"/>
    </row>
    <row r="8" spans="1:31" ht="22.5" hidden="1" customHeight="1">
      <c r="A8" s="683" t="str">
        <f>"Bidder’s Name and Address  (" &amp; MID('Names of Bidder'!B9,9, 20) &amp; ") :"</f>
        <v>Bidder’s Name and Address  (Sole Bidder) :</v>
      </c>
      <c r="B8" s="683"/>
      <c r="C8" s="683"/>
      <c r="D8" s="683"/>
      <c r="E8" s="683"/>
      <c r="F8" s="683"/>
      <c r="G8" s="683"/>
      <c r="H8" s="604"/>
      <c r="I8" s="314" t="e">
        <f>'Names of Bidder'!D10:G10</f>
        <v>#VALUE!</v>
      </c>
      <c r="J8" s="10">
        <f>'Sch-1'!I8</f>
        <v>0</v>
      </c>
      <c r="K8" s="314"/>
      <c r="L8" s="3"/>
      <c r="M8" s="314"/>
      <c r="N8" s="314"/>
      <c r="O8" s="314"/>
      <c r="P8" s="3"/>
    </row>
    <row r="9" spans="1:31" ht="24.75" hidden="1" customHeight="1">
      <c r="A9" s="304" t="s">
        <v>11</v>
      </c>
      <c r="B9" s="304"/>
      <c r="C9" s="276"/>
      <c r="D9" s="679" t="str">
        <f>IF('Names of Bidder'!D9=0, "", 'Names of Bidder'!D9)</f>
        <v/>
      </c>
      <c r="E9" s="679"/>
      <c r="F9" s="679"/>
      <c r="G9" s="679"/>
      <c r="H9" s="304"/>
      <c r="I9" s="275"/>
      <c r="J9" s="10">
        <f>'Sch-1'!I9</f>
        <v>0</v>
      </c>
      <c r="K9" s="4"/>
      <c r="L9" s="3"/>
      <c r="M9" s="275"/>
      <c r="N9" s="275"/>
      <c r="O9" s="275"/>
      <c r="P9" s="3"/>
    </row>
    <row r="10" spans="1:31" ht="21" hidden="1" customHeight="1">
      <c r="A10" s="304" t="s">
        <v>10</v>
      </c>
      <c r="B10" s="304"/>
      <c r="C10" s="276"/>
      <c r="D10" s="678" t="str">
        <f>IF('Names of Bidder'!D10=0, "", 'Names of Bidder'!D10)</f>
        <v/>
      </c>
      <c r="E10" s="678"/>
      <c r="F10" s="678"/>
      <c r="G10" s="678"/>
      <c r="H10" s="190"/>
      <c r="I10" s="275" t="e">
        <f>'Names of Bidder'!D11:G11</f>
        <v>#VALUE!</v>
      </c>
      <c r="J10" s="10">
        <f>'Sch-1'!I10</f>
        <v>0</v>
      </c>
      <c r="K10" s="4"/>
      <c r="L10" s="3"/>
      <c r="M10" s="275"/>
      <c r="N10" s="275"/>
      <c r="O10" s="275"/>
      <c r="P10" s="3"/>
    </row>
    <row r="11" spans="1:31" ht="20.25" hidden="1" customHeight="1">
      <c r="A11" s="277"/>
      <c r="B11" s="277"/>
      <c r="C11" s="277"/>
      <c r="D11" s="678" t="str">
        <f>IF('Names of Bidder'!D11=0, "", 'Names of Bidder'!D11)</f>
        <v/>
      </c>
      <c r="E11" s="678"/>
      <c r="F11" s="678"/>
      <c r="G11" s="678"/>
      <c r="H11" s="190"/>
      <c r="I11" s="275"/>
      <c r="J11" s="10">
        <f>'Sch-1'!I11</f>
        <v>0</v>
      </c>
      <c r="K11" s="4"/>
      <c r="L11" s="3"/>
      <c r="M11" s="275"/>
      <c r="N11" s="275"/>
      <c r="O11" s="275"/>
      <c r="P11" s="3"/>
    </row>
    <row r="12" spans="1:31" ht="21" hidden="1" customHeight="1">
      <c r="A12" s="277"/>
      <c r="B12" s="277"/>
      <c r="C12" s="277"/>
      <c r="D12" s="678" t="str">
        <f>IF('Names of Bidder'!D12=0, "", 'Names of Bidder'!D12)</f>
        <v/>
      </c>
      <c r="E12" s="678"/>
      <c r="F12" s="678"/>
      <c r="G12" s="678"/>
      <c r="H12" s="190"/>
      <c r="I12" s="275"/>
      <c r="J12" s="10">
        <f>'Sch-1'!I12</f>
        <v>0</v>
      </c>
      <c r="K12" s="4"/>
      <c r="L12" s="3"/>
      <c r="M12" s="275"/>
      <c r="N12" s="275"/>
      <c r="O12" s="275"/>
      <c r="P12" s="3"/>
    </row>
    <row r="13" spans="1:31">
      <c r="A13" s="15"/>
      <c r="B13" s="15"/>
      <c r="C13" s="15"/>
      <c r="D13" s="15"/>
      <c r="E13" s="15"/>
      <c r="F13" s="15"/>
      <c r="G13" s="282"/>
      <c r="H13" s="282"/>
      <c r="I13" s="275"/>
      <c r="J13" s="190"/>
      <c r="K13" s="277"/>
      <c r="L13" s="10"/>
      <c r="M13" s="282"/>
      <c r="N13" s="282"/>
      <c r="O13" s="282"/>
      <c r="P13" s="3"/>
    </row>
    <row r="14" spans="1:31" ht="24.75" customHeight="1">
      <c r="A14" s="687" t="s">
        <v>417</v>
      </c>
      <c r="B14" s="687"/>
      <c r="C14" s="687"/>
      <c r="D14" s="687"/>
      <c r="E14" s="687"/>
      <c r="F14" s="687"/>
      <c r="G14" s="687"/>
      <c r="H14" s="687"/>
      <c r="I14" s="687"/>
      <c r="J14" s="687"/>
      <c r="K14" s="687"/>
      <c r="L14" s="687"/>
      <c r="M14" s="687"/>
      <c r="N14" s="687"/>
      <c r="O14" s="687"/>
      <c r="P14" s="687"/>
    </row>
    <row r="15" spans="1:31" s="286" customFormat="1" ht="93" customHeight="1">
      <c r="A15" s="308" t="s">
        <v>7</v>
      </c>
      <c r="B15" s="308" t="s">
        <v>984</v>
      </c>
      <c r="C15" s="309" t="s">
        <v>186</v>
      </c>
      <c r="D15" s="309" t="s">
        <v>197</v>
      </c>
      <c r="E15" s="309" t="s">
        <v>196</v>
      </c>
      <c r="F15" s="309" t="s">
        <v>198</v>
      </c>
      <c r="G15" s="309" t="s">
        <v>199</v>
      </c>
      <c r="H15" s="309" t="s">
        <v>1040</v>
      </c>
      <c r="I15" s="311" t="s">
        <v>13</v>
      </c>
      <c r="J15" s="312" t="s">
        <v>8</v>
      </c>
      <c r="K15" s="312" t="s">
        <v>14</v>
      </c>
      <c r="L15" s="311" t="s">
        <v>409</v>
      </c>
      <c r="M15" s="310" t="s">
        <v>400</v>
      </c>
      <c r="N15" s="311" t="s">
        <v>410</v>
      </c>
      <c r="O15" s="310" t="s">
        <v>407</v>
      </c>
      <c r="P15" s="311" t="s">
        <v>408</v>
      </c>
      <c r="Q15" s="285"/>
      <c r="R15" s="368" t="s">
        <v>239</v>
      </c>
      <c r="S15" s="371" t="s">
        <v>240</v>
      </c>
      <c r="T15" s="368" t="s">
        <v>237</v>
      </c>
      <c r="U15" s="368" t="s">
        <v>238</v>
      </c>
      <c r="V15" s="285"/>
      <c r="W15" s="285"/>
      <c r="X15" s="285"/>
      <c r="Y15" s="285"/>
      <c r="Z15" s="285"/>
      <c r="AA15" s="285"/>
      <c r="AB15" s="285"/>
      <c r="AC15" s="285"/>
      <c r="AD15" s="285"/>
      <c r="AE15" s="285"/>
    </row>
    <row r="16" spans="1:31" s="286" customFormat="1" ht="16.5">
      <c r="A16" s="11">
        <v>1</v>
      </c>
      <c r="B16" s="11"/>
      <c r="C16" s="11">
        <v>2</v>
      </c>
      <c r="D16" s="11">
        <v>3</v>
      </c>
      <c r="E16" s="11">
        <v>4</v>
      </c>
      <c r="F16" s="11">
        <v>5</v>
      </c>
      <c r="G16" s="272">
        <v>6</v>
      </c>
      <c r="H16" s="272"/>
      <c r="I16" s="272">
        <v>7</v>
      </c>
      <c r="J16" s="11">
        <v>8</v>
      </c>
      <c r="K16" s="11">
        <v>9</v>
      </c>
      <c r="L16" s="11">
        <v>10</v>
      </c>
      <c r="M16" s="603">
        <v>11</v>
      </c>
      <c r="N16" s="603" t="s">
        <v>999</v>
      </c>
      <c r="O16" s="603" t="s">
        <v>1000</v>
      </c>
      <c r="P16" s="11" t="s">
        <v>1001</v>
      </c>
      <c r="Q16" s="285"/>
      <c r="V16" s="285"/>
      <c r="W16" s="285"/>
      <c r="X16" s="285"/>
      <c r="Y16" s="285"/>
      <c r="Z16" s="285"/>
      <c r="AA16" s="285"/>
      <c r="AB16" s="285"/>
      <c r="AC16" s="285"/>
      <c r="AD16" s="285"/>
      <c r="AE16" s="285"/>
    </row>
    <row r="17" spans="1:66" s="465" customFormat="1" ht="78.75">
      <c r="A17" s="455">
        <v>1</v>
      </c>
      <c r="B17" s="455" t="s">
        <v>1015</v>
      </c>
      <c r="C17" s="318">
        <v>7000023154</v>
      </c>
      <c r="D17" s="318">
        <v>2380</v>
      </c>
      <c r="E17" s="318">
        <v>170</v>
      </c>
      <c r="F17" s="318">
        <v>10</v>
      </c>
      <c r="G17" s="318" t="s">
        <v>891</v>
      </c>
      <c r="H17" s="318" t="s">
        <v>1106</v>
      </c>
      <c r="I17" s="317" t="s">
        <v>1017</v>
      </c>
      <c r="J17" s="318" t="s">
        <v>976</v>
      </c>
      <c r="K17" s="602">
        <v>132</v>
      </c>
      <c r="L17" s="461"/>
      <c r="M17" s="607">
        <v>0.18</v>
      </c>
      <c r="N17" s="316" t="str">
        <f>IF(L17=0, "INCLUDED", IF(ISERROR(L17*K17), L17, L17*K17))</f>
        <v>INCLUDED</v>
      </c>
      <c r="O17" s="316" t="str">
        <f>IF(M17="", "INCLUDED", IF(ISERROR(M17*N17), N17, M17*N17))</f>
        <v>INCLUDED</v>
      </c>
      <c r="P17" s="316" t="str">
        <f>IF(L17=0,"INCLUDED",IF(ISERROR(O17+N17),N17,(N17+O17)))</f>
        <v>INCLUDED</v>
      </c>
      <c r="Q17" s="462">
        <f t="shared" ref="Q17:Q80" si="0">IF(P17="Included",0,P17)</f>
        <v>0</v>
      </c>
      <c r="R17" s="298" t="e">
        <f>IF(#REF!= "",#REF!*(IF(P17="Included",0,P17))/100,#REF!*(IF(P17="Included",0,P17)))</f>
        <v>#REF!</v>
      </c>
      <c r="S17" s="367">
        <f>Discount!$J$36</f>
        <v>0</v>
      </c>
      <c r="T17" s="298">
        <f t="shared" ref="T17" si="1">S17*Q17</f>
        <v>0</v>
      </c>
      <c r="U17" s="299" t="e">
        <f>IF(#REF!="",#REF!*T17/100,#REF!*T17)</f>
        <v>#REF!</v>
      </c>
      <c r="V17" s="463">
        <f t="shared" ref="V17:V80" si="2">L17*K17</f>
        <v>0</v>
      </c>
      <c r="W17" s="537">
        <f t="shared" ref="W17:W80" si="3">ROUND(L17,2)</f>
        <v>0</v>
      </c>
      <c r="X17" s="463">
        <f t="shared" ref="X17:X80" si="4">K17*W17</f>
        <v>0</v>
      </c>
      <c r="Y17" s="464" t="e">
        <f>IF(#REF!="",#REF!/100,#REF!)</f>
        <v>#REF!</v>
      </c>
      <c r="Z17" s="463" t="e">
        <f t="shared" ref="Z17:Z80" si="5">X17*Y17</f>
        <v>#REF!</v>
      </c>
      <c r="AA17" s="464"/>
      <c r="AB17" s="541"/>
      <c r="AC17" s="6"/>
      <c r="AD17" s="6"/>
      <c r="AE17" s="6"/>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row>
    <row r="18" spans="1:66" s="465" customFormat="1" ht="141.75">
      <c r="A18" s="455">
        <v>2</v>
      </c>
      <c r="B18" s="455" t="s">
        <v>1015</v>
      </c>
      <c r="C18" s="318">
        <v>7000023154</v>
      </c>
      <c r="D18" s="318">
        <v>2380</v>
      </c>
      <c r="E18" s="318">
        <v>170</v>
      </c>
      <c r="F18" s="318">
        <v>20</v>
      </c>
      <c r="G18" s="318" t="s">
        <v>891</v>
      </c>
      <c r="H18" s="318" t="s">
        <v>1107</v>
      </c>
      <c r="I18" s="317" t="s">
        <v>1018</v>
      </c>
      <c r="J18" s="318" t="s">
        <v>976</v>
      </c>
      <c r="K18" s="602">
        <v>66</v>
      </c>
      <c r="L18" s="461"/>
      <c r="M18" s="607">
        <v>0.18</v>
      </c>
      <c r="N18" s="316" t="str">
        <f t="shared" ref="N18:N81" si="6">IF(L18=0, "INCLUDED", IF(ISERROR(L18*K18), L18, L18*K18))</f>
        <v>INCLUDED</v>
      </c>
      <c r="O18" s="316" t="str">
        <f t="shared" ref="O18:O81" si="7">IF(M18="", "INCLUDED", IF(ISERROR(M18*N18), N18, M18*N18))</f>
        <v>INCLUDED</v>
      </c>
      <c r="P18" s="316" t="str">
        <f t="shared" ref="P18:P81" si="8">IF(L18=0,"INCLUDED",IF(ISERROR(O18+N18),N18,(N18+O18)))</f>
        <v>INCLUDED</v>
      </c>
      <c r="Q18" s="462">
        <f t="shared" si="0"/>
        <v>0</v>
      </c>
      <c r="R18" s="298" t="e">
        <f>IF(#REF!= "",#REF!*(IF(P18="Included",0,P18))/100,#REF!*(IF(P18="Included",0,P18)))</f>
        <v>#REF!</v>
      </c>
      <c r="S18" s="367">
        <f>Discount!$J$36</f>
        <v>0</v>
      </c>
      <c r="T18" s="298">
        <f t="shared" ref="T18:T81" si="9">S18*Q18</f>
        <v>0</v>
      </c>
      <c r="U18" s="299" t="e">
        <f>IF(#REF!="",#REF!*T18/100,#REF!*T18)</f>
        <v>#REF!</v>
      </c>
      <c r="V18" s="463">
        <f t="shared" si="2"/>
        <v>0</v>
      </c>
      <c r="W18" s="537">
        <f t="shared" si="3"/>
        <v>0</v>
      </c>
      <c r="X18" s="463">
        <f t="shared" si="4"/>
        <v>0</v>
      </c>
      <c r="Y18" s="464" t="e">
        <f>IF(#REF!="",#REF!/100,#REF!)</f>
        <v>#REF!</v>
      </c>
      <c r="Z18" s="463" t="e">
        <f t="shared" si="5"/>
        <v>#REF!</v>
      </c>
      <c r="AA18" s="464"/>
      <c r="AB18" s="541"/>
      <c r="AC18" s="6"/>
      <c r="AD18" s="6"/>
      <c r="AE18" s="6"/>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row>
    <row r="19" spans="1:66" s="465" customFormat="1" ht="78.75">
      <c r="A19" s="455">
        <v>3</v>
      </c>
      <c r="B19" s="455" t="s">
        <v>1015</v>
      </c>
      <c r="C19" s="318">
        <v>7000023154</v>
      </c>
      <c r="D19" s="318">
        <v>2380</v>
      </c>
      <c r="E19" s="318">
        <v>170</v>
      </c>
      <c r="F19" s="318">
        <v>30</v>
      </c>
      <c r="G19" s="318" t="s">
        <v>891</v>
      </c>
      <c r="H19" s="318" t="s">
        <v>1108</v>
      </c>
      <c r="I19" s="317" t="s">
        <v>1019</v>
      </c>
      <c r="J19" s="318" t="s">
        <v>976</v>
      </c>
      <c r="K19" s="602">
        <v>198</v>
      </c>
      <c r="L19" s="461"/>
      <c r="M19" s="607">
        <v>0.18</v>
      </c>
      <c r="N19" s="316" t="str">
        <f t="shared" si="6"/>
        <v>INCLUDED</v>
      </c>
      <c r="O19" s="316" t="str">
        <f t="shared" si="7"/>
        <v>INCLUDED</v>
      </c>
      <c r="P19" s="316" t="str">
        <f t="shared" si="8"/>
        <v>INCLUDED</v>
      </c>
      <c r="Q19" s="462">
        <f t="shared" si="0"/>
        <v>0</v>
      </c>
      <c r="R19" s="298" t="e">
        <f>IF(#REF!= "",#REF!*(IF(P19="Included",0,P19))/100,#REF!*(IF(P19="Included",0,P19)))</f>
        <v>#REF!</v>
      </c>
      <c r="S19" s="367">
        <f>Discount!$J$36</f>
        <v>0</v>
      </c>
      <c r="T19" s="298">
        <f t="shared" si="9"/>
        <v>0</v>
      </c>
      <c r="U19" s="299" t="e">
        <f>IF(#REF!="",#REF!*T19/100,#REF!*T19)</f>
        <v>#REF!</v>
      </c>
      <c r="V19" s="463">
        <f t="shared" si="2"/>
        <v>0</v>
      </c>
      <c r="W19" s="537">
        <f t="shared" si="3"/>
        <v>0</v>
      </c>
      <c r="X19" s="463">
        <f t="shared" si="4"/>
        <v>0</v>
      </c>
      <c r="Y19" s="464" t="e">
        <f>IF(#REF!="",#REF!/100,#REF!)</f>
        <v>#REF!</v>
      </c>
      <c r="Z19" s="463" t="e">
        <f t="shared" si="5"/>
        <v>#REF!</v>
      </c>
      <c r="AA19" s="464"/>
      <c r="AB19" s="541"/>
      <c r="AC19" s="6"/>
      <c r="AD19" s="6"/>
      <c r="AE19" s="6"/>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row>
    <row r="20" spans="1:66" s="465" customFormat="1" ht="78.75">
      <c r="A20" s="455">
        <v>4</v>
      </c>
      <c r="B20" s="455" t="s">
        <v>1015</v>
      </c>
      <c r="C20" s="318">
        <v>7000023154</v>
      </c>
      <c r="D20" s="318">
        <v>2390</v>
      </c>
      <c r="E20" s="318">
        <v>180</v>
      </c>
      <c r="F20" s="318">
        <v>10</v>
      </c>
      <c r="G20" s="318" t="s">
        <v>892</v>
      </c>
      <c r="H20" s="318" t="s">
        <v>1106</v>
      </c>
      <c r="I20" s="317" t="s">
        <v>1017</v>
      </c>
      <c r="J20" s="318" t="s">
        <v>976</v>
      </c>
      <c r="K20" s="602">
        <v>190</v>
      </c>
      <c r="L20" s="461"/>
      <c r="M20" s="607">
        <v>0.18</v>
      </c>
      <c r="N20" s="316" t="str">
        <f t="shared" si="6"/>
        <v>INCLUDED</v>
      </c>
      <c r="O20" s="316" t="str">
        <f t="shared" si="7"/>
        <v>INCLUDED</v>
      </c>
      <c r="P20" s="316" t="str">
        <f t="shared" si="8"/>
        <v>INCLUDED</v>
      </c>
      <c r="Q20" s="462">
        <f t="shared" si="0"/>
        <v>0</v>
      </c>
      <c r="R20" s="298" t="e">
        <f>IF(#REF!= "",#REF!*(IF(P20="Included",0,P20))/100,#REF!*(IF(P20="Included",0,P20)))</f>
        <v>#REF!</v>
      </c>
      <c r="S20" s="367">
        <f>Discount!$J$36</f>
        <v>0</v>
      </c>
      <c r="T20" s="298">
        <f t="shared" si="9"/>
        <v>0</v>
      </c>
      <c r="U20" s="299" t="e">
        <f>IF(#REF!="",#REF!*T20/100,#REF!*T20)</f>
        <v>#REF!</v>
      </c>
      <c r="V20" s="463">
        <f t="shared" si="2"/>
        <v>0</v>
      </c>
      <c r="W20" s="537">
        <f t="shared" si="3"/>
        <v>0</v>
      </c>
      <c r="X20" s="463">
        <f t="shared" si="4"/>
        <v>0</v>
      </c>
      <c r="Y20" s="464" t="e">
        <f>IF(#REF!="",#REF!/100,#REF!)</f>
        <v>#REF!</v>
      </c>
      <c r="Z20" s="463" t="e">
        <f t="shared" si="5"/>
        <v>#REF!</v>
      </c>
      <c r="AA20" s="464"/>
      <c r="AB20" s="541"/>
      <c r="AC20" s="6"/>
      <c r="AD20" s="6"/>
      <c r="AE20" s="6"/>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row>
    <row r="21" spans="1:66" s="465" customFormat="1" ht="141.75">
      <c r="A21" s="455">
        <v>5</v>
      </c>
      <c r="B21" s="455" t="s">
        <v>1015</v>
      </c>
      <c r="C21" s="318">
        <v>7000023154</v>
      </c>
      <c r="D21" s="318">
        <v>2390</v>
      </c>
      <c r="E21" s="318">
        <v>180</v>
      </c>
      <c r="F21" s="318">
        <v>20</v>
      </c>
      <c r="G21" s="318" t="s">
        <v>892</v>
      </c>
      <c r="H21" s="318" t="s">
        <v>1109</v>
      </c>
      <c r="I21" s="317" t="s">
        <v>1020</v>
      </c>
      <c r="J21" s="318" t="s">
        <v>976</v>
      </c>
      <c r="K21" s="602">
        <v>95</v>
      </c>
      <c r="L21" s="461"/>
      <c r="M21" s="607">
        <v>0.18</v>
      </c>
      <c r="N21" s="316" t="str">
        <f t="shared" si="6"/>
        <v>INCLUDED</v>
      </c>
      <c r="O21" s="316" t="str">
        <f t="shared" si="7"/>
        <v>INCLUDED</v>
      </c>
      <c r="P21" s="316" t="str">
        <f t="shared" si="8"/>
        <v>INCLUDED</v>
      </c>
      <c r="Q21" s="462">
        <f t="shared" si="0"/>
        <v>0</v>
      </c>
      <c r="R21" s="298" t="e">
        <f>IF(#REF!= "",#REF!*(IF(P21="Included",0,P21))/100,#REF!*(IF(P21="Included",0,P21)))</f>
        <v>#REF!</v>
      </c>
      <c r="S21" s="367">
        <f>Discount!$J$36</f>
        <v>0</v>
      </c>
      <c r="T21" s="298">
        <f t="shared" si="9"/>
        <v>0</v>
      </c>
      <c r="U21" s="299" t="e">
        <f>IF(#REF!="",#REF!*T21/100,#REF!*T21)</f>
        <v>#REF!</v>
      </c>
      <c r="V21" s="463">
        <f t="shared" si="2"/>
        <v>0</v>
      </c>
      <c r="W21" s="537">
        <f t="shared" si="3"/>
        <v>0</v>
      </c>
      <c r="X21" s="463">
        <f t="shared" si="4"/>
        <v>0</v>
      </c>
      <c r="Y21" s="464" t="e">
        <f>IF(#REF!="",#REF!/100,#REF!)</f>
        <v>#REF!</v>
      </c>
      <c r="Z21" s="463" t="e">
        <f t="shared" si="5"/>
        <v>#REF!</v>
      </c>
      <c r="AA21" s="464"/>
      <c r="AB21" s="541"/>
      <c r="AC21" s="6"/>
      <c r="AD21" s="6"/>
      <c r="AE21" s="6"/>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row>
    <row r="22" spans="1:66" s="465" customFormat="1" ht="78.75">
      <c r="A22" s="455">
        <v>6</v>
      </c>
      <c r="B22" s="455" t="s">
        <v>1015</v>
      </c>
      <c r="C22" s="318">
        <v>7000023154</v>
      </c>
      <c r="D22" s="318">
        <v>2390</v>
      </c>
      <c r="E22" s="318">
        <v>180</v>
      </c>
      <c r="F22" s="318">
        <v>30</v>
      </c>
      <c r="G22" s="318" t="s">
        <v>892</v>
      </c>
      <c r="H22" s="318" t="s">
        <v>1108</v>
      </c>
      <c r="I22" s="317" t="s">
        <v>1019</v>
      </c>
      <c r="J22" s="318" t="s">
        <v>976</v>
      </c>
      <c r="K22" s="602">
        <v>285</v>
      </c>
      <c r="L22" s="461"/>
      <c r="M22" s="607">
        <v>0.18</v>
      </c>
      <c r="N22" s="316" t="str">
        <f t="shared" si="6"/>
        <v>INCLUDED</v>
      </c>
      <c r="O22" s="316" t="str">
        <f t="shared" si="7"/>
        <v>INCLUDED</v>
      </c>
      <c r="P22" s="316" t="str">
        <f t="shared" si="8"/>
        <v>INCLUDED</v>
      </c>
      <c r="Q22" s="462">
        <f t="shared" si="0"/>
        <v>0</v>
      </c>
      <c r="R22" s="298" t="e">
        <f>IF(#REF!= "",#REF!*(IF(P22="Included",0,P22))/100,#REF!*(IF(P22="Included",0,P22)))</f>
        <v>#REF!</v>
      </c>
      <c r="S22" s="367">
        <f>Discount!$J$36</f>
        <v>0</v>
      </c>
      <c r="T22" s="298">
        <f t="shared" si="9"/>
        <v>0</v>
      </c>
      <c r="U22" s="299" t="e">
        <f>IF(#REF!="",#REF!*T22/100,#REF!*T22)</f>
        <v>#REF!</v>
      </c>
      <c r="V22" s="463">
        <f t="shared" si="2"/>
        <v>0</v>
      </c>
      <c r="W22" s="537">
        <f t="shared" si="3"/>
        <v>0</v>
      </c>
      <c r="X22" s="463">
        <f t="shared" si="4"/>
        <v>0</v>
      </c>
      <c r="Y22" s="464" t="e">
        <f>IF(#REF!="",#REF!/100,#REF!)</f>
        <v>#REF!</v>
      </c>
      <c r="Z22" s="463" t="e">
        <f t="shared" si="5"/>
        <v>#REF!</v>
      </c>
      <c r="AA22" s="464"/>
      <c r="AB22" s="541"/>
      <c r="AC22" s="6"/>
      <c r="AD22" s="6"/>
      <c r="AE22" s="6"/>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row>
    <row r="23" spans="1:66" s="465" customFormat="1" ht="78.75">
      <c r="A23" s="455">
        <v>7</v>
      </c>
      <c r="B23" s="455" t="s">
        <v>1015</v>
      </c>
      <c r="C23" s="318">
        <v>7000023154</v>
      </c>
      <c r="D23" s="318">
        <v>2400</v>
      </c>
      <c r="E23" s="318">
        <v>190</v>
      </c>
      <c r="F23" s="318">
        <v>10</v>
      </c>
      <c r="G23" s="318" t="s">
        <v>893</v>
      </c>
      <c r="H23" s="318" t="s">
        <v>1106</v>
      </c>
      <c r="I23" s="317" t="s">
        <v>1017</v>
      </c>
      <c r="J23" s="318" t="s">
        <v>976</v>
      </c>
      <c r="K23" s="602">
        <v>134</v>
      </c>
      <c r="L23" s="461"/>
      <c r="M23" s="607">
        <v>0.18</v>
      </c>
      <c r="N23" s="316" t="str">
        <f t="shared" si="6"/>
        <v>INCLUDED</v>
      </c>
      <c r="O23" s="316" t="str">
        <f t="shared" si="7"/>
        <v>INCLUDED</v>
      </c>
      <c r="P23" s="316" t="str">
        <f t="shared" si="8"/>
        <v>INCLUDED</v>
      </c>
      <c r="Q23" s="462">
        <f t="shared" si="0"/>
        <v>0</v>
      </c>
      <c r="R23" s="298" t="e">
        <f>IF(#REF!= "",#REF!*(IF(P23="Included",0,P23))/100,#REF!*(IF(P23="Included",0,P23)))</f>
        <v>#REF!</v>
      </c>
      <c r="S23" s="367">
        <f>Discount!$J$36</f>
        <v>0</v>
      </c>
      <c r="T23" s="298">
        <f t="shared" si="9"/>
        <v>0</v>
      </c>
      <c r="U23" s="299" t="e">
        <f>IF(#REF!="",#REF!*T23/100,#REF!*T23)</f>
        <v>#REF!</v>
      </c>
      <c r="V23" s="463">
        <f t="shared" si="2"/>
        <v>0</v>
      </c>
      <c r="W23" s="537">
        <f t="shared" si="3"/>
        <v>0</v>
      </c>
      <c r="X23" s="463">
        <f t="shared" si="4"/>
        <v>0</v>
      </c>
      <c r="Y23" s="464" t="e">
        <f>IF(#REF!="",#REF!/100,#REF!)</f>
        <v>#REF!</v>
      </c>
      <c r="Z23" s="463" t="e">
        <f t="shared" si="5"/>
        <v>#REF!</v>
      </c>
      <c r="AA23" s="464"/>
      <c r="AB23" s="541"/>
      <c r="AC23" s="6"/>
      <c r="AD23" s="6"/>
      <c r="AE23" s="6"/>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row>
    <row r="24" spans="1:66" s="465" customFormat="1" ht="157.5">
      <c r="A24" s="455">
        <v>8</v>
      </c>
      <c r="B24" s="455" t="s">
        <v>1015</v>
      </c>
      <c r="C24" s="318">
        <v>7000023154</v>
      </c>
      <c r="D24" s="318">
        <v>2400</v>
      </c>
      <c r="E24" s="318">
        <v>190</v>
      </c>
      <c r="F24" s="318">
        <v>20</v>
      </c>
      <c r="G24" s="318" t="s">
        <v>893</v>
      </c>
      <c r="H24" s="318" t="s">
        <v>1110</v>
      </c>
      <c r="I24" s="317" t="s">
        <v>1021</v>
      </c>
      <c r="J24" s="318" t="s">
        <v>976</v>
      </c>
      <c r="K24" s="602">
        <v>67</v>
      </c>
      <c r="L24" s="461"/>
      <c r="M24" s="607">
        <v>0.18</v>
      </c>
      <c r="N24" s="316" t="str">
        <f t="shared" si="6"/>
        <v>INCLUDED</v>
      </c>
      <c r="O24" s="316" t="str">
        <f t="shared" si="7"/>
        <v>INCLUDED</v>
      </c>
      <c r="P24" s="316" t="str">
        <f t="shared" si="8"/>
        <v>INCLUDED</v>
      </c>
      <c r="Q24" s="462">
        <f t="shared" si="0"/>
        <v>0</v>
      </c>
      <c r="R24" s="298" t="e">
        <f>IF(#REF!= "",#REF!*(IF(P24="Included",0,P24))/100,#REF!*(IF(P24="Included",0,P24)))</f>
        <v>#REF!</v>
      </c>
      <c r="S24" s="367">
        <f>Discount!$J$36</f>
        <v>0</v>
      </c>
      <c r="T24" s="298">
        <f t="shared" si="9"/>
        <v>0</v>
      </c>
      <c r="U24" s="299" t="e">
        <f>IF(#REF!="",#REF!*T24/100,#REF!*T24)</f>
        <v>#REF!</v>
      </c>
      <c r="V24" s="463">
        <f t="shared" si="2"/>
        <v>0</v>
      </c>
      <c r="W24" s="537">
        <f t="shared" si="3"/>
        <v>0</v>
      </c>
      <c r="X24" s="463">
        <f t="shared" si="4"/>
        <v>0</v>
      </c>
      <c r="Y24" s="464" t="e">
        <f>IF(#REF!="",#REF!/100,#REF!)</f>
        <v>#REF!</v>
      </c>
      <c r="Z24" s="463" t="e">
        <f t="shared" si="5"/>
        <v>#REF!</v>
      </c>
      <c r="AA24" s="464"/>
      <c r="AB24" s="541"/>
      <c r="AC24" s="6"/>
      <c r="AD24" s="6"/>
      <c r="AE24" s="6"/>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row>
    <row r="25" spans="1:66" s="465" customFormat="1" ht="78.75">
      <c r="A25" s="455">
        <v>9</v>
      </c>
      <c r="B25" s="455" t="s">
        <v>1015</v>
      </c>
      <c r="C25" s="318">
        <v>7000023154</v>
      </c>
      <c r="D25" s="318">
        <v>2400</v>
      </c>
      <c r="E25" s="318">
        <v>190</v>
      </c>
      <c r="F25" s="318">
        <v>30</v>
      </c>
      <c r="G25" s="318" t="s">
        <v>893</v>
      </c>
      <c r="H25" s="318" t="s">
        <v>1108</v>
      </c>
      <c r="I25" s="317" t="s">
        <v>1019</v>
      </c>
      <c r="J25" s="318" t="s">
        <v>976</v>
      </c>
      <c r="K25" s="602">
        <v>201</v>
      </c>
      <c r="L25" s="461"/>
      <c r="M25" s="607">
        <v>0.18</v>
      </c>
      <c r="N25" s="316" t="str">
        <f t="shared" si="6"/>
        <v>INCLUDED</v>
      </c>
      <c r="O25" s="316" t="str">
        <f t="shared" si="7"/>
        <v>INCLUDED</v>
      </c>
      <c r="P25" s="316" t="str">
        <f t="shared" si="8"/>
        <v>INCLUDED</v>
      </c>
      <c r="Q25" s="462">
        <f t="shared" si="0"/>
        <v>0</v>
      </c>
      <c r="R25" s="298" t="e">
        <f>IF(#REF!= "",#REF!*(IF(P25="Included",0,P25))/100,#REF!*(IF(P25="Included",0,P25)))</f>
        <v>#REF!</v>
      </c>
      <c r="S25" s="367">
        <f>Discount!$J$36</f>
        <v>0</v>
      </c>
      <c r="T25" s="298">
        <f t="shared" si="9"/>
        <v>0</v>
      </c>
      <c r="U25" s="299" t="e">
        <f>IF(#REF!="",#REF!*T25/100,#REF!*T25)</f>
        <v>#REF!</v>
      </c>
      <c r="V25" s="463">
        <f t="shared" si="2"/>
        <v>0</v>
      </c>
      <c r="W25" s="537">
        <f t="shared" si="3"/>
        <v>0</v>
      </c>
      <c r="X25" s="463">
        <f t="shared" si="4"/>
        <v>0</v>
      </c>
      <c r="Y25" s="464" t="e">
        <f>IF(#REF!="",#REF!/100,#REF!)</f>
        <v>#REF!</v>
      </c>
      <c r="Z25" s="463" t="e">
        <f t="shared" si="5"/>
        <v>#REF!</v>
      </c>
      <c r="AA25" s="464"/>
      <c r="AB25" s="541"/>
      <c r="AC25" s="6"/>
      <c r="AD25" s="6"/>
      <c r="AE25" s="6"/>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row>
    <row r="26" spans="1:66" s="465" customFormat="1" ht="78.75">
      <c r="A26" s="455">
        <v>10</v>
      </c>
      <c r="B26" s="455" t="s">
        <v>1015</v>
      </c>
      <c r="C26" s="318">
        <v>7000023154</v>
      </c>
      <c r="D26" s="318">
        <v>2410</v>
      </c>
      <c r="E26" s="318">
        <v>200</v>
      </c>
      <c r="F26" s="318">
        <v>10</v>
      </c>
      <c r="G26" s="318" t="s">
        <v>894</v>
      </c>
      <c r="H26" s="318" t="s">
        <v>1111</v>
      </c>
      <c r="I26" s="317" t="s">
        <v>1022</v>
      </c>
      <c r="J26" s="318" t="s">
        <v>976</v>
      </c>
      <c r="K26" s="602">
        <v>1841.46</v>
      </c>
      <c r="L26" s="461"/>
      <c r="M26" s="607">
        <v>0.18</v>
      </c>
      <c r="N26" s="316" t="str">
        <f t="shared" si="6"/>
        <v>INCLUDED</v>
      </c>
      <c r="O26" s="316" t="str">
        <f t="shared" si="7"/>
        <v>INCLUDED</v>
      </c>
      <c r="P26" s="316" t="str">
        <f t="shared" si="8"/>
        <v>INCLUDED</v>
      </c>
      <c r="Q26" s="462">
        <f t="shared" si="0"/>
        <v>0</v>
      </c>
      <c r="R26" s="298" t="e">
        <f>IF(#REF!= "",#REF!*(IF(P26="Included",0,P26))/100,#REF!*(IF(P26="Included",0,P26)))</f>
        <v>#REF!</v>
      </c>
      <c r="S26" s="367">
        <f>Discount!$J$36</f>
        <v>0</v>
      </c>
      <c r="T26" s="298">
        <f t="shared" si="9"/>
        <v>0</v>
      </c>
      <c r="U26" s="299" t="e">
        <f>IF(#REF!="",#REF!*T26/100,#REF!*T26)</f>
        <v>#REF!</v>
      </c>
      <c r="V26" s="463">
        <f t="shared" si="2"/>
        <v>0</v>
      </c>
      <c r="W26" s="537">
        <f t="shared" si="3"/>
        <v>0</v>
      </c>
      <c r="X26" s="463">
        <f t="shared" si="4"/>
        <v>0</v>
      </c>
      <c r="Y26" s="464" t="e">
        <f>IF(#REF!="",#REF!/100,#REF!)</f>
        <v>#REF!</v>
      </c>
      <c r="Z26" s="463" t="e">
        <f t="shared" si="5"/>
        <v>#REF!</v>
      </c>
      <c r="AA26" s="464"/>
      <c r="AB26" s="541"/>
      <c r="AC26" s="6"/>
      <c r="AD26" s="6"/>
      <c r="AE26" s="6"/>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row>
    <row r="27" spans="1:66" s="465" customFormat="1" ht="110.25">
      <c r="A27" s="455">
        <v>11</v>
      </c>
      <c r="B27" s="455" t="s">
        <v>1015</v>
      </c>
      <c r="C27" s="318">
        <v>7000023154</v>
      </c>
      <c r="D27" s="318">
        <v>2410</v>
      </c>
      <c r="E27" s="318">
        <v>200</v>
      </c>
      <c r="F27" s="318">
        <v>20</v>
      </c>
      <c r="G27" s="318" t="s">
        <v>894</v>
      </c>
      <c r="H27" s="318" t="s">
        <v>1112</v>
      </c>
      <c r="I27" s="317" t="s">
        <v>1023</v>
      </c>
      <c r="J27" s="318" t="s">
        <v>980</v>
      </c>
      <c r="K27" s="602">
        <v>460.36500000000001</v>
      </c>
      <c r="L27" s="461"/>
      <c r="M27" s="607">
        <v>0.18</v>
      </c>
      <c r="N27" s="316" t="str">
        <f t="shared" si="6"/>
        <v>INCLUDED</v>
      </c>
      <c r="O27" s="316" t="str">
        <f t="shared" si="7"/>
        <v>INCLUDED</v>
      </c>
      <c r="P27" s="316" t="str">
        <f t="shared" si="8"/>
        <v>INCLUDED</v>
      </c>
      <c r="Q27" s="462">
        <f t="shared" si="0"/>
        <v>0</v>
      </c>
      <c r="R27" s="298" t="e">
        <f>IF(#REF!= "",#REF!*(IF(P27="Included",0,P27))/100,#REF!*(IF(P27="Included",0,P27)))</f>
        <v>#REF!</v>
      </c>
      <c r="S27" s="367">
        <f>Discount!$J$36</f>
        <v>0</v>
      </c>
      <c r="T27" s="298">
        <f t="shared" si="9"/>
        <v>0</v>
      </c>
      <c r="U27" s="299" t="e">
        <f>IF(#REF!="",#REF!*T27/100,#REF!*T27)</f>
        <v>#REF!</v>
      </c>
      <c r="V27" s="463">
        <f t="shared" si="2"/>
        <v>0</v>
      </c>
      <c r="W27" s="537">
        <f t="shared" si="3"/>
        <v>0</v>
      </c>
      <c r="X27" s="463">
        <f t="shared" si="4"/>
        <v>0</v>
      </c>
      <c r="Y27" s="464" t="e">
        <f>IF(#REF!="",#REF!/100,#REF!)</f>
        <v>#REF!</v>
      </c>
      <c r="Z27" s="463" t="e">
        <f t="shared" si="5"/>
        <v>#REF!</v>
      </c>
      <c r="AA27" s="464"/>
      <c r="AB27" s="541"/>
      <c r="AC27" s="6"/>
      <c r="AD27" s="6"/>
      <c r="AE27" s="6"/>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row>
    <row r="28" spans="1:66" s="466" customFormat="1" ht="47.25">
      <c r="A28" s="455">
        <v>12</v>
      </c>
      <c r="B28" s="455" t="s">
        <v>1015</v>
      </c>
      <c r="C28" s="318">
        <v>7000023154</v>
      </c>
      <c r="D28" s="318">
        <v>2410</v>
      </c>
      <c r="E28" s="318">
        <v>200</v>
      </c>
      <c r="F28" s="318">
        <v>30</v>
      </c>
      <c r="G28" s="318" t="s">
        <v>894</v>
      </c>
      <c r="H28" s="318" t="s">
        <v>1113</v>
      </c>
      <c r="I28" s="317" t="s">
        <v>1024</v>
      </c>
      <c r="J28" s="318" t="s">
        <v>218</v>
      </c>
      <c r="K28" s="602">
        <v>115.09099999999999</v>
      </c>
      <c r="L28" s="461"/>
      <c r="M28" s="607">
        <v>0.18</v>
      </c>
      <c r="N28" s="316" t="str">
        <f t="shared" si="6"/>
        <v>INCLUDED</v>
      </c>
      <c r="O28" s="316" t="str">
        <f t="shared" si="7"/>
        <v>INCLUDED</v>
      </c>
      <c r="P28" s="316" t="str">
        <f t="shared" si="8"/>
        <v>INCLUDED</v>
      </c>
      <c r="Q28" s="462">
        <f t="shared" si="0"/>
        <v>0</v>
      </c>
      <c r="R28" s="298" t="e">
        <f>IF(#REF!= "",#REF!*(IF(P28="Included",0,P28))/100,#REF!*(IF(P28="Included",0,P28)))</f>
        <v>#REF!</v>
      </c>
      <c r="S28" s="367">
        <f>Discount!$J$36</f>
        <v>0</v>
      </c>
      <c r="T28" s="298">
        <f t="shared" si="9"/>
        <v>0</v>
      </c>
      <c r="U28" s="299" t="e">
        <f>IF(#REF!="",#REF!*T28/100,#REF!*T28)</f>
        <v>#REF!</v>
      </c>
      <c r="V28" s="463">
        <f t="shared" si="2"/>
        <v>0</v>
      </c>
      <c r="W28" s="537">
        <f t="shared" si="3"/>
        <v>0</v>
      </c>
      <c r="X28" s="463">
        <f t="shared" si="4"/>
        <v>0</v>
      </c>
      <c r="Y28" s="464" t="e">
        <f>IF(#REF!="",#REF!/100,#REF!)</f>
        <v>#REF!</v>
      </c>
      <c r="Z28" s="463" t="e">
        <f t="shared" si="5"/>
        <v>#REF!</v>
      </c>
      <c r="AA28" s="464"/>
      <c r="AB28" s="541"/>
      <c r="AC28" s="6"/>
      <c r="AD28" s="6"/>
      <c r="AE28" s="6"/>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216"/>
      <c r="BF28" s="216"/>
      <c r="BG28" s="216"/>
      <c r="BH28" s="216"/>
      <c r="BI28" s="216"/>
      <c r="BJ28" s="216"/>
      <c r="BK28" s="216"/>
      <c r="BL28" s="216"/>
      <c r="BM28" s="216"/>
      <c r="BN28" s="216"/>
    </row>
    <row r="29" spans="1:66" s="465" customFormat="1" ht="31.5">
      <c r="A29" s="455">
        <v>13</v>
      </c>
      <c r="B29" s="455" t="s">
        <v>1015</v>
      </c>
      <c r="C29" s="318">
        <v>7000023154</v>
      </c>
      <c r="D29" s="318">
        <v>2410</v>
      </c>
      <c r="E29" s="318">
        <v>200</v>
      </c>
      <c r="F29" s="318">
        <v>40</v>
      </c>
      <c r="G29" s="318" t="s">
        <v>894</v>
      </c>
      <c r="H29" s="318" t="s">
        <v>1114</v>
      </c>
      <c r="I29" s="317" t="s">
        <v>1025</v>
      </c>
      <c r="J29" s="318" t="s">
        <v>976</v>
      </c>
      <c r="K29" s="602">
        <v>1841.46</v>
      </c>
      <c r="L29" s="461"/>
      <c r="M29" s="607">
        <v>0.18</v>
      </c>
      <c r="N29" s="316" t="str">
        <f t="shared" si="6"/>
        <v>INCLUDED</v>
      </c>
      <c r="O29" s="316" t="str">
        <f t="shared" si="7"/>
        <v>INCLUDED</v>
      </c>
      <c r="P29" s="316" t="str">
        <f t="shared" si="8"/>
        <v>INCLUDED</v>
      </c>
      <c r="Q29" s="462">
        <f t="shared" si="0"/>
        <v>0</v>
      </c>
      <c r="R29" s="298" t="e">
        <f>IF(#REF!= "",#REF!*(IF(P29="Included",0,P29))/100,#REF!*(IF(P29="Included",0,P29)))</f>
        <v>#REF!</v>
      </c>
      <c r="S29" s="367">
        <f>Discount!$J$36</f>
        <v>0</v>
      </c>
      <c r="T29" s="298">
        <f t="shared" si="9"/>
        <v>0</v>
      </c>
      <c r="U29" s="299" t="e">
        <f>IF(#REF!="",#REF!*T29/100,#REF!*T29)</f>
        <v>#REF!</v>
      </c>
      <c r="V29" s="463">
        <f t="shared" si="2"/>
        <v>0</v>
      </c>
      <c r="W29" s="537">
        <f t="shared" si="3"/>
        <v>0</v>
      </c>
      <c r="X29" s="463">
        <f t="shared" si="4"/>
        <v>0</v>
      </c>
      <c r="Y29" s="464" t="e">
        <f>IF(#REF!="",#REF!/100,#REF!)</f>
        <v>#REF!</v>
      </c>
      <c r="Z29" s="463" t="e">
        <f t="shared" si="5"/>
        <v>#REF!</v>
      </c>
      <c r="AA29" s="464"/>
      <c r="AB29" s="541"/>
      <c r="AC29" s="6"/>
      <c r="AD29" s="6"/>
      <c r="AE29" s="6"/>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row>
    <row r="30" spans="1:66" s="465" customFormat="1" ht="78.75">
      <c r="A30" s="455">
        <v>14</v>
      </c>
      <c r="B30" s="455" t="s">
        <v>1015</v>
      </c>
      <c r="C30" s="318">
        <v>7000023154</v>
      </c>
      <c r="D30" s="318">
        <v>2420</v>
      </c>
      <c r="E30" s="318">
        <v>210</v>
      </c>
      <c r="F30" s="318">
        <v>10</v>
      </c>
      <c r="G30" s="318" t="s">
        <v>895</v>
      </c>
      <c r="H30" s="318" t="s">
        <v>1111</v>
      </c>
      <c r="I30" s="317" t="s">
        <v>1022</v>
      </c>
      <c r="J30" s="318" t="s">
        <v>976</v>
      </c>
      <c r="K30" s="602">
        <v>715</v>
      </c>
      <c r="L30" s="461"/>
      <c r="M30" s="607">
        <v>0.18</v>
      </c>
      <c r="N30" s="316" t="str">
        <f t="shared" si="6"/>
        <v>INCLUDED</v>
      </c>
      <c r="O30" s="316" t="str">
        <f t="shared" si="7"/>
        <v>INCLUDED</v>
      </c>
      <c r="P30" s="316" t="str">
        <f t="shared" si="8"/>
        <v>INCLUDED</v>
      </c>
      <c r="Q30" s="462">
        <f t="shared" si="0"/>
        <v>0</v>
      </c>
      <c r="R30" s="298" t="e">
        <f>IF(#REF!= "",#REF!*(IF(P30="Included",0,P30))/100,#REF!*(IF(P30="Included",0,P30)))</f>
        <v>#REF!</v>
      </c>
      <c r="S30" s="367">
        <f>Discount!$J$36</f>
        <v>0</v>
      </c>
      <c r="T30" s="298">
        <f t="shared" si="9"/>
        <v>0</v>
      </c>
      <c r="U30" s="299" t="e">
        <f>IF(#REF!="",#REF!*T30/100,#REF!*T30)</f>
        <v>#REF!</v>
      </c>
      <c r="V30" s="463">
        <f t="shared" si="2"/>
        <v>0</v>
      </c>
      <c r="W30" s="537">
        <f t="shared" si="3"/>
        <v>0</v>
      </c>
      <c r="X30" s="463">
        <f t="shared" si="4"/>
        <v>0</v>
      </c>
      <c r="Y30" s="464" t="e">
        <f>IF(#REF!="",#REF!/100,#REF!)</f>
        <v>#REF!</v>
      </c>
      <c r="Z30" s="463" t="e">
        <f t="shared" si="5"/>
        <v>#REF!</v>
      </c>
      <c r="AA30" s="464"/>
      <c r="AB30" s="541"/>
      <c r="AC30" s="6"/>
      <c r="AD30" s="6"/>
      <c r="AE30" s="6"/>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row>
    <row r="31" spans="1:66" s="465" customFormat="1" ht="110.25">
      <c r="A31" s="455">
        <v>15</v>
      </c>
      <c r="B31" s="455" t="s">
        <v>1015</v>
      </c>
      <c r="C31" s="318">
        <v>7000023154</v>
      </c>
      <c r="D31" s="318">
        <v>2420</v>
      </c>
      <c r="E31" s="318">
        <v>210</v>
      </c>
      <c r="F31" s="318">
        <v>20</v>
      </c>
      <c r="G31" s="318" t="s">
        <v>895</v>
      </c>
      <c r="H31" s="318" t="s">
        <v>1115</v>
      </c>
      <c r="I31" s="317" t="s">
        <v>1026</v>
      </c>
      <c r="J31" s="318" t="s">
        <v>980</v>
      </c>
      <c r="K31" s="602">
        <v>178.71100000000001</v>
      </c>
      <c r="L31" s="461"/>
      <c r="M31" s="607">
        <v>0.18</v>
      </c>
      <c r="N31" s="316" t="str">
        <f t="shared" si="6"/>
        <v>INCLUDED</v>
      </c>
      <c r="O31" s="316" t="str">
        <f t="shared" si="7"/>
        <v>INCLUDED</v>
      </c>
      <c r="P31" s="316" t="str">
        <f t="shared" si="8"/>
        <v>INCLUDED</v>
      </c>
      <c r="Q31" s="462">
        <f t="shared" si="0"/>
        <v>0</v>
      </c>
      <c r="R31" s="298" t="e">
        <f>IF(#REF!= "",#REF!*(IF(P31="Included",0,P31))/100,#REF!*(IF(P31="Included",0,P31)))</f>
        <v>#REF!</v>
      </c>
      <c r="S31" s="367">
        <f>Discount!$J$36</f>
        <v>0</v>
      </c>
      <c r="T31" s="298">
        <f t="shared" si="9"/>
        <v>0</v>
      </c>
      <c r="U31" s="299" t="e">
        <f>IF(#REF!="",#REF!*T31/100,#REF!*T31)</f>
        <v>#REF!</v>
      </c>
      <c r="V31" s="463">
        <f t="shared" si="2"/>
        <v>0</v>
      </c>
      <c r="W31" s="537">
        <f t="shared" si="3"/>
        <v>0</v>
      </c>
      <c r="X31" s="463">
        <f t="shared" si="4"/>
        <v>0</v>
      </c>
      <c r="Y31" s="464" t="e">
        <f>IF(#REF!="",#REF!/100,#REF!)</f>
        <v>#REF!</v>
      </c>
      <c r="Z31" s="463" t="e">
        <f t="shared" si="5"/>
        <v>#REF!</v>
      </c>
      <c r="AA31" s="464"/>
      <c r="AB31" s="541"/>
      <c r="AC31" s="6"/>
      <c r="AD31" s="6"/>
      <c r="AE31" s="6"/>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row>
    <row r="32" spans="1:66" s="465" customFormat="1" ht="47.25">
      <c r="A32" s="455">
        <v>16</v>
      </c>
      <c r="B32" s="455" t="s">
        <v>1015</v>
      </c>
      <c r="C32" s="318">
        <v>7000023154</v>
      </c>
      <c r="D32" s="318">
        <v>2420</v>
      </c>
      <c r="E32" s="318">
        <v>210</v>
      </c>
      <c r="F32" s="318">
        <v>30</v>
      </c>
      <c r="G32" s="318" t="s">
        <v>895</v>
      </c>
      <c r="H32" s="318" t="s">
        <v>1113</v>
      </c>
      <c r="I32" s="317" t="s">
        <v>1024</v>
      </c>
      <c r="J32" s="318" t="s">
        <v>218</v>
      </c>
      <c r="K32" s="602">
        <v>45</v>
      </c>
      <c r="L32" s="461"/>
      <c r="M32" s="607">
        <v>0.18</v>
      </c>
      <c r="N32" s="316" t="str">
        <f t="shared" si="6"/>
        <v>INCLUDED</v>
      </c>
      <c r="O32" s="316" t="str">
        <f t="shared" si="7"/>
        <v>INCLUDED</v>
      </c>
      <c r="P32" s="316" t="str">
        <f t="shared" si="8"/>
        <v>INCLUDED</v>
      </c>
      <c r="Q32" s="462">
        <f t="shared" si="0"/>
        <v>0</v>
      </c>
      <c r="R32" s="298" t="e">
        <f>IF(#REF!= "",#REF!*(IF(P32="Included",0,P32))/100,#REF!*(IF(P32="Included",0,P32)))</f>
        <v>#REF!</v>
      </c>
      <c r="S32" s="367">
        <f>Discount!$J$36</f>
        <v>0</v>
      </c>
      <c r="T32" s="298">
        <f t="shared" si="9"/>
        <v>0</v>
      </c>
      <c r="U32" s="299" t="e">
        <f>IF(#REF!="",#REF!*T32/100,#REF!*T32)</f>
        <v>#REF!</v>
      </c>
      <c r="V32" s="463">
        <f t="shared" si="2"/>
        <v>0</v>
      </c>
      <c r="W32" s="537">
        <f t="shared" si="3"/>
        <v>0</v>
      </c>
      <c r="X32" s="463">
        <f t="shared" si="4"/>
        <v>0</v>
      </c>
      <c r="Y32" s="464" t="e">
        <f>IF(#REF!="",#REF!/100,#REF!)</f>
        <v>#REF!</v>
      </c>
      <c r="Z32" s="463" t="e">
        <f t="shared" si="5"/>
        <v>#REF!</v>
      </c>
      <c r="AA32" s="464"/>
      <c r="AB32" s="541"/>
      <c r="AC32" s="6"/>
      <c r="AD32" s="6"/>
      <c r="AE32" s="6"/>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row>
    <row r="33" spans="1:66" s="466" customFormat="1" ht="31.5">
      <c r="A33" s="455">
        <v>17</v>
      </c>
      <c r="B33" s="455" t="s">
        <v>1015</v>
      </c>
      <c r="C33" s="318">
        <v>7000023154</v>
      </c>
      <c r="D33" s="318">
        <v>2420</v>
      </c>
      <c r="E33" s="318">
        <v>210</v>
      </c>
      <c r="F33" s="318">
        <v>40</v>
      </c>
      <c r="G33" s="318" t="s">
        <v>895</v>
      </c>
      <c r="H33" s="318" t="s">
        <v>1114</v>
      </c>
      <c r="I33" s="317" t="s">
        <v>1025</v>
      </c>
      <c r="J33" s="318" t="s">
        <v>976</v>
      </c>
      <c r="K33" s="602">
        <v>715</v>
      </c>
      <c r="L33" s="461"/>
      <c r="M33" s="607">
        <v>0.18</v>
      </c>
      <c r="N33" s="316" t="str">
        <f t="shared" si="6"/>
        <v>INCLUDED</v>
      </c>
      <c r="O33" s="316" t="str">
        <f t="shared" si="7"/>
        <v>INCLUDED</v>
      </c>
      <c r="P33" s="316" t="str">
        <f t="shared" si="8"/>
        <v>INCLUDED</v>
      </c>
      <c r="Q33" s="462">
        <f t="shared" si="0"/>
        <v>0</v>
      </c>
      <c r="R33" s="298" t="e">
        <f>IF(#REF!= "",#REF!*(IF(P33="Included",0,P33))/100,#REF!*(IF(P33="Included",0,P33)))</f>
        <v>#REF!</v>
      </c>
      <c r="S33" s="367">
        <f>Discount!$J$36</f>
        <v>0</v>
      </c>
      <c r="T33" s="298">
        <f t="shared" si="9"/>
        <v>0</v>
      </c>
      <c r="U33" s="299" t="e">
        <f>IF(#REF!="",#REF!*T33/100,#REF!*T33)</f>
        <v>#REF!</v>
      </c>
      <c r="V33" s="463">
        <f t="shared" si="2"/>
        <v>0</v>
      </c>
      <c r="W33" s="537">
        <f t="shared" si="3"/>
        <v>0</v>
      </c>
      <c r="X33" s="463">
        <f t="shared" si="4"/>
        <v>0</v>
      </c>
      <c r="Y33" s="464" t="e">
        <f>IF(#REF!="",#REF!/100,#REF!)</f>
        <v>#REF!</v>
      </c>
      <c r="Z33" s="463" t="e">
        <f t="shared" si="5"/>
        <v>#REF!</v>
      </c>
      <c r="AA33" s="464"/>
      <c r="AB33" s="541"/>
      <c r="AC33" s="6"/>
      <c r="AD33" s="6"/>
      <c r="AE33" s="6"/>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216"/>
      <c r="BF33" s="216"/>
      <c r="BG33" s="216"/>
      <c r="BH33" s="216"/>
      <c r="BI33" s="216"/>
      <c r="BJ33" s="216"/>
      <c r="BK33" s="216"/>
      <c r="BL33" s="216"/>
      <c r="BM33" s="216"/>
      <c r="BN33" s="216"/>
    </row>
    <row r="34" spans="1:66" s="466" customFormat="1" ht="78.75">
      <c r="A34" s="455">
        <v>18</v>
      </c>
      <c r="B34" s="455" t="s">
        <v>1015</v>
      </c>
      <c r="C34" s="318">
        <v>7000023154</v>
      </c>
      <c r="D34" s="318">
        <v>2430</v>
      </c>
      <c r="E34" s="318">
        <v>220</v>
      </c>
      <c r="F34" s="318">
        <v>10</v>
      </c>
      <c r="G34" s="318" t="s">
        <v>896</v>
      </c>
      <c r="H34" s="318" t="s">
        <v>1111</v>
      </c>
      <c r="I34" s="317" t="s">
        <v>1022</v>
      </c>
      <c r="J34" s="318" t="s">
        <v>976</v>
      </c>
      <c r="K34" s="602">
        <v>160</v>
      </c>
      <c r="L34" s="461"/>
      <c r="M34" s="607">
        <v>0.18</v>
      </c>
      <c r="N34" s="316" t="str">
        <f t="shared" si="6"/>
        <v>INCLUDED</v>
      </c>
      <c r="O34" s="316" t="str">
        <f t="shared" si="7"/>
        <v>INCLUDED</v>
      </c>
      <c r="P34" s="316" t="str">
        <f t="shared" si="8"/>
        <v>INCLUDED</v>
      </c>
      <c r="Q34" s="462">
        <f t="shared" si="0"/>
        <v>0</v>
      </c>
      <c r="R34" s="298" t="e">
        <f>IF(#REF!= "",#REF!*(IF(P34="Included",0,P34))/100,#REF!*(IF(P34="Included",0,P34)))</f>
        <v>#REF!</v>
      </c>
      <c r="S34" s="367">
        <f>Discount!$J$36</f>
        <v>0</v>
      </c>
      <c r="T34" s="298">
        <f t="shared" si="9"/>
        <v>0</v>
      </c>
      <c r="U34" s="299" t="e">
        <f>IF(#REF!="",#REF!*T34/100,#REF!*T34)</f>
        <v>#REF!</v>
      </c>
      <c r="V34" s="463">
        <f t="shared" si="2"/>
        <v>0</v>
      </c>
      <c r="W34" s="537">
        <f t="shared" si="3"/>
        <v>0</v>
      </c>
      <c r="X34" s="463">
        <f t="shared" si="4"/>
        <v>0</v>
      </c>
      <c r="Y34" s="464" t="e">
        <f>IF(#REF!="",#REF!/100,#REF!)</f>
        <v>#REF!</v>
      </c>
      <c r="Z34" s="463" t="e">
        <f t="shared" si="5"/>
        <v>#REF!</v>
      </c>
      <c r="AA34" s="464"/>
      <c r="AB34" s="541"/>
      <c r="AC34" s="6"/>
      <c r="AD34" s="6"/>
      <c r="AE34" s="6"/>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216"/>
      <c r="BF34" s="216"/>
      <c r="BG34" s="216"/>
      <c r="BH34" s="216"/>
      <c r="BI34" s="216"/>
      <c r="BJ34" s="216"/>
      <c r="BK34" s="216"/>
      <c r="BL34" s="216"/>
      <c r="BM34" s="216"/>
      <c r="BN34" s="216"/>
    </row>
    <row r="35" spans="1:66" s="466" customFormat="1" ht="110.25">
      <c r="A35" s="455">
        <v>19</v>
      </c>
      <c r="B35" s="455" t="s">
        <v>1015</v>
      </c>
      <c r="C35" s="318">
        <v>7000023154</v>
      </c>
      <c r="D35" s="318">
        <v>2430</v>
      </c>
      <c r="E35" s="318">
        <v>220</v>
      </c>
      <c r="F35" s="318">
        <v>20</v>
      </c>
      <c r="G35" s="318" t="s">
        <v>896</v>
      </c>
      <c r="H35" s="318" t="s">
        <v>1116</v>
      </c>
      <c r="I35" s="317" t="s">
        <v>1027</v>
      </c>
      <c r="J35" s="318" t="s">
        <v>980</v>
      </c>
      <c r="K35" s="602">
        <v>40.043999999999997</v>
      </c>
      <c r="L35" s="461"/>
      <c r="M35" s="607">
        <v>0.18</v>
      </c>
      <c r="N35" s="316" t="str">
        <f t="shared" si="6"/>
        <v>INCLUDED</v>
      </c>
      <c r="O35" s="316" t="str">
        <f t="shared" si="7"/>
        <v>INCLUDED</v>
      </c>
      <c r="P35" s="316" t="str">
        <f t="shared" si="8"/>
        <v>INCLUDED</v>
      </c>
      <c r="Q35" s="462">
        <f t="shared" si="0"/>
        <v>0</v>
      </c>
      <c r="R35" s="298" t="e">
        <f>IF(#REF!= "",#REF!*(IF(P35="Included",0,P35))/100,#REF!*(IF(P35="Included",0,P35)))</f>
        <v>#REF!</v>
      </c>
      <c r="S35" s="367">
        <f>Discount!$J$36</f>
        <v>0</v>
      </c>
      <c r="T35" s="298">
        <f t="shared" si="9"/>
        <v>0</v>
      </c>
      <c r="U35" s="299" t="e">
        <f>IF(#REF!="",#REF!*T35/100,#REF!*T35)</f>
        <v>#REF!</v>
      </c>
      <c r="V35" s="463">
        <f t="shared" si="2"/>
        <v>0</v>
      </c>
      <c r="W35" s="537">
        <f t="shared" si="3"/>
        <v>0</v>
      </c>
      <c r="X35" s="463">
        <f t="shared" si="4"/>
        <v>0</v>
      </c>
      <c r="Y35" s="464" t="e">
        <f>IF(#REF!="",#REF!/100,#REF!)</f>
        <v>#REF!</v>
      </c>
      <c r="Z35" s="463" t="e">
        <f t="shared" si="5"/>
        <v>#REF!</v>
      </c>
      <c r="AA35" s="464"/>
      <c r="AB35" s="541"/>
      <c r="AC35" s="6"/>
      <c r="AD35" s="6"/>
      <c r="AE35" s="6"/>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216"/>
      <c r="BF35" s="216"/>
      <c r="BG35" s="216"/>
      <c r="BH35" s="216"/>
      <c r="BI35" s="216"/>
      <c r="BJ35" s="216"/>
      <c r="BK35" s="216"/>
      <c r="BL35" s="216"/>
      <c r="BM35" s="216"/>
      <c r="BN35" s="216"/>
    </row>
    <row r="36" spans="1:66" s="465" customFormat="1" ht="47.25">
      <c r="A36" s="455">
        <v>20</v>
      </c>
      <c r="B36" s="455" t="s">
        <v>1015</v>
      </c>
      <c r="C36" s="318">
        <v>7000023154</v>
      </c>
      <c r="D36" s="318">
        <v>2430</v>
      </c>
      <c r="E36" s="318">
        <v>220</v>
      </c>
      <c r="F36" s="318">
        <v>30</v>
      </c>
      <c r="G36" s="318" t="s">
        <v>896</v>
      </c>
      <c r="H36" s="318" t="s">
        <v>1113</v>
      </c>
      <c r="I36" s="317" t="s">
        <v>1024</v>
      </c>
      <c r="J36" s="318" t="s">
        <v>218</v>
      </c>
      <c r="K36" s="602">
        <v>10</v>
      </c>
      <c r="L36" s="461"/>
      <c r="M36" s="607">
        <v>0.18</v>
      </c>
      <c r="N36" s="316" t="str">
        <f t="shared" si="6"/>
        <v>INCLUDED</v>
      </c>
      <c r="O36" s="316" t="str">
        <f t="shared" si="7"/>
        <v>INCLUDED</v>
      </c>
      <c r="P36" s="316" t="str">
        <f t="shared" si="8"/>
        <v>INCLUDED</v>
      </c>
      <c r="Q36" s="462">
        <f t="shared" si="0"/>
        <v>0</v>
      </c>
      <c r="R36" s="298" t="e">
        <f>IF(#REF!= "",#REF!*(IF(P36="Included",0,P36))/100,#REF!*(IF(P36="Included",0,P36)))</f>
        <v>#REF!</v>
      </c>
      <c r="S36" s="367">
        <f>Discount!$J$36</f>
        <v>0</v>
      </c>
      <c r="T36" s="298">
        <f t="shared" si="9"/>
        <v>0</v>
      </c>
      <c r="U36" s="299" t="e">
        <f>IF(#REF!="",#REF!*T36/100,#REF!*T36)</f>
        <v>#REF!</v>
      </c>
      <c r="V36" s="463">
        <f t="shared" si="2"/>
        <v>0</v>
      </c>
      <c r="W36" s="537">
        <f t="shared" si="3"/>
        <v>0</v>
      </c>
      <c r="X36" s="463">
        <f t="shared" si="4"/>
        <v>0</v>
      </c>
      <c r="Y36" s="464" t="e">
        <f>IF(#REF!="",#REF!/100,#REF!)</f>
        <v>#REF!</v>
      </c>
      <c r="Z36" s="463" t="e">
        <f t="shared" si="5"/>
        <v>#REF!</v>
      </c>
      <c r="AA36" s="464"/>
      <c r="AB36" s="541"/>
      <c r="AC36" s="6"/>
      <c r="AD36" s="6"/>
      <c r="AE36" s="6"/>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row>
    <row r="37" spans="1:66" s="465" customFormat="1" ht="31.5">
      <c r="A37" s="455">
        <v>21</v>
      </c>
      <c r="B37" s="455" t="s">
        <v>1015</v>
      </c>
      <c r="C37" s="318">
        <v>7000023154</v>
      </c>
      <c r="D37" s="318">
        <v>2430</v>
      </c>
      <c r="E37" s="318">
        <v>220</v>
      </c>
      <c r="F37" s="318">
        <v>40</v>
      </c>
      <c r="G37" s="318" t="s">
        <v>896</v>
      </c>
      <c r="H37" s="318" t="s">
        <v>1114</v>
      </c>
      <c r="I37" s="317" t="s">
        <v>1025</v>
      </c>
      <c r="J37" s="318" t="s">
        <v>976</v>
      </c>
      <c r="K37" s="602">
        <v>160</v>
      </c>
      <c r="L37" s="461"/>
      <c r="M37" s="607">
        <v>0.18</v>
      </c>
      <c r="N37" s="316" t="str">
        <f t="shared" si="6"/>
        <v>INCLUDED</v>
      </c>
      <c r="O37" s="316" t="str">
        <f t="shared" si="7"/>
        <v>INCLUDED</v>
      </c>
      <c r="P37" s="316" t="str">
        <f t="shared" si="8"/>
        <v>INCLUDED</v>
      </c>
      <c r="Q37" s="462">
        <f t="shared" si="0"/>
        <v>0</v>
      </c>
      <c r="R37" s="298" t="e">
        <f>IF(#REF!= "",#REF!*(IF(P37="Included",0,P37))/100,#REF!*(IF(P37="Included",0,P37)))</f>
        <v>#REF!</v>
      </c>
      <c r="S37" s="367">
        <f>Discount!$J$36</f>
        <v>0</v>
      </c>
      <c r="T37" s="298">
        <f t="shared" si="9"/>
        <v>0</v>
      </c>
      <c r="U37" s="299" t="e">
        <f>IF(#REF!="",#REF!*T37/100,#REF!*T37)</f>
        <v>#REF!</v>
      </c>
      <c r="V37" s="463">
        <f t="shared" si="2"/>
        <v>0</v>
      </c>
      <c r="W37" s="537">
        <f t="shared" si="3"/>
        <v>0</v>
      </c>
      <c r="X37" s="463">
        <f t="shared" si="4"/>
        <v>0</v>
      </c>
      <c r="Y37" s="464" t="e">
        <f>IF(#REF!="",#REF!/100,#REF!)</f>
        <v>#REF!</v>
      </c>
      <c r="Z37" s="463" t="e">
        <f t="shared" si="5"/>
        <v>#REF!</v>
      </c>
      <c r="AA37" s="464"/>
      <c r="AB37" s="541"/>
      <c r="AC37" s="6"/>
      <c r="AD37" s="6"/>
      <c r="AE37" s="6"/>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row>
    <row r="38" spans="1:66" s="465" customFormat="1" ht="78.75">
      <c r="A38" s="455">
        <v>22</v>
      </c>
      <c r="B38" s="455" t="s">
        <v>1015</v>
      </c>
      <c r="C38" s="318">
        <v>7000023154</v>
      </c>
      <c r="D38" s="318">
        <v>2440</v>
      </c>
      <c r="E38" s="318">
        <v>230</v>
      </c>
      <c r="F38" s="318">
        <v>10</v>
      </c>
      <c r="G38" s="318" t="s">
        <v>897</v>
      </c>
      <c r="H38" s="318" t="s">
        <v>1111</v>
      </c>
      <c r="I38" s="317" t="s">
        <v>1022</v>
      </c>
      <c r="J38" s="318" t="s">
        <v>976</v>
      </c>
      <c r="K38" s="602">
        <v>178</v>
      </c>
      <c r="L38" s="461"/>
      <c r="M38" s="607">
        <v>0.18</v>
      </c>
      <c r="N38" s="316" t="str">
        <f t="shared" si="6"/>
        <v>INCLUDED</v>
      </c>
      <c r="O38" s="316" t="str">
        <f t="shared" si="7"/>
        <v>INCLUDED</v>
      </c>
      <c r="P38" s="316" t="str">
        <f t="shared" si="8"/>
        <v>INCLUDED</v>
      </c>
      <c r="Q38" s="462">
        <f t="shared" si="0"/>
        <v>0</v>
      </c>
      <c r="R38" s="298" t="e">
        <f>IF(#REF!= "",#REF!*(IF(P38="Included",0,P38))/100,#REF!*(IF(P38="Included",0,P38)))</f>
        <v>#REF!</v>
      </c>
      <c r="S38" s="367">
        <f>Discount!$J$36</f>
        <v>0</v>
      </c>
      <c r="T38" s="298">
        <f t="shared" si="9"/>
        <v>0</v>
      </c>
      <c r="U38" s="299" t="e">
        <f>IF(#REF!="",#REF!*T38/100,#REF!*T38)</f>
        <v>#REF!</v>
      </c>
      <c r="V38" s="463">
        <f t="shared" si="2"/>
        <v>0</v>
      </c>
      <c r="W38" s="537">
        <f t="shared" si="3"/>
        <v>0</v>
      </c>
      <c r="X38" s="463">
        <f t="shared" si="4"/>
        <v>0</v>
      </c>
      <c r="Y38" s="464" t="e">
        <f>IF(#REF!="",#REF!/100,#REF!)</f>
        <v>#REF!</v>
      </c>
      <c r="Z38" s="463" t="e">
        <f t="shared" si="5"/>
        <v>#REF!</v>
      </c>
      <c r="AA38" s="464"/>
      <c r="AB38" s="541"/>
      <c r="AC38" s="6"/>
      <c r="AD38" s="6"/>
      <c r="AE38" s="6"/>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row>
    <row r="39" spans="1:66" s="465" customFormat="1" ht="110.25">
      <c r="A39" s="455">
        <v>23</v>
      </c>
      <c r="B39" s="455" t="s">
        <v>1015</v>
      </c>
      <c r="C39" s="318">
        <v>7000023154</v>
      </c>
      <c r="D39" s="318">
        <v>2440</v>
      </c>
      <c r="E39" s="318">
        <v>230</v>
      </c>
      <c r="F39" s="318">
        <v>20</v>
      </c>
      <c r="G39" s="318" t="s">
        <v>897</v>
      </c>
      <c r="H39" s="318" t="s">
        <v>1117</v>
      </c>
      <c r="I39" s="317" t="s">
        <v>1028</v>
      </c>
      <c r="J39" s="318" t="s">
        <v>980</v>
      </c>
      <c r="K39" s="602">
        <v>44.555999999999997</v>
      </c>
      <c r="L39" s="461"/>
      <c r="M39" s="607">
        <v>0.18</v>
      </c>
      <c r="N39" s="316" t="str">
        <f t="shared" si="6"/>
        <v>INCLUDED</v>
      </c>
      <c r="O39" s="316" t="str">
        <f t="shared" si="7"/>
        <v>INCLUDED</v>
      </c>
      <c r="P39" s="316" t="str">
        <f t="shared" si="8"/>
        <v>INCLUDED</v>
      </c>
      <c r="Q39" s="462">
        <f t="shared" si="0"/>
        <v>0</v>
      </c>
      <c r="R39" s="298" t="e">
        <f>IF(#REF!= "",#REF!*(IF(P39="Included",0,P39))/100,#REF!*(IF(P39="Included",0,P39)))</f>
        <v>#REF!</v>
      </c>
      <c r="S39" s="367">
        <f>Discount!$J$36</f>
        <v>0</v>
      </c>
      <c r="T39" s="298">
        <f t="shared" si="9"/>
        <v>0</v>
      </c>
      <c r="U39" s="299" t="e">
        <f>IF(#REF!="",#REF!*T39/100,#REF!*T39)</f>
        <v>#REF!</v>
      </c>
      <c r="V39" s="463">
        <f t="shared" si="2"/>
        <v>0</v>
      </c>
      <c r="W39" s="537">
        <f t="shared" si="3"/>
        <v>0</v>
      </c>
      <c r="X39" s="463">
        <f t="shared" si="4"/>
        <v>0</v>
      </c>
      <c r="Y39" s="464" t="e">
        <f>IF(#REF!="",#REF!/100,#REF!)</f>
        <v>#REF!</v>
      </c>
      <c r="Z39" s="463" t="e">
        <f t="shared" si="5"/>
        <v>#REF!</v>
      </c>
      <c r="AA39" s="464"/>
      <c r="AB39" s="541"/>
      <c r="AC39" s="6"/>
      <c r="AD39" s="6"/>
      <c r="AE39" s="6"/>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row>
    <row r="40" spans="1:66" s="465" customFormat="1" ht="47.25">
      <c r="A40" s="455">
        <v>24</v>
      </c>
      <c r="B40" s="455" t="s">
        <v>1015</v>
      </c>
      <c r="C40" s="318">
        <v>7000023154</v>
      </c>
      <c r="D40" s="318">
        <v>2440</v>
      </c>
      <c r="E40" s="318">
        <v>230</v>
      </c>
      <c r="F40" s="318">
        <v>30</v>
      </c>
      <c r="G40" s="318" t="s">
        <v>897</v>
      </c>
      <c r="H40" s="318" t="s">
        <v>1113</v>
      </c>
      <c r="I40" s="317" t="s">
        <v>1024</v>
      </c>
      <c r="J40" s="318" t="s">
        <v>218</v>
      </c>
      <c r="K40" s="602">
        <v>11</v>
      </c>
      <c r="L40" s="461"/>
      <c r="M40" s="607">
        <v>0.18</v>
      </c>
      <c r="N40" s="316" t="str">
        <f t="shared" si="6"/>
        <v>INCLUDED</v>
      </c>
      <c r="O40" s="316" t="str">
        <f t="shared" si="7"/>
        <v>INCLUDED</v>
      </c>
      <c r="P40" s="316" t="str">
        <f t="shared" si="8"/>
        <v>INCLUDED</v>
      </c>
      <c r="Q40" s="462">
        <f t="shared" si="0"/>
        <v>0</v>
      </c>
      <c r="R40" s="298" t="e">
        <f>IF(#REF!= "",#REF!*(IF(P40="Included",0,P40))/100,#REF!*(IF(P40="Included",0,P40)))</f>
        <v>#REF!</v>
      </c>
      <c r="S40" s="367">
        <f>Discount!$J$36</f>
        <v>0</v>
      </c>
      <c r="T40" s="298">
        <f t="shared" si="9"/>
        <v>0</v>
      </c>
      <c r="U40" s="299" t="e">
        <f>IF(#REF!="",#REF!*T40/100,#REF!*T40)</f>
        <v>#REF!</v>
      </c>
      <c r="V40" s="463">
        <f t="shared" si="2"/>
        <v>0</v>
      </c>
      <c r="W40" s="537">
        <f t="shared" si="3"/>
        <v>0</v>
      </c>
      <c r="X40" s="463">
        <f t="shared" si="4"/>
        <v>0</v>
      </c>
      <c r="Y40" s="464" t="e">
        <f>IF(#REF!="",#REF!/100,#REF!)</f>
        <v>#REF!</v>
      </c>
      <c r="Z40" s="463" t="e">
        <f t="shared" si="5"/>
        <v>#REF!</v>
      </c>
      <c r="AA40" s="464"/>
      <c r="AB40" s="541"/>
      <c r="AC40" s="6"/>
      <c r="AD40" s="6"/>
      <c r="AE40" s="6"/>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row>
    <row r="41" spans="1:66" s="465" customFormat="1" ht="31.5">
      <c r="A41" s="455">
        <v>25</v>
      </c>
      <c r="B41" s="455" t="s">
        <v>1015</v>
      </c>
      <c r="C41" s="318">
        <v>7000023154</v>
      </c>
      <c r="D41" s="318">
        <v>2440</v>
      </c>
      <c r="E41" s="318">
        <v>230</v>
      </c>
      <c r="F41" s="318">
        <v>40</v>
      </c>
      <c r="G41" s="318" t="s">
        <v>897</v>
      </c>
      <c r="H41" s="318" t="s">
        <v>1114</v>
      </c>
      <c r="I41" s="317" t="s">
        <v>1025</v>
      </c>
      <c r="J41" s="318" t="s">
        <v>976</v>
      </c>
      <c r="K41" s="602">
        <v>178</v>
      </c>
      <c r="L41" s="461"/>
      <c r="M41" s="607">
        <v>0.18</v>
      </c>
      <c r="N41" s="316" t="str">
        <f t="shared" si="6"/>
        <v>INCLUDED</v>
      </c>
      <c r="O41" s="316" t="str">
        <f t="shared" si="7"/>
        <v>INCLUDED</v>
      </c>
      <c r="P41" s="316" t="str">
        <f t="shared" si="8"/>
        <v>INCLUDED</v>
      </c>
      <c r="Q41" s="462">
        <f t="shared" si="0"/>
        <v>0</v>
      </c>
      <c r="R41" s="298" t="e">
        <f>IF(#REF!= "",#REF!*(IF(P41="Included",0,P41))/100,#REF!*(IF(P41="Included",0,P41)))</f>
        <v>#REF!</v>
      </c>
      <c r="S41" s="367">
        <f>Discount!$J$36</f>
        <v>0</v>
      </c>
      <c r="T41" s="298">
        <f t="shared" si="9"/>
        <v>0</v>
      </c>
      <c r="U41" s="299" t="e">
        <f>IF(#REF!="",#REF!*T41/100,#REF!*T41)</f>
        <v>#REF!</v>
      </c>
      <c r="V41" s="463">
        <f t="shared" si="2"/>
        <v>0</v>
      </c>
      <c r="W41" s="537">
        <f t="shared" si="3"/>
        <v>0</v>
      </c>
      <c r="X41" s="463">
        <f t="shared" si="4"/>
        <v>0</v>
      </c>
      <c r="Y41" s="464" t="e">
        <f>IF(#REF!="",#REF!/100,#REF!)</f>
        <v>#REF!</v>
      </c>
      <c r="Z41" s="463" t="e">
        <f t="shared" si="5"/>
        <v>#REF!</v>
      </c>
      <c r="AA41" s="464"/>
      <c r="AB41" s="541"/>
      <c r="AC41" s="6"/>
      <c r="AD41" s="6"/>
      <c r="AE41" s="6"/>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row>
    <row r="42" spans="1:66" s="465" customFormat="1" ht="31.5">
      <c r="A42" s="455">
        <v>26</v>
      </c>
      <c r="B42" s="455" t="s">
        <v>1015</v>
      </c>
      <c r="C42" s="318">
        <v>7000023154</v>
      </c>
      <c r="D42" s="318">
        <v>2450</v>
      </c>
      <c r="E42" s="318">
        <v>240</v>
      </c>
      <c r="F42" s="318">
        <v>10</v>
      </c>
      <c r="G42" s="318" t="s">
        <v>898</v>
      </c>
      <c r="H42" s="318" t="s">
        <v>1118</v>
      </c>
      <c r="I42" s="317" t="s">
        <v>1029</v>
      </c>
      <c r="J42" s="318" t="s">
        <v>980</v>
      </c>
      <c r="K42" s="602">
        <v>83.316000000000003</v>
      </c>
      <c r="L42" s="461"/>
      <c r="M42" s="607">
        <v>0.18</v>
      </c>
      <c r="N42" s="316" t="str">
        <f t="shared" si="6"/>
        <v>INCLUDED</v>
      </c>
      <c r="O42" s="316" t="str">
        <f t="shared" si="7"/>
        <v>INCLUDED</v>
      </c>
      <c r="P42" s="316" t="str">
        <f t="shared" si="8"/>
        <v>INCLUDED</v>
      </c>
      <c r="Q42" s="462">
        <f t="shared" si="0"/>
        <v>0</v>
      </c>
      <c r="R42" s="298" t="e">
        <f>IF(#REF!= "",#REF!*(IF(P42="Included",0,P42))/100,#REF!*(IF(P42="Included",0,P42)))</f>
        <v>#REF!</v>
      </c>
      <c r="S42" s="367">
        <f>Discount!$J$36</f>
        <v>0</v>
      </c>
      <c r="T42" s="298">
        <f t="shared" si="9"/>
        <v>0</v>
      </c>
      <c r="U42" s="299" t="e">
        <f>IF(#REF!="",#REF!*T42/100,#REF!*T42)</f>
        <v>#REF!</v>
      </c>
      <c r="V42" s="463">
        <f t="shared" si="2"/>
        <v>0</v>
      </c>
      <c r="W42" s="537">
        <f t="shared" si="3"/>
        <v>0</v>
      </c>
      <c r="X42" s="463">
        <f t="shared" si="4"/>
        <v>0</v>
      </c>
      <c r="Y42" s="464" t="e">
        <f>IF(#REF!="",#REF!/100,#REF!)</f>
        <v>#REF!</v>
      </c>
      <c r="Z42" s="463" t="e">
        <f t="shared" si="5"/>
        <v>#REF!</v>
      </c>
      <c r="AA42" s="464"/>
      <c r="AB42" s="541"/>
      <c r="AC42" s="6"/>
      <c r="AD42" s="6"/>
      <c r="AE42" s="6"/>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row>
    <row r="43" spans="1:66" s="465" customFormat="1" ht="78.75">
      <c r="A43" s="455">
        <v>27</v>
      </c>
      <c r="B43" s="455" t="s">
        <v>1015</v>
      </c>
      <c r="C43" s="318">
        <v>7000023154</v>
      </c>
      <c r="D43" s="318">
        <v>2450</v>
      </c>
      <c r="E43" s="318">
        <v>240</v>
      </c>
      <c r="F43" s="318">
        <v>20</v>
      </c>
      <c r="G43" s="318" t="s">
        <v>898</v>
      </c>
      <c r="H43" s="318" t="s">
        <v>1106</v>
      </c>
      <c r="I43" s="317" t="s">
        <v>1017</v>
      </c>
      <c r="J43" s="318" t="s">
        <v>976</v>
      </c>
      <c r="K43" s="602">
        <v>2000</v>
      </c>
      <c r="L43" s="461"/>
      <c r="M43" s="607">
        <v>0.18</v>
      </c>
      <c r="N43" s="316" t="str">
        <f t="shared" si="6"/>
        <v>INCLUDED</v>
      </c>
      <c r="O43" s="316" t="str">
        <f t="shared" si="7"/>
        <v>INCLUDED</v>
      </c>
      <c r="P43" s="316" t="str">
        <f t="shared" si="8"/>
        <v>INCLUDED</v>
      </c>
      <c r="Q43" s="462">
        <f t="shared" si="0"/>
        <v>0</v>
      </c>
      <c r="R43" s="298" t="e">
        <f>IF(#REF!= "",#REF!*(IF(P43="Included",0,P43))/100,#REF!*(IF(P43="Included",0,P43)))</f>
        <v>#REF!</v>
      </c>
      <c r="S43" s="367">
        <f>Discount!$J$36</f>
        <v>0</v>
      </c>
      <c r="T43" s="298">
        <f t="shared" si="9"/>
        <v>0</v>
      </c>
      <c r="U43" s="299" t="e">
        <f>IF(#REF!="",#REF!*T43/100,#REF!*T43)</f>
        <v>#REF!</v>
      </c>
      <c r="V43" s="463">
        <f t="shared" si="2"/>
        <v>0</v>
      </c>
      <c r="W43" s="537">
        <f t="shared" si="3"/>
        <v>0</v>
      </c>
      <c r="X43" s="463">
        <f t="shared" si="4"/>
        <v>0</v>
      </c>
      <c r="Y43" s="464" t="e">
        <f>IF(#REF!="",#REF!/100,#REF!)</f>
        <v>#REF!</v>
      </c>
      <c r="Z43" s="463" t="e">
        <f t="shared" si="5"/>
        <v>#REF!</v>
      </c>
      <c r="AA43" s="464"/>
      <c r="AB43" s="541"/>
      <c r="AC43" s="6"/>
      <c r="AD43" s="6"/>
      <c r="AE43" s="6"/>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row>
    <row r="44" spans="1:66" s="465" customFormat="1" ht="78.75">
      <c r="A44" s="455">
        <v>28</v>
      </c>
      <c r="B44" s="455" t="s">
        <v>1015</v>
      </c>
      <c r="C44" s="318">
        <v>7000023154</v>
      </c>
      <c r="D44" s="318">
        <v>2450</v>
      </c>
      <c r="E44" s="318">
        <v>240</v>
      </c>
      <c r="F44" s="318">
        <v>30</v>
      </c>
      <c r="G44" s="318" t="s">
        <v>898</v>
      </c>
      <c r="H44" s="318" t="s">
        <v>1119</v>
      </c>
      <c r="I44" s="317" t="s">
        <v>1030</v>
      </c>
      <c r="J44" s="318" t="s">
        <v>976</v>
      </c>
      <c r="K44" s="602">
        <v>167</v>
      </c>
      <c r="L44" s="461"/>
      <c r="M44" s="607">
        <v>0.18</v>
      </c>
      <c r="N44" s="316" t="str">
        <f t="shared" si="6"/>
        <v>INCLUDED</v>
      </c>
      <c r="O44" s="316" t="str">
        <f t="shared" si="7"/>
        <v>INCLUDED</v>
      </c>
      <c r="P44" s="316" t="str">
        <f t="shared" si="8"/>
        <v>INCLUDED</v>
      </c>
      <c r="Q44" s="462">
        <f t="shared" si="0"/>
        <v>0</v>
      </c>
      <c r="R44" s="298" t="e">
        <f>IF(#REF!= "",#REF!*(IF(P44="Included",0,P44))/100,#REF!*(IF(P44="Included",0,P44)))</f>
        <v>#REF!</v>
      </c>
      <c r="S44" s="367">
        <f>Discount!$J$36</f>
        <v>0</v>
      </c>
      <c r="T44" s="298">
        <f t="shared" si="9"/>
        <v>0</v>
      </c>
      <c r="U44" s="299" t="e">
        <f>IF(#REF!="",#REF!*T44/100,#REF!*T44)</f>
        <v>#REF!</v>
      </c>
      <c r="V44" s="463">
        <f t="shared" si="2"/>
        <v>0</v>
      </c>
      <c r="W44" s="537">
        <f t="shared" si="3"/>
        <v>0</v>
      </c>
      <c r="X44" s="463">
        <f t="shared" si="4"/>
        <v>0</v>
      </c>
      <c r="Y44" s="464" t="e">
        <f>IF(#REF!="",#REF!/100,#REF!)</f>
        <v>#REF!</v>
      </c>
      <c r="Z44" s="463" t="e">
        <f t="shared" si="5"/>
        <v>#REF!</v>
      </c>
      <c r="AA44" s="464"/>
      <c r="AB44" s="541"/>
      <c r="AC44" s="6"/>
      <c r="AD44" s="6"/>
      <c r="AE44" s="6"/>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row>
    <row r="45" spans="1:66" s="465" customFormat="1" ht="173.25">
      <c r="A45" s="455">
        <v>29</v>
      </c>
      <c r="B45" s="455" t="s">
        <v>1015</v>
      </c>
      <c r="C45" s="318">
        <v>7000023154</v>
      </c>
      <c r="D45" s="318">
        <v>2450</v>
      </c>
      <c r="E45" s="318">
        <v>240</v>
      </c>
      <c r="F45" s="318">
        <v>40</v>
      </c>
      <c r="G45" s="318" t="s">
        <v>898</v>
      </c>
      <c r="H45" s="318" t="s">
        <v>1120</v>
      </c>
      <c r="I45" s="317" t="s">
        <v>1031</v>
      </c>
      <c r="J45" s="318" t="s">
        <v>414</v>
      </c>
      <c r="K45" s="602">
        <v>74.983999999999995</v>
      </c>
      <c r="L45" s="461"/>
      <c r="M45" s="607">
        <v>0.18</v>
      </c>
      <c r="N45" s="316" t="str">
        <f t="shared" si="6"/>
        <v>INCLUDED</v>
      </c>
      <c r="O45" s="316" t="str">
        <f t="shared" si="7"/>
        <v>INCLUDED</v>
      </c>
      <c r="P45" s="316" t="str">
        <f t="shared" si="8"/>
        <v>INCLUDED</v>
      </c>
      <c r="Q45" s="462">
        <f t="shared" si="0"/>
        <v>0</v>
      </c>
      <c r="R45" s="298" t="e">
        <f>IF(#REF!= "",#REF!*(IF(P45="Included",0,P45))/100,#REF!*(IF(P45="Included",0,P45)))</f>
        <v>#REF!</v>
      </c>
      <c r="S45" s="367">
        <f>Discount!$J$36</f>
        <v>0</v>
      </c>
      <c r="T45" s="298">
        <f t="shared" si="9"/>
        <v>0</v>
      </c>
      <c r="U45" s="299" t="e">
        <f>IF(#REF!="",#REF!*T45/100,#REF!*T45)</f>
        <v>#REF!</v>
      </c>
      <c r="V45" s="463">
        <f t="shared" si="2"/>
        <v>0</v>
      </c>
      <c r="W45" s="537">
        <f t="shared" si="3"/>
        <v>0</v>
      </c>
      <c r="X45" s="463">
        <f t="shared" si="4"/>
        <v>0</v>
      </c>
      <c r="Y45" s="464" t="e">
        <f>IF(#REF!="",#REF!/100,#REF!)</f>
        <v>#REF!</v>
      </c>
      <c r="Z45" s="463" t="e">
        <f t="shared" si="5"/>
        <v>#REF!</v>
      </c>
      <c r="AA45" s="464"/>
      <c r="AB45" s="541"/>
      <c r="AC45" s="6"/>
      <c r="AD45" s="6"/>
      <c r="AE45" s="6"/>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row>
    <row r="46" spans="1:66" s="465" customFormat="1" ht="189">
      <c r="A46" s="455">
        <v>30</v>
      </c>
      <c r="B46" s="455" t="s">
        <v>1015</v>
      </c>
      <c r="C46" s="318">
        <v>7000023154</v>
      </c>
      <c r="D46" s="318">
        <v>2450</v>
      </c>
      <c r="E46" s="318">
        <v>240</v>
      </c>
      <c r="F46" s="318">
        <v>50</v>
      </c>
      <c r="G46" s="318" t="s">
        <v>898</v>
      </c>
      <c r="H46" s="318" t="s">
        <v>1121</v>
      </c>
      <c r="I46" s="317" t="s">
        <v>1032</v>
      </c>
      <c r="J46" s="318" t="s">
        <v>414</v>
      </c>
      <c r="K46" s="602">
        <v>8.3309999999999995</v>
      </c>
      <c r="L46" s="461"/>
      <c r="M46" s="607">
        <v>0.18</v>
      </c>
      <c r="N46" s="316" t="str">
        <f t="shared" si="6"/>
        <v>INCLUDED</v>
      </c>
      <c r="O46" s="316" t="str">
        <f t="shared" si="7"/>
        <v>INCLUDED</v>
      </c>
      <c r="P46" s="316" t="str">
        <f t="shared" si="8"/>
        <v>INCLUDED</v>
      </c>
      <c r="Q46" s="462">
        <f t="shared" si="0"/>
        <v>0</v>
      </c>
      <c r="R46" s="298" t="e">
        <f>IF(#REF!= "",#REF!*(IF(P46="Included",0,P46))/100,#REF!*(IF(P46="Included",0,P46)))</f>
        <v>#REF!</v>
      </c>
      <c r="S46" s="367">
        <f>Discount!$J$36</f>
        <v>0</v>
      </c>
      <c r="T46" s="298">
        <f t="shared" si="9"/>
        <v>0</v>
      </c>
      <c r="U46" s="299" t="e">
        <f>IF(#REF!="",#REF!*T46/100,#REF!*T46)</f>
        <v>#REF!</v>
      </c>
      <c r="V46" s="463">
        <f t="shared" si="2"/>
        <v>0</v>
      </c>
      <c r="W46" s="537">
        <f t="shared" si="3"/>
        <v>0</v>
      </c>
      <c r="X46" s="463">
        <f t="shared" si="4"/>
        <v>0</v>
      </c>
      <c r="Y46" s="464" t="e">
        <f>IF(#REF!="",#REF!/100,#REF!)</f>
        <v>#REF!</v>
      </c>
      <c r="Z46" s="463" t="e">
        <f t="shared" si="5"/>
        <v>#REF!</v>
      </c>
      <c r="AA46" s="464"/>
      <c r="AB46" s="541"/>
      <c r="AC46" s="6"/>
      <c r="AD46" s="6"/>
      <c r="AE46" s="6"/>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row>
    <row r="47" spans="1:66" s="465" customFormat="1" ht="47.25">
      <c r="A47" s="455">
        <v>31</v>
      </c>
      <c r="B47" s="455" t="s">
        <v>1015</v>
      </c>
      <c r="C47" s="318">
        <v>7000023154</v>
      </c>
      <c r="D47" s="318">
        <v>2450</v>
      </c>
      <c r="E47" s="318">
        <v>240</v>
      </c>
      <c r="F47" s="318">
        <v>60</v>
      </c>
      <c r="G47" s="318" t="s">
        <v>898</v>
      </c>
      <c r="H47" s="318" t="s">
        <v>1122</v>
      </c>
      <c r="I47" s="317" t="s">
        <v>1033</v>
      </c>
      <c r="J47" s="318" t="s">
        <v>218</v>
      </c>
      <c r="K47" s="602">
        <v>83</v>
      </c>
      <c r="L47" s="461"/>
      <c r="M47" s="607">
        <v>0.18</v>
      </c>
      <c r="N47" s="316" t="str">
        <f t="shared" si="6"/>
        <v>INCLUDED</v>
      </c>
      <c r="O47" s="316" t="str">
        <f t="shared" si="7"/>
        <v>INCLUDED</v>
      </c>
      <c r="P47" s="316" t="str">
        <f t="shared" si="8"/>
        <v>INCLUDED</v>
      </c>
      <c r="Q47" s="462">
        <f t="shared" si="0"/>
        <v>0</v>
      </c>
      <c r="R47" s="298" t="e">
        <f>IF(#REF!= "",#REF!*(IF(P47="Included",0,P47))/100,#REF!*(IF(P47="Included",0,P47)))</f>
        <v>#REF!</v>
      </c>
      <c r="S47" s="367">
        <f>Discount!$J$36</f>
        <v>0</v>
      </c>
      <c r="T47" s="298">
        <f t="shared" si="9"/>
        <v>0</v>
      </c>
      <c r="U47" s="299" t="e">
        <f>IF(#REF!="",#REF!*T47/100,#REF!*T47)</f>
        <v>#REF!</v>
      </c>
      <c r="V47" s="463">
        <f t="shared" si="2"/>
        <v>0</v>
      </c>
      <c r="W47" s="537">
        <f t="shared" si="3"/>
        <v>0</v>
      </c>
      <c r="X47" s="463">
        <f t="shared" si="4"/>
        <v>0</v>
      </c>
      <c r="Y47" s="464" t="e">
        <f>IF(#REF!="",#REF!/100,#REF!)</f>
        <v>#REF!</v>
      </c>
      <c r="Z47" s="463" t="e">
        <f t="shared" si="5"/>
        <v>#REF!</v>
      </c>
      <c r="AA47" s="464"/>
      <c r="AB47" s="541"/>
      <c r="AC47" s="6"/>
      <c r="AD47" s="6"/>
      <c r="AE47" s="6"/>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row>
    <row r="48" spans="1:66" s="465" customFormat="1" ht="31.5">
      <c r="A48" s="455">
        <v>32</v>
      </c>
      <c r="B48" s="455" t="s">
        <v>1015</v>
      </c>
      <c r="C48" s="318">
        <v>7000023154</v>
      </c>
      <c r="D48" s="318">
        <v>2450</v>
      </c>
      <c r="E48" s="318">
        <v>240</v>
      </c>
      <c r="F48" s="318">
        <v>70</v>
      </c>
      <c r="G48" s="318" t="s">
        <v>898</v>
      </c>
      <c r="H48" s="318" t="s">
        <v>1114</v>
      </c>
      <c r="I48" s="317" t="s">
        <v>1025</v>
      </c>
      <c r="J48" s="318" t="s">
        <v>976</v>
      </c>
      <c r="K48" s="602">
        <v>2166</v>
      </c>
      <c r="L48" s="461"/>
      <c r="M48" s="607">
        <v>0.18</v>
      </c>
      <c r="N48" s="316" t="str">
        <f t="shared" si="6"/>
        <v>INCLUDED</v>
      </c>
      <c r="O48" s="316" t="str">
        <f t="shared" si="7"/>
        <v>INCLUDED</v>
      </c>
      <c r="P48" s="316" t="str">
        <f t="shared" si="8"/>
        <v>INCLUDED</v>
      </c>
      <c r="Q48" s="462">
        <f t="shared" si="0"/>
        <v>0</v>
      </c>
      <c r="R48" s="298" t="e">
        <f>IF(#REF!= "",#REF!*(IF(P48="Included",0,P48))/100,#REF!*(IF(P48="Included",0,P48)))</f>
        <v>#REF!</v>
      </c>
      <c r="S48" s="367">
        <f>Discount!$J$36</f>
        <v>0</v>
      </c>
      <c r="T48" s="298">
        <f t="shared" si="9"/>
        <v>0</v>
      </c>
      <c r="U48" s="299" t="e">
        <f>IF(#REF!="",#REF!*T48/100,#REF!*T48)</f>
        <v>#REF!</v>
      </c>
      <c r="V48" s="463">
        <f t="shared" si="2"/>
        <v>0</v>
      </c>
      <c r="W48" s="537">
        <f t="shared" si="3"/>
        <v>0</v>
      </c>
      <c r="X48" s="463">
        <f t="shared" si="4"/>
        <v>0</v>
      </c>
      <c r="Y48" s="464" t="e">
        <f>IF(#REF!="",#REF!/100,#REF!)</f>
        <v>#REF!</v>
      </c>
      <c r="Z48" s="463" t="e">
        <f t="shared" si="5"/>
        <v>#REF!</v>
      </c>
      <c r="AA48" s="464"/>
      <c r="AB48" s="541"/>
      <c r="AC48" s="6"/>
      <c r="AD48" s="6"/>
      <c r="AE48" s="6"/>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row>
    <row r="49" spans="1:66" s="465" customFormat="1" ht="31.5">
      <c r="A49" s="455">
        <v>33</v>
      </c>
      <c r="B49" s="455" t="s">
        <v>1015</v>
      </c>
      <c r="C49" s="318">
        <v>7000023154</v>
      </c>
      <c r="D49" s="318">
        <v>2460</v>
      </c>
      <c r="E49" s="318">
        <v>250</v>
      </c>
      <c r="F49" s="318">
        <v>10</v>
      </c>
      <c r="G49" s="318" t="s">
        <v>899</v>
      </c>
      <c r="H49" s="318" t="s">
        <v>1118</v>
      </c>
      <c r="I49" s="317" t="s">
        <v>1029</v>
      </c>
      <c r="J49" s="318" t="s">
        <v>980</v>
      </c>
      <c r="K49" s="602">
        <v>26.63</v>
      </c>
      <c r="L49" s="461"/>
      <c r="M49" s="607">
        <v>0.18</v>
      </c>
      <c r="N49" s="316" t="str">
        <f t="shared" si="6"/>
        <v>INCLUDED</v>
      </c>
      <c r="O49" s="316" t="str">
        <f t="shared" si="7"/>
        <v>INCLUDED</v>
      </c>
      <c r="P49" s="316" t="str">
        <f t="shared" si="8"/>
        <v>INCLUDED</v>
      </c>
      <c r="Q49" s="462">
        <f t="shared" si="0"/>
        <v>0</v>
      </c>
      <c r="R49" s="298" t="e">
        <f>IF(#REF!= "",#REF!*(IF(P49="Included",0,P49))/100,#REF!*(IF(P49="Included",0,P49)))</f>
        <v>#REF!</v>
      </c>
      <c r="S49" s="367">
        <f>Discount!$J$36</f>
        <v>0</v>
      </c>
      <c r="T49" s="298">
        <f t="shared" si="9"/>
        <v>0</v>
      </c>
      <c r="U49" s="299" t="e">
        <f>IF(#REF!="",#REF!*T49/100,#REF!*T49)</f>
        <v>#REF!</v>
      </c>
      <c r="V49" s="463">
        <f t="shared" si="2"/>
        <v>0</v>
      </c>
      <c r="W49" s="537">
        <f t="shared" si="3"/>
        <v>0</v>
      </c>
      <c r="X49" s="463">
        <f t="shared" si="4"/>
        <v>0</v>
      </c>
      <c r="Y49" s="464" t="e">
        <f>IF(#REF!="",#REF!/100,#REF!)</f>
        <v>#REF!</v>
      </c>
      <c r="Z49" s="463" t="e">
        <f t="shared" si="5"/>
        <v>#REF!</v>
      </c>
      <c r="AA49" s="464"/>
      <c r="AB49" s="541"/>
      <c r="AC49" s="6"/>
      <c r="AD49" s="6"/>
      <c r="AE49" s="6"/>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row>
    <row r="50" spans="1:66" s="465" customFormat="1" ht="78.75">
      <c r="A50" s="455">
        <v>34</v>
      </c>
      <c r="B50" s="455" t="s">
        <v>1015</v>
      </c>
      <c r="C50" s="318">
        <v>7000023154</v>
      </c>
      <c r="D50" s="318">
        <v>2460</v>
      </c>
      <c r="E50" s="318">
        <v>250</v>
      </c>
      <c r="F50" s="318">
        <v>20</v>
      </c>
      <c r="G50" s="318" t="s">
        <v>899</v>
      </c>
      <c r="H50" s="318" t="s">
        <v>1106</v>
      </c>
      <c r="I50" s="317" t="s">
        <v>1017</v>
      </c>
      <c r="J50" s="318" t="s">
        <v>976</v>
      </c>
      <c r="K50" s="602">
        <v>533</v>
      </c>
      <c r="L50" s="461"/>
      <c r="M50" s="607">
        <v>0.18</v>
      </c>
      <c r="N50" s="316" t="str">
        <f t="shared" si="6"/>
        <v>INCLUDED</v>
      </c>
      <c r="O50" s="316" t="str">
        <f t="shared" si="7"/>
        <v>INCLUDED</v>
      </c>
      <c r="P50" s="316" t="str">
        <f t="shared" si="8"/>
        <v>INCLUDED</v>
      </c>
      <c r="Q50" s="462">
        <f t="shared" si="0"/>
        <v>0</v>
      </c>
      <c r="R50" s="298" t="e">
        <f>IF(#REF!= "",#REF!*(IF(P50="Included",0,P50))/100,#REF!*(IF(P50="Included",0,P50)))</f>
        <v>#REF!</v>
      </c>
      <c r="S50" s="367">
        <f>Discount!$J$36</f>
        <v>0</v>
      </c>
      <c r="T50" s="298">
        <f t="shared" si="9"/>
        <v>0</v>
      </c>
      <c r="U50" s="299" t="e">
        <f>IF(#REF!="",#REF!*T50/100,#REF!*T50)</f>
        <v>#REF!</v>
      </c>
      <c r="V50" s="463">
        <f t="shared" si="2"/>
        <v>0</v>
      </c>
      <c r="W50" s="537">
        <f t="shared" si="3"/>
        <v>0</v>
      </c>
      <c r="X50" s="463">
        <f t="shared" si="4"/>
        <v>0</v>
      </c>
      <c r="Y50" s="464" t="e">
        <f>IF(#REF!="",#REF!/100,#REF!)</f>
        <v>#REF!</v>
      </c>
      <c r="Z50" s="463" t="e">
        <f t="shared" si="5"/>
        <v>#REF!</v>
      </c>
      <c r="AA50" s="464"/>
      <c r="AB50" s="541"/>
      <c r="AC50" s="6"/>
      <c r="AD50" s="6"/>
      <c r="AE50" s="6"/>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row>
    <row r="51" spans="1:66" s="465" customFormat="1" ht="94.5">
      <c r="A51" s="455">
        <v>35</v>
      </c>
      <c r="B51" s="455" t="s">
        <v>1015</v>
      </c>
      <c r="C51" s="318">
        <v>7000023154</v>
      </c>
      <c r="D51" s="318">
        <v>2460</v>
      </c>
      <c r="E51" s="318">
        <v>250</v>
      </c>
      <c r="F51" s="318">
        <v>30</v>
      </c>
      <c r="G51" s="318" t="s">
        <v>899</v>
      </c>
      <c r="H51" s="318" t="s">
        <v>1123</v>
      </c>
      <c r="I51" s="317" t="s">
        <v>1034</v>
      </c>
      <c r="J51" s="318" t="s">
        <v>980</v>
      </c>
      <c r="K51" s="602">
        <v>26.63</v>
      </c>
      <c r="L51" s="461"/>
      <c r="M51" s="607">
        <v>0.18</v>
      </c>
      <c r="N51" s="316" t="str">
        <f t="shared" si="6"/>
        <v>INCLUDED</v>
      </c>
      <c r="O51" s="316" t="str">
        <f t="shared" si="7"/>
        <v>INCLUDED</v>
      </c>
      <c r="P51" s="316" t="str">
        <f t="shared" si="8"/>
        <v>INCLUDED</v>
      </c>
      <c r="Q51" s="462">
        <f t="shared" si="0"/>
        <v>0</v>
      </c>
      <c r="R51" s="298" t="e">
        <f>IF(#REF!= "",#REF!*(IF(P51="Included",0,P51))/100,#REF!*(IF(P51="Included",0,P51)))</f>
        <v>#REF!</v>
      </c>
      <c r="S51" s="367">
        <f>Discount!$J$36</f>
        <v>0</v>
      </c>
      <c r="T51" s="298">
        <f t="shared" si="9"/>
        <v>0</v>
      </c>
      <c r="U51" s="299" t="e">
        <f>IF(#REF!="",#REF!*T51/100,#REF!*T51)</f>
        <v>#REF!</v>
      </c>
      <c r="V51" s="463">
        <f t="shared" si="2"/>
        <v>0</v>
      </c>
      <c r="W51" s="537">
        <f t="shared" si="3"/>
        <v>0</v>
      </c>
      <c r="X51" s="463">
        <f t="shared" si="4"/>
        <v>0</v>
      </c>
      <c r="Y51" s="464" t="e">
        <f>IF(#REF!="",#REF!/100,#REF!)</f>
        <v>#REF!</v>
      </c>
      <c r="Z51" s="463" t="e">
        <f t="shared" si="5"/>
        <v>#REF!</v>
      </c>
      <c r="AA51" s="464"/>
      <c r="AB51" s="541"/>
      <c r="AC51" s="6"/>
      <c r="AD51" s="6"/>
      <c r="AE51" s="6"/>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row>
    <row r="52" spans="1:66" s="465" customFormat="1" ht="47.25">
      <c r="A52" s="455">
        <v>36</v>
      </c>
      <c r="B52" s="455" t="s">
        <v>1015</v>
      </c>
      <c r="C52" s="318">
        <v>7000023154</v>
      </c>
      <c r="D52" s="318">
        <v>2460</v>
      </c>
      <c r="E52" s="318">
        <v>250</v>
      </c>
      <c r="F52" s="318">
        <v>40</v>
      </c>
      <c r="G52" s="318" t="s">
        <v>899</v>
      </c>
      <c r="H52" s="318" t="s">
        <v>1122</v>
      </c>
      <c r="I52" s="317" t="s">
        <v>1033</v>
      </c>
      <c r="J52" s="318" t="s">
        <v>218</v>
      </c>
      <c r="K52" s="602">
        <v>27</v>
      </c>
      <c r="L52" s="461"/>
      <c r="M52" s="607">
        <v>0.18</v>
      </c>
      <c r="N52" s="316" t="str">
        <f t="shared" si="6"/>
        <v>INCLUDED</v>
      </c>
      <c r="O52" s="316" t="str">
        <f t="shared" si="7"/>
        <v>INCLUDED</v>
      </c>
      <c r="P52" s="316" t="str">
        <f t="shared" si="8"/>
        <v>INCLUDED</v>
      </c>
      <c r="Q52" s="462">
        <f t="shared" si="0"/>
        <v>0</v>
      </c>
      <c r="R52" s="298" t="e">
        <f>IF(#REF!= "",#REF!*(IF(P52="Included",0,P52))/100,#REF!*(IF(P52="Included",0,P52)))</f>
        <v>#REF!</v>
      </c>
      <c r="S52" s="367">
        <f>Discount!$J$36</f>
        <v>0</v>
      </c>
      <c r="T52" s="298">
        <f t="shared" si="9"/>
        <v>0</v>
      </c>
      <c r="U52" s="299" t="e">
        <f>IF(#REF!="",#REF!*T52/100,#REF!*T52)</f>
        <v>#REF!</v>
      </c>
      <c r="V52" s="463">
        <f t="shared" si="2"/>
        <v>0</v>
      </c>
      <c r="W52" s="537">
        <f t="shared" si="3"/>
        <v>0</v>
      </c>
      <c r="X52" s="463">
        <f t="shared" si="4"/>
        <v>0</v>
      </c>
      <c r="Y52" s="464" t="e">
        <f>IF(#REF!="",#REF!/100,#REF!)</f>
        <v>#REF!</v>
      </c>
      <c r="Z52" s="463" t="e">
        <f t="shared" si="5"/>
        <v>#REF!</v>
      </c>
      <c r="AA52" s="464"/>
      <c r="AB52" s="541"/>
      <c r="AC52" s="6"/>
      <c r="AD52" s="6"/>
      <c r="AE52" s="6"/>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row>
    <row r="53" spans="1:66" s="465" customFormat="1" ht="31.5">
      <c r="A53" s="455">
        <v>37</v>
      </c>
      <c r="B53" s="455" t="s">
        <v>1015</v>
      </c>
      <c r="C53" s="318">
        <v>7000023154</v>
      </c>
      <c r="D53" s="318">
        <v>2460</v>
      </c>
      <c r="E53" s="318">
        <v>250</v>
      </c>
      <c r="F53" s="318">
        <v>50</v>
      </c>
      <c r="G53" s="318" t="s">
        <v>899</v>
      </c>
      <c r="H53" s="318" t="s">
        <v>1114</v>
      </c>
      <c r="I53" s="317" t="s">
        <v>1025</v>
      </c>
      <c r="J53" s="318" t="s">
        <v>976</v>
      </c>
      <c r="K53" s="602">
        <v>533</v>
      </c>
      <c r="L53" s="461"/>
      <c r="M53" s="607">
        <v>0.18</v>
      </c>
      <c r="N53" s="316" t="str">
        <f t="shared" si="6"/>
        <v>INCLUDED</v>
      </c>
      <c r="O53" s="316" t="str">
        <f t="shared" si="7"/>
        <v>INCLUDED</v>
      </c>
      <c r="P53" s="316" t="str">
        <f t="shared" si="8"/>
        <v>INCLUDED</v>
      </c>
      <c r="Q53" s="462">
        <f t="shared" si="0"/>
        <v>0</v>
      </c>
      <c r="R53" s="298" t="e">
        <f>IF(#REF!= "",#REF!*(IF(P53="Included",0,P53))/100,#REF!*(IF(P53="Included",0,P53)))</f>
        <v>#REF!</v>
      </c>
      <c r="S53" s="367">
        <f>Discount!$J$36</f>
        <v>0</v>
      </c>
      <c r="T53" s="298">
        <f t="shared" si="9"/>
        <v>0</v>
      </c>
      <c r="U53" s="299" t="e">
        <f>IF(#REF!="",#REF!*T53/100,#REF!*T53)</f>
        <v>#REF!</v>
      </c>
      <c r="V53" s="463">
        <f t="shared" si="2"/>
        <v>0</v>
      </c>
      <c r="W53" s="537">
        <f t="shared" si="3"/>
        <v>0</v>
      </c>
      <c r="X53" s="463">
        <f t="shared" si="4"/>
        <v>0</v>
      </c>
      <c r="Y53" s="464" t="e">
        <f>IF(#REF!="",#REF!/100,#REF!)</f>
        <v>#REF!</v>
      </c>
      <c r="Z53" s="463" t="e">
        <f t="shared" si="5"/>
        <v>#REF!</v>
      </c>
      <c r="AA53" s="464"/>
      <c r="AB53" s="541"/>
      <c r="AC53" s="6"/>
      <c r="AD53" s="6"/>
      <c r="AE53" s="6"/>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row>
    <row r="54" spans="1:66" s="465" customFormat="1" ht="78.75">
      <c r="A54" s="455">
        <v>38</v>
      </c>
      <c r="B54" s="455" t="s">
        <v>1015</v>
      </c>
      <c r="C54" s="318">
        <v>7000023154</v>
      </c>
      <c r="D54" s="318">
        <v>2470</v>
      </c>
      <c r="E54" s="318">
        <v>260</v>
      </c>
      <c r="F54" s="318">
        <v>10</v>
      </c>
      <c r="G54" s="318" t="s">
        <v>900</v>
      </c>
      <c r="H54" s="318" t="s">
        <v>1111</v>
      </c>
      <c r="I54" s="317" t="s">
        <v>1022</v>
      </c>
      <c r="J54" s="318" t="s">
        <v>976</v>
      </c>
      <c r="K54" s="602">
        <v>129</v>
      </c>
      <c r="L54" s="461"/>
      <c r="M54" s="607">
        <v>0.18</v>
      </c>
      <c r="N54" s="316" t="str">
        <f t="shared" si="6"/>
        <v>INCLUDED</v>
      </c>
      <c r="O54" s="316" t="str">
        <f t="shared" si="7"/>
        <v>INCLUDED</v>
      </c>
      <c r="P54" s="316" t="str">
        <f t="shared" si="8"/>
        <v>INCLUDED</v>
      </c>
      <c r="Q54" s="462">
        <f t="shared" si="0"/>
        <v>0</v>
      </c>
      <c r="R54" s="298" t="e">
        <f>IF(#REF!= "",#REF!*(IF(P54="Included",0,P54))/100,#REF!*(IF(P54="Included",0,P54)))</f>
        <v>#REF!</v>
      </c>
      <c r="S54" s="367">
        <f>Discount!$J$36</f>
        <v>0</v>
      </c>
      <c r="T54" s="298">
        <f t="shared" si="9"/>
        <v>0</v>
      </c>
      <c r="U54" s="299" t="e">
        <f>IF(#REF!="",#REF!*T54/100,#REF!*T54)</f>
        <v>#REF!</v>
      </c>
      <c r="V54" s="463">
        <f t="shared" si="2"/>
        <v>0</v>
      </c>
      <c r="W54" s="537">
        <f t="shared" si="3"/>
        <v>0</v>
      </c>
      <c r="X54" s="463">
        <f t="shared" si="4"/>
        <v>0</v>
      </c>
      <c r="Y54" s="464" t="e">
        <f>IF(#REF!="",#REF!/100,#REF!)</f>
        <v>#REF!</v>
      </c>
      <c r="Z54" s="463" t="e">
        <f t="shared" si="5"/>
        <v>#REF!</v>
      </c>
      <c r="AA54" s="464"/>
      <c r="AB54" s="541"/>
      <c r="AC54" s="6"/>
      <c r="AD54" s="6"/>
      <c r="AE54" s="6"/>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row>
    <row r="55" spans="1:66" s="465" customFormat="1" ht="110.25">
      <c r="A55" s="455">
        <v>39</v>
      </c>
      <c r="B55" s="455" t="s">
        <v>1015</v>
      </c>
      <c r="C55" s="318">
        <v>7000023154</v>
      </c>
      <c r="D55" s="318">
        <v>2470</v>
      </c>
      <c r="E55" s="318">
        <v>260</v>
      </c>
      <c r="F55" s="318">
        <v>20</v>
      </c>
      <c r="G55" s="318" t="s">
        <v>900</v>
      </c>
      <c r="H55" s="318" t="s">
        <v>1117</v>
      </c>
      <c r="I55" s="317" t="s">
        <v>1028</v>
      </c>
      <c r="J55" s="318" t="s">
        <v>980</v>
      </c>
      <c r="K55" s="602">
        <v>32.229999999999997</v>
      </c>
      <c r="L55" s="461"/>
      <c r="M55" s="607">
        <v>0.18</v>
      </c>
      <c r="N55" s="316" t="str">
        <f t="shared" si="6"/>
        <v>INCLUDED</v>
      </c>
      <c r="O55" s="316" t="str">
        <f t="shared" si="7"/>
        <v>INCLUDED</v>
      </c>
      <c r="P55" s="316" t="str">
        <f t="shared" si="8"/>
        <v>INCLUDED</v>
      </c>
      <c r="Q55" s="462">
        <f t="shared" si="0"/>
        <v>0</v>
      </c>
      <c r="R55" s="298" t="e">
        <f>IF(#REF!= "",#REF!*(IF(P55="Included",0,P55))/100,#REF!*(IF(P55="Included",0,P55)))</f>
        <v>#REF!</v>
      </c>
      <c r="S55" s="367">
        <f>Discount!$J$36</f>
        <v>0</v>
      </c>
      <c r="T55" s="298">
        <f t="shared" si="9"/>
        <v>0</v>
      </c>
      <c r="U55" s="299" t="e">
        <f>IF(#REF!="",#REF!*T55/100,#REF!*T55)</f>
        <v>#REF!</v>
      </c>
      <c r="V55" s="463">
        <f t="shared" si="2"/>
        <v>0</v>
      </c>
      <c r="W55" s="537">
        <f t="shared" si="3"/>
        <v>0</v>
      </c>
      <c r="X55" s="463">
        <f t="shared" si="4"/>
        <v>0</v>
      </c>
      <c r="Y55" s="464" t="e">
        <f>IF(#REF!="",#REF!/100,#REF!)</f>
        <v>#REF!</v>
      </c>
      <c r="Z55" s="463" t="e">
        <f t="shared" si="5"/>
        <v>#REF!</v>
      </c>
      <c r="AA55" s="464"/>
      <c r="AB55" s="541"/>
      <c r="AC55" s="6"/>
      <c r="AD55" s="6"/>
      <c r="AE55" s="6"/>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row>
    <row r="56" spans="1:66" s="465" customFormat="1" ht="47.25">
      <c r="A56" s="455">
        <v>40</v>
      </c>
      <c r="B56" s="455" t="s">
        <v>1015</v>
      </c>
      <c r="C56" s="318">
        <v>7000023154</v>
      </c>
      <c r="D56" s="318">
        <v>2470</v>
      </c>
      <c r="E56" s="318">
        <v>260</v>
      </c>
      <c r="F56" s="318">
        <v>30</v>
      </c>
      <c r="G56" s="318" t="s">
        <v>900</v>
      </c>
      <c r="H56" s="318" t="s">
        <v>1113</v>
      </c>
      <c r="I56" s="317" t="s">
        <v>1024</v>
      </c>
      <c r="J56" s="318" t="s">
        <v>218</v>
      </c>
      <c r="K56" s="602">
        <v>8</v>
      </c>
      <c r="L56" s="461"/>
      <c r="M56" s="607">
        <v>0.18</v>
      </c>
      <c r="N56" s="316" t="str">
        <f t="shared" si="6"/>
        <v>INCLUDED</v>
      </c>
      <c r="O56" s="316" t="str">
        <f t="shared" si="7"/>
        <v>INCLUDED</v>
      </c>
      <c r="P56" s="316" t="str">
        <f t="shared" si="8"/>
        <v>INCLUDED</v>
      </c>
      <c r="Q56" s="462">
        <f t="shared" si="0"/>
        <v>0</v>
      </c>
      <c r="R56" s="298" t="e">
        <f>IF(#REF!= "",#REF!*(IF(P56="Included",0,P56))/100,#REF!*(IF(P56="Included",0,P56)))</f>
        <v>#REF!</v>
      </c>
      <c r="S56" s="367">
        <f>Discount!$J$36</f>
        <v>0</v>
      </c>
      <c r="T56" s="298">
        <f t="shared" si="9"/>
        <v>0</v>
      </c>
      <c r="U56" s="299" t="e">
        <f>IF(#REF!="",#REF!*T56/100,#REF!*T56)</f>
        <v>#REF!</v>
      </c>
      <c r="V56" s="463">
        <f t="shared" si="2"/>
        <v>0</v>
      </c>
      <c r="W56" s="537">
        <f t="shared" si="3"/>
        <v>0</v>
      </c>
      <c r="X56" s="463">
        <f t="shared" si="4"/>
        <v>0</v>
      </c>
      <c r="Y56" s="464" t="e">
        <f>IF(#REF!="",#REF!/100,#REF!)</f>
        <v>#REF!</v>
      </c>
      <c r="Z56" s="463" t="e">
        <f t="shared" si="5"/>
        <v>#REF!</v>
      </c>
      <c r="AA56" s="464"/>
      <c r="AB56" s="541"/>
      <c r="AC56" s="6"/>
      <c r="AD56" s="6"/>
      <c r="AE56" s="6"/>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row>
    <row r="57" spans="1:66" s="465" customFormat="1" ht="31.5">
      <c r="A57" s="455">
        <v>41</v>
      </c>
      <c r="B57" s="455" t="s">
        <v>1015</v>
      </c>
      <c r="C57" s="318">
        <v>7000023154</v>
      </c>
      <c r="D57" s="318">
        <v>2470</v>
      </c>
      <c r="E57" s="318">
        <v>260</v>
      </c>
      <c r="F57" s="318">
        <v>40</v>
      </c>
      <c r="G57" s="318" t="s">
        <v>900</v>
      </c>
      <c r="H57" s="318" t="s">
        <v>1114</v>
      </c>
      <c r="I57" s="317" t="s">
        <v>1025</v>
      </c>
      <c r="J57" s="318" t="s">
        <v>976</v>
      </c>
      <c r="K57" s="602">
        <v>129</v>
      </c>
      <c r="L57" s="461"/>
      <c r="M57" s="607">
        <v>0.18</v>
      </c>
      <c r="N57" s="316" t="str">
        <f t="shared" si="6"/>
        <v>INCLUDED</v>
      </c>
      <c r="O57" s="316" t="str">
        <f t="shared" si="7"/>
        <v>INCLUDED</v>
      </c>
      <c r="P57" s="316" t="str">
        <f t="shared" si="8"/>
        <v>INCLUDED</v>
      </c>
      <c r="Q57" s="462">
        <f t="shared" si="0"/>
        <v>0</v>
      </c>
      <c r="R57" s="298" t="e">
        <f>IF(#REF!= "",#REF!*(IF(P57="Included",0,P57))/100,#REF!*(IF(P57="Included",0,P57)))</f>
        <v>#REF!</v>
      </c>
      <c r="S57" s="367">
        <f>Discount!$J$36</f>
        <v>0</v>
      </c>
      <c r="T57" s="298">
        <f t="shared" si="9"/>
        <v>0</v>
      </c>
      <c r="U57" s="299" t="e">
        <f>IF(#REF!="",#REF!*T57/100,#REF!*T57)</f>
        <v>#REF!</v>
      </c>
      <c r="V57" s="463">
        <f t="shared" si="2"/>
        <v>0</v>
      </c>
      <c r="W57" s="537">
        <f t="shared" si="3"/>
        <v>0</v>
      </c>
      <c r="X57" s="463">
        <f t="shared" si="4"/>
        <v>0</v>
      </c>
      <c r="Y57" s="464" t="e">
        <f>IF(#REF!="",#REF!/100,#REF!)</f>
        <v>#REF!</v>
      </c>
      <c r="Z57" s="463" t="e">
        <f t="shared" si="5"/>
        <v>#REF!</v>
      </c>
      <c r="AA57" s="464"/>
      <c r="AB57" s="541"/>
      <c r="AC57" s="6"/>
      <c r="AD57" s="6"/>
      <c r="AE57" s="6"/>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row>
    <row r="58" spans="1:66" s="466" customFormat="1" ht="78.75">
      <c r="A58" s="455">
        <v>42</v>
      </c>
      <c r="B58" s="455" t="s">
        <v>1015</v>
      </c>
      <c r="C58" s="318">
        <v>7000023154</v>
      </c>
      <c r="D58" s="318">
        <v>2480</v>
      </c>
      <c r="E58" s="318">
        <v>270</v>
      </c>
      <c r="F58" s="318">
        <v>10</v>
      </c>
      <c r="G58" s="318" t="s">
        <v>901</v>
      </c>
      <c r="H58" s="318" t="s">
        <v>1111</v>
      </c>
      <c r="I58" s="317" t="s">
        <v>1022</v>
      </c>
      <c r="J58" s="318" t="s">
        <v>976</v>
      </c>
      <c r="K58" s="602">
        <v>111</v>
      </c>
      <c r="L58" s="461"/>
      <c r="M58" s="607">
        <v>0.18</v>
      </c>
      <c r="N58" s="316" t="str">
        <f t="shared" si="6"/>
        <v>INCLUDED</v>
      </c>
      <c r="O58" s="316" t="str">
        <f t="shared" si="7"/>
        <v>INCLUDED</v>
      </c>
      <c r="P58" s="316" t="str">
        <f t="shared" si="8"/>
        <v>INCLUDED</v>
      </c>
      <c r="Q58" s="462">
        <f t="shared" si="0"/>
        <v>0</v>
      </c>
      <c r="R58" s="298" t="e">
        <f>IF(#REF!= "",#REF!*(IF(P58="Included",0,P58))/100,#REF!*(IF(P58="Included",0,P58)))</f>
        <v>#REF!</v>
      </c>
      <c r="S58" s="367">
        <f>Discount!$J$36</f>
        <v>0</v>
      </c>
      <c r="T58" s="298">
        <f t="shared" si="9"/>
        <v>0</v>
      </c>
      <c r="U58" s="299" t="e">
        <f>IF(#REF!="",#REF!*T58/100,#REF!*T58)</f>
        <v>#REF!</v>
      </c>
      <c r="V58" s="463">
        <f t="shared" si="2"/>
        <v>0</v>
      </c>
      <c r="W58" s="537">
        <f t="shared" si="3"/>
        <v>0</v>
      </c>
      <c r="X58" s="463">
        <f t="shared" si="4"/>
        <v>0</v>
      </c>
      <c r="Y58" s="464" t="e">
        <f>IF(#REF!="",#REF!/100,#REF!)</f>
        <v>#REF!</v>
      </c>
      <c r="Z58" s="463" t="e">
        <f t="shared" si="5"/>
        <v>#REF!</v>
      </c>
      <c r="AA58" s="464"/>
      <c r="AB58" s="541"/>
      <c r="AC58" s="6"/>
      <c r="AD58" s="6"/>
      <c r="AE58" s="6"/>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216"/>
      <c r="BF58" s="216"/>
      <c r="BG58" s="216"/>
      <c r="BH58" s="216"/>
      <c r="BI58" s="216"/>
      <c r="BJ58" s="216"/>
      <c r="BK58" s="216"/>
      <c r="BL58" s="216"/>
      <c r="BM58" s="216"/>
      <c r="BN58" s="216"/>
    </row>
    <row r="59" spans="1:66" s="466" customFormat="1" ht="110.25">
      <c r="A59" s="455">
        <v>43</v>
      </c>
      <c r="B59" s="455" t="s">
        <v>1015</v>
      </c>
      <c r="C59" s="318">
        <v>7000023154</v>
      </c>
      <c r="D59" s="318">
        <v>2480</v>
      </c>
      <c r="E59" s="318">
        <v>270</v>
      </c>
      <c r="F59" s="318">
        <v>20</v>
      </c>
      <c r="G59" s="318" t="s">
        <v>901</v>
      </c>
      <c r="H59" s="318" t="s">
        <v>1116</v>
      </c>
      <c r="I59" s="317" t="s">
        <v>1027</v>
      </c>
      <c r="J59" s="318" t="s">
        <v>980</v>
      </c>
      <c r="K59" s="602">
        <v>27.66</v>
      </c>
      <c r="L59" s="461"/>
      <c r="M59" s="607">
        <v>0.18</v>
      </c>
      <c r="N59" s="316" t="str">
        <f t="shared" si="6"/>
        <v>INCLUDED</v>
      </c>
      <c r="O59" s="316" t="str">
        <f t="shared" si="7"/>
        <v>INCLUDED</v>
      </c>
      <c r="P59" s="316" t="str">
        <f t="shared" si="8"/>
        <v>INCLUDED</v>
      </c>
      <c r="Q59" s="462">
        <f t="shared" si="0"/>
        <v>0</v>
      </c>
      <c r="R59" s="298" t="e">
        <f>IF(#REF!= "",#REF!*(IF(P59="Included",0,P59))/100,#REF!*(IF(P59="Included",0,P59)))</f>
        <v>#REF!</v>
      </c>
      <c r="S59" s="367">
        <f>Discount!$J$36</f>
        <v>0</v>
      </c>
      <c r="T59" s="298">
        <f t="shared" si="9"/>
        <v>0</v>
      </c>
      <c r="U59" s="299" t="e">
        <f>IF(#REF!="",#REF!*T59/100,#REF!*T59)</f>
        <v>#REF!</v>
      </c>
      <c r="V59" s="463">
        <f t="shared" si="2"/>
        <v>0</v>
      </c>
      <c r="W59" s="537">
        <f t="shared" si="3"/>
        <v>0</v>
      </c>
      <c r="X59" s="463">
        <f t="shared" si="4"/>
        <v>0</v>
      </c>
      <c r="Y59" s="464" t="e">
        <f>IF(#REF!="",#REF!/100,#REF!)</f>
        <v>#REF!</v>
      </c>
      <c r="Z59" s="463" t="e">
        <f t="shared" si="5"/>
        <v>#REF!</v>
      </c>
      <c r="AA59" s="464"/>
      <c r="AB59" s="541"/>
      <c r="AC59" s="6"/>
      <c r="AD59" s="6"/>
      <c r="AE59" s="6"/>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216"/>
      <c r="BF59" s="216"/>
      <c r="BG59" s="216"/>
      <c r="BH59" s="216"/>
      <c r="BI59" s="216"/>
      <c r="BJ59" s="216"/>
      <c r="BK59" s="216"/>
      <c r="BL59" s="216"/>
      <c r="BM59" s="216"/>
      <c r="BN59" s="216"/>
    </row>
    <row r="60" spans="1:66" s="466" customFormat="1" ht="47.25">
      <c r="A60" s="455">
        <v>44</v>
      </c>
      <c r="B60" s="455" t="s">
        <v>1015</v>
      </c>
      <c r="C60" s="318">
        <v>7000023154</v>
      </c>
      <c r="D60" s="318">
        <v>2480</v>
      </c>
      <c r="E60" s="318">
        <v>270</v>
      </c>
      <c r="F60" s="318">
        <v>30</v>
      </c>
      <c r="G60" s="318" t="s">
        <v>901</v>
      </c>
      <c r="H60" s="318" t="s">
        <v>1113</v>
      </c>
      <c r="I60" s="317" t="s">
        <v>1024</v>
      </c>
      <c r="J60" s="318" t="s">
        <v>218</v>
      </c>
      <c r="K60" s="602">
        <v>7</v>
      </c>
      <c r="L60" s="461"/>
      <c r="M60" s="607">
        <v>0.18</v>
      </c>
      <c r="N60" s="316" t="str">
        <f t="shared" si="6"/>
        <v>INCLUDED</v>
      </c>
      <c r="O60" s="316" t="str">
        <f t="shared" si="7"/>
        <v>INCLUDED</v>
      </c>
      <c r="P60" s="316" t="str">
        <f t="shared" si="8"/>
        <v>INCLUDED</v>
      </c>
      <c r="Q60" s="462">
        <f t="shared" si="0"/>
        <v>0</v>
      </c>
      <c r="R60" s="298" t="e">
        <f>IF(#REF!= "",#REF!*(IF(P60="Included",0,P60))/100,#REF!*(IF(P60="Included",0,P60)))</f>
        <v>#REF!</v>
      </c>
      <c r="S60" s="367">
        <f>Discount!$J$36</f>
        <v>0</v>
      </c>
      <c r="T60" s="298">
        <f t="shared" si="9"/>
        <v>0</v>
      </c>
      <c r="U60" s="299" t="e">
        <f>IF(#REF!="",#REF!*T60/100,#REF!*T60)</f>
        <v>#REF!</v>
      </c>
      <c r="V60" s="463">
        <f t="shared" si="2"/>
        <v>0</v>
      </c>
      <c r="W60" s="537">
        <f t="shared" si="3"/>
        <v>0</v>
      </c>
      <c r="X60" s="463">
        <f t="shared" si="4"/>
        <v>0</v>
      </c>
      <c r="Y60" s="464" t="e">
        <f>IF(#REF!="",#REF!/100,#REF!)</f>
        <v>#REF!</v>
      </c>
      <c r="Z60" s="463" t="e">
        <f t="shared" si="5"/>
        <v>#REF!</v>
      </c>
      <c r="AA60" s="464"/>
      <c r="AB60" s="541"/>
      <c r="AC60" s="6"/>
      <c r="AD60" s="6"/>
      <c r="AE60" s="6"/>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216"/>
      <c r="BF60" s="216"/>
      <c r="BG60" s="216"/>
      <c r="BH60" s="216"/>
      <c r="BI60" s="216"/>
      <c r="BJ60" s="216"/>
      <c r="BK60" s="216"/>
      <c r="BL60" s="216"/>
      <c r="BM60" s="216"/>
      <c r="BN60" s="216"/>
    </row>
    <row r="61" spans="1:66" s="465" customFormat="1" ht="31.5">
      <c r="A61" s="455">
        <v>45</v>
      </c>
      <c r="B61" s="455" t="s">
        <v>1015</v>
      </c>
      <c r="C61" s="318">
        <v>7000023154</v>
      </c>
      <c r="D61" s="318">
        <v>2480</v>
      </c>
      <c r="E61" s="318">
        <v>270</v>
      </c>
      <c r="F61" s="318">
        <v>40</v>
      </c>
      <c r="G61" s="318" t="s">
        <v>901</v>
      </c>
      <c r="H61" s="318" t="s">
        <v>1114</v>
      </c>
      <c r="I61" s="317" t="s">
        <v>1025</v>
      </c>
      <c r="J61" s="318" t="s">
        <v>976</v>
      </c>
      <c r="K61" s="602">
        <v>111</v>
      </c>
      <c r="L61" s="461"/>
      <c r="M61" s="607">
        <v>0.18</v>
      </c>
      <c r="N61" s="316" t="str">
        <f t="shared" si="6"/>
        <v>INCLUDED</v>
      </c>
      <c r="O61" s="316" t="str">
        <f t="shared" si="7"/>
        <v>INCLUDED</v>
      </c>
      <c r="P61" s="316" t="str">
        <f t="shared" si="8"/>
        <v>INCLUDED</v>
      </c>
      <c r="Q61" s="462">
        <f t="shared" si="0"/>
        <v>0</v>
      </c>
      <c r="R61" s="298" t="e">
        <f>IF(#REF!= "",#REF!*(IF(P61="Included",0,P61))/100,#REF!*(IF(P61="Included",0,P61)))</f>
        <v>#REF!</v>
      </c>
      <c r="S61" s="367">
        <f>Discount!$J$36</f>
        <v>0</v>
      </c>
      <c r="T61" s="298">
        <f t="shared" si="9"/>
        <v>0</v>
      </c>
      <c r="U61" s="299" t="e">
        <f>IF(#REF!="",#REF!*T61/100,#REF!*T61)</f>
        <v>#REF!</v>
      </c>
      <c r="V61" s="463">
        <f t="shared" si="2"/>
        <v>0</v>
      </c>
      <c r="W61" s="537">
        <f t="shared" si="3"/>
        <v>0</v>
      </c>
      <c r="X61" s="463">
        <f t="shared" si="4"/>
        <v>0</v>
      </c>
      <c r="Y61" s="464" t="e">
        <f>IF(#REF!="",#REF!/100,#REF!)</f>
        <v>#REF!</v>
      </c>
      <c r="Z61" s="463" t="e">
        <f t="shared" si="5"/>
        <v>#REF!</v>
      </c>
      <c r="AA61" s="464"/>
      <c r="AB61" s="541"/>
      <c r="AC61" s="6"/>
      <c r="AD61" s="6"/>
      <c r="AE61" s="6"/>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row>
    <row r="62" spans="1:66" s="465" customFormat="1" ht="78.75">
      <c r="A62" s="455">
        <v>46</v>
      </c>
      <c r="B62" s="455" t="s">
        <v>1015</v>
      </c>
      <c r="C62" s="318">
        <v>7000023154</v>
      </c>
      <c r="D62" s="318">
        <v>2490</v>
      </c>
      <c r="E62" s="318">
        <v>280</v>
      </c>
      <c r="F62" s="318">
        <v>10</v>
      </c>
      <c r="G62" s="318" t="s">
        <v>902</v>
      </c>
      <c r="H62" s="318" t="s">
        <v>1111</v>
      </c>
      <c r="I62" s="317" t="s">
        <v>1022</v>
      </c>
      <c r="J62" s="318" t="s">
        <v>976</v>
      </c>
      <c r="K62" s="602">
        <v>515</v>
      </c>
      <c r="L62" s="461"/>
      <c r="M62" s="607">
        <v>0.18</v>
      </c>
      <c r="N62" s="316" t="str">
        <f t="shared" si="6"/>
        <v>INCLUDED</v>
      </c>
      <c r="O62" s="316" t="str">
        <f t="shared" si="7"/>
        <v>INCLUDED</v>
      </c>
      <c r="P62" s="316" t="str">
        <f t="shared" si="8"/>
        <v>INCLUDED</v>
      </c>
      <c r="Q62" s="462">
        <f t="shared" si="0"/>
        <v>0</v>
      </c>
      <c r="R62" s="298" t="e">
        <f>IF(#REF!= "",#REF!*(IF(P62="Included",0,P62))/100,#REF!*(IF(P62="Included",0,P62)))</f>
        <v>#REF!</v>
      </c>
      <c r="S62" s="367">
        <f>Discount!$J$36</f>
        <v>0</v>
      </c>
      <c r="T62" s="298">
        <f t="shared" si="9"/>
        <v>0</v>
      </c>
      <c r="U62" s="299" t="e">
        <f>IF(#REF!="",#REF!*T62/100,#REF!*T62)</f>
        <v>#REF!</v>
      </c>
      <c r="V62" s="463">
        <f t="shared" si="2"/>
        <v>0</v>
      </c>
      <c r="W62" s="537">
        <f t="shared" si="3"/>
        <v>0</v>
      </c>
      <c r="X62" s="463">
        <f t="shared" si="4"/>
        <v>0</v>
      </c>
      <c r="Y62" s="464" t="e">
        <f>IF(#REF!="",#REF!/100,#REF!)</f>
        <v>#REF!</v>
      </c>
      <c r="Z62" s="463" t="e">
        <f t="shared" si="5"/>
        <v>#REF!</v>
      </c>
      <c r="AA62" s="464"/>
      <c r="AB62" s="541"/>
      <c r="AC62" s="6"/>
      <c r="AD62" s="6"/>
      <c r="AE62" s="6"/>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row>
    <row r="63" spans="1:66" s="465" customFormat="1" ht="110.25">
      <c r="A63" s="455">
        <v>47</v>
      </c>
      <c r="B63" s="455" t="s">
        <v>1015</v>
      </c>
      <c r="C63" s="318">
        <v>7000023154</v>
      </c>
      <c r="D63" s="318">
        <v>2490</v>
      </c>
      <c r="E63" s="318">
        <v>280</v>
      </c>
      <c r="F63" s="318">
        <v>20</v>
      </c>
      <c r="G63" s="318" t="s">
        <v>902</v>
      </c>
      <c r="H63" s="318" t="s">
        <v>1112</v>
      </c>
      <c r="I63" s="317" t="s">
        <v>1023</v>
      </c>
      <c r="J63" s="318" t="s">
        <v>980</v>
      </c>
      <c r="K63" s="602">
        <v>128.774</v>
      </c>
      <c r="L63" s="461"/>
      <c r="M63" s="607">
        <v>0.18</v>
      </c>
      <c r="N63" s="316" t="str">
        <f t="shared" si="6"/>
        <v>INCLUDED</v>
      </c>
      <c r="O63" s="316" t="str">
        <f t="shared" si="7"/>
        <v>INCLUDED</v>
      </c>
      <c r="P63" s="316" t="str">
        <f t="shared" si="8"/>
        <v>INCLUDED</v>
      </c>
      <c r="Q63" s="462">
        <f t="shared" si="0"/>
        <v>0</v>
      </c>
      <c r="R63" s="298" t="e">
        <f>IF(#REF!= "",#REF!*(IF(P63="Included",0,P63))/100,#REF!*(IF(P63="Included",0,P63)))</f>
        <v>#REF!</v>
      </c>
      <c r="S63" s="367">
        <f>Discount!$J$36</f>
        <v>0</v>
      </c>
      <c r="T63" s="298">
        <f t="shared" si="9"/>
        <v>0</v>
      </c>
      <c r="U63" s="299" t="e">
        <f>IF(#REF!="",#REF!*T63/100,#REF!*T63)</f>
        <v>#REF!</v>
      </c>
      <c r="V63" s="463">
        <f t="shared" si="2"/>
        <v>0</v>
      </c>
      <c r="W63" s="537">
        <f t="shared" si="3"/>
        <v>0</v>
      </c>
      <c r="X63" s="463">
        <f t="shared" si="4"/>
        <v>0</v>
      </c>
      <c r="Y63" s="464" t="e">
        <f>IF(#REF!="",#REF!/100,#REF!)</f>
        <v>#REF!</v>
      </c>
      <c r="Z63" s="463" t="e">
        <f t="shared" si="5"/>
        <v>#REF!</v>
      </c>
      <c r="AA63" s="464"/>
      <c r="AB63" s="541"/>
      <c r="AC63" s="6"/>
      <c r="AD63" s="6"/>
      <c r="AE63" s="6"/>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row>
    <row r="64" spans="1:66" s="465" customFormat="1" ht="47.25">
      <c r="A64" s="455">
        <v>48</v>
      </c>
      <c r="B64" s="455" t="s">
        <v>1015</v>
      </c>
      <c r="C64" s="318">
        <v>7000023154</v>
      </c>
      <c r="D64" s="318">
        <v>2490</v>
      </c>
      <c r="E64" s="318">
        <v>280</v>
      </c>
      <c r="F64" s="318">
        <v>30</v>
      </c>
      <c r="G64" s="318" t="s">
        <v>902</v>
      </c>
      <c r="H64" s="318" t="s">
        <v>1113</v>
      </c>
      <c r="I64" s="317" t="s">
        <v>1024</v>
      </c>
      <c r="J64" s="318" t="s">
        <v>218</v>
      </c>
      <c r="K64" s="602">
        <v>32</v>
      </c>
      <c r="L64" s="461"/>
      <c r="M64" s="607">
        <v>0.18</v>
      </c>
      <c r="N64" s="316" t="str">
        <f t="shared" si="6"/>
        <v>INCLUDED</v>
      </c>
      <c r="O64" s="316" t="str">
        <f t="shared" si="7"/>
        <v>INCLUDED</v>
      </c>
      <c r="P64" s="316" t="str">
        <f t="shared" si="8"/>
        <v>INCLUDED</v>
      </c>
      <c r="Q64" s="462">
        <f t="shared" si="0"/>
        <v>0</v>
      </c>
      <c r="R64" s="298" t="e">
        <f>IF(#REF!= "",#REF!*(IF(P64="Included",0,P64))/100,#REF!*(IF(P64="Included",0,P64)))</f>
        <v>#REF!</v>
      </c>
      <c r="S64" s="367">
        <f>Discount!$J$36</f>
        <v>0</v>
      </c>
      <c r="T64" s="298">
        <f t="shared" si="9"/>
        <v>0</v>
      </c>
      <c r="U64" s="299" t="e">
        <f>IF(#REF!="",#REF!*T64/100,#REF!*T64)</f>
        <v>#REF!</v>
      </c>
      <c r="V64" s="463">
        <f t="shared" si="2"/>
        <v>0</v>
      </c>
      <c r="W64" s="537">
        <f t="shared" si="3"/>
        <v>0</v>
      </c>
      <c r="X64" s="463">
        <f t="shared" si="4"/>
        <v>0</v>
      </c>
      <c r="Y64" s="464" t="e">
        <f>IF(#REF!="",#REF!/100,#REF!)</f>
        <v>#REF!</v>
      </c>
      <c r="Z64" s="463" t="e">
        <f t="shared" si="5"/>
        <v>#REF!</v>
      </c>
      <c r="AA64" s="464"/>
      <c r="AB64" s="541"/>
      <c r="AC64" s="6"/>
      <c r="AD64" s="6"/>
      <c r="AE64" s="6"/>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row>
    <row r="65" spans="1:66" s="465" customFormat="1" ht="31.5">
      <c r="A65" s="455">
        <v>49</v>
      </c>
      <c r="B65" s="455" t="s">
        <v>1015</v>
      </c>
      <c r="C65" s="318">
        <v>7000023154</v>
      </c>
      <c r="D65" s="318">
        <v>2490</v>
      </c>
      <c r="E65" s="318">
        <v>280</v>
      </c>
      <c r="F65" s="318">
        <v>40</v>
      </c>
      <c r="G65" s="318" t="s">
        <v>902</v>
      </c>
      <c r="H65" s="318" t="s">
        <v>1114</v>
      </c>
      <c r="I65" s="317" t="s">
        <v>1025</v>
      </c>
      <c r="J65" s="318" t="s">
        <v>976</v>
      </c>
      <c r="K65" s="602">
        <v>515</v>
      </c>
      <c r="L65" s="461"/>
      <c r="M65" s="607">
        <v>0.18</v>
      </c>
      <c r="N65" s="316" t="str">
        <f t="shared" si="6"/>
        <v>INCLUDED</v>
      </c>
      <c r="O65" s="316" t="str">
        <f t="shared" si="7"/>
        <v>INCLUDED</v>
      </c>
      <c r="P65" s="316" t="str">
        <f t="shared" si="8"/>
        <v>INCLUDED</v>
      </c>
      <c r="Q65" s="462">
        <f t="shared" si="0"/>
        <v>0</v>
      </c>
      <c r="R65" s="298" t="e">
        <f>IF(#REF!= "",#REF!*(IF(P65="Included",0,P65))/100,#REF!*(IF(P65="Included",0,P65)))</f>
        <v>#REF!</v>
      </c>
      <c r="S65" s="367">
        <f>Discount!$J$36</f>
        <v>0</v>
      </c>
      <c r="T65" s="298">
        <f t="shared" si="9"/>
        <v>0</v>
      </c>
      <c r="U65" s="299" t="e">
        <f>IF(#REF!="",#REF!*T65/100,#REF!*T65)</f>
        <v>#REF!</v>
      </c>
      <c r="V65" s="463">
        <f t="shared" si="2"/>
        <v>0</v>
      </c>
      <c r="W65" s="537">
        <f t="shared" si="3"/>
        <v>0</v>
      </c>
      <c r="X65" s="463">
        <f t="shared" si="4"/>
        <v>0</v>
      </c>
      <c r="Y65" s="464" t="e">
        <f>IF(#REF!="",#REF!/100,#REF!)</f>
        <v>#REF!</v>
      </c>
      <c r="Z65" s="463" t="e">
        <f t="shared" si="5"/>
        <v>#REF!</v>
      </c>
      <c r="AA65" s="464"/>
      <c r="AB65" s="541"/>
      <c r="AC65" s="6"/>
      <c r="AD65" s="6"/>
      <c r="AE65" s="6"/>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1:66" s="465" customFormat="1" ht="47.25">
      <c r="A66" s="455">
        <v>50</v>
      </c>
      <c r="B66" s="455" t="s">
        <v>1015</v>
      </c>
      <c r="C66" s="318">
        <v>7000023154</v>
      </c>
      <c r="D66" s="318">
        <v>2500</v>
      </c>
      <c r="E66" s="318">
        <v>290</v>
      </c>
      <c r="F66" s="318">
        <v>10</v>
      </c>
      <c r="G66" s="318" t="s">
        <v>903</v>
      </c>
      <c r="H66" s="318" t="s">
        <v>1118</v>
      </c>
      <c r="I66" s="317" t="s">
        <v>1029</v>
      </c>
      <c r="J66" s="318" t="s">
        <v>980</v>
      </c>
      <c r="K66" s="602">
        <v>19.850000000000001</v>
      </c>
      <c r="L66" s="461"/>
      <c r="M66" s="607">
        <v>0.18</v>
      </c>
      <c r="N66" s="316" t="str">
        <f t="shared" si="6"/>
        <v>INCLUDED</v>
      </c>
      <c r="O66" s="316" t="str">
        <f t="shared" si="7"/>
        <v>INCLUDED</v>
      </c>
      <c r="P66" s="316" t="str">
        <f t="shared" si="8"/>
        <v>INCLUDED</v>
      </c>
      <c r="Q66" s="462">
        <f t="shared" si="0"/>
        <v>0</v>
      </c>
      <c r="R66" s="298" t="e">
        <f>IF(#REF!= "",#REF!*(IF(P66="Included",0,P66))/100,#REF!*(IF(P66="Included",0,P66)))</f>
        <v>#REF!</v>
      </c>
      <c r="S66" s="367">
        <f>Discount!$J$36</f>
        <v>0</v>
      </c>
      <c r="T66" s="298">
        <f t="shared" si="9"/>
        <v>0</v>
      </c>
      <c r="U66" s="299" t="e">
        <f>IF(#REF!="",#REF!*T66/100,#REF!*T66)</f>
        <v>#REF!</v>
      </c>
      <c r="V66" s="463">
        <f t="shared" si="2"/>
        <v>0</v>
      </c>
      <c r="W66" s="537">
        <f t="shared" si="3"/>
        <v>0</v>
      </c>
      <c r="X66" s="463">
        <f t="shared" si="4"/>
        <v>0</v>
      </c>
      <c r="Y66" s="464" t="e">
        <f>IF(#REF!="",#REF!/100,#REF!)</f>
        <v>#REF!</v>
      </c>
      <c r="Z66" s="463" t="e">
        <f t="shared" si="5"/>
        <v>#REF!</v>
      </c>
      <c r="AA66" s="464"/>
      <c r="AB66" s="541"/>
      <c r="AC66" s="6"/>
      <c r="AD66" s="6"/>
      <c r="AE66" s="6"/>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row>
    <row r="67" spans="1:66" s="465" customFormat="1" ht="78.75">
      <c r="A67" s="455">
        <v>51</v>
      </c>
      <c r="B67" s="455" t="s">
        <v>1015</v>
      </c>
      <c r="C67" s="318">
        <v>7000023154</v>
      </c>
      <c r="D67" s="318">
        <v>2500</v>
      </c>
      <c r="E67" s="318">
        <v>290</v>
      </c>
      <c r="F67" s="318">
        <v>20</v>
      </c>
      <c r="G67" s="318" t="s">
        <v>903</v>
      </c>
      <c r="H67" s="318" t="s">
        <v>1106</v>
      </c>
      <c r="I67" s="317" t="s">
        <v>1017</v>
      </c>
      <c r="J67" s="318" t="s">
        <v>976</v>
      </c>
      <c r="K67" s="602">
        <v>476</v>
      </c>
      <c r="L67" s="461"/>
      <c r="M67" s="607">
        <v>0.18</v>
      </c>
      <c r="N67" s="316" t="str">
        <f t="shared" si="6"/>
        <v>INCLUDED</v>
      </c>
      <c r="O67" s="316" t="str">
        <f t="shared" si="7"/>
        <v>INCLUDED</v>
      </c>
      <c r="P67" s="316" t="str">
        <f t="shared" si="8"/>
        <v>INCLUDED</v>
      </c>
      <c r="Q67" s="462">
        <f t="shared" si="0"/>
        <v>0</v>
      </c>
      <c r="R67" s="298" t="e">
        <f>IF(#REF!= "",#REF!*(IF(P67="Included",0,P67))/100,#REF!*(IF(P67="Included",0,P67)))</f>
        <v>#REF!</v>
      </c>
      <c r="S67" s="367">
        <f>Discount!$J$36</f>
        <v>0</v>
      </c>
      <c r="T67" s="298">
        <f t="shared" si="9"/>
        <v>0</v>
      </c>
      <c r="U67" s="299" t="e">
        <f>IF(#REF!="",#REF!*T67/100,#REF!*T67)</f>
        <v>#REF!</v>
      </c>
      <c r="V67" s="463">
        <f t="shared" si="2"/>
        <v>0</v>
      </c>
      <c r="W67" s="537">
        <f t="shared" si="3"/>
        <v>0</v>
      </c>
      <c r="X67" s="463">
        <f t="shared" si="4"/>
        <v>0</v>
      </c>
      <c r="Y67" s="464" t="e">
        <f>IF(#REF!="",#REF!/100,#REF!)</f>
        <v>#REF!</v>
      </c>
      <c r="Z67" s="463" t="e">
        <f t="shared" si="5"/>
        <v>#REF!</v>
      </c>
      <c r="AA67" s="464"/>
      <c r="AB67" s="541"/>
      <c r="AC67" s="6"/>
      <c r="AD67" s="6"/>
      <c r="AE67" s="6"/>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row>
    <row r="68" spans="1:66" s="465" customFormat="1" ht="78.75">
      <c r="A68" s="455">
        <v>52</v>
      </c>
      <c r="B68" s="455" t="s">
        <v>1015</v>
      </c>
      <c r="C68" s="318">
        <v>7000023154</v>
      </c>
      <c r="D68" s="318">
        <v>2500</v>
      </c>
      <c r="E68" s="318">
        <v>290</v>
      </c>
      <c r="F68" s="318">
        <v>30</v>
      </c>
      <c r="G68" s="318" t="s">
        <v>903</v>
      </c>
      <c r="H68" s="318" t="s">
        <v>1119</v>
      </c>
      <c r="I68" s="317" t="s">
        <v>1030</v>
      </c>
      <c r="J68" s="318" t="s">
        <v>976</v>
      </c>
      <c r="K68" s="602">
        <v>40</v>
      </c>
      <c r="L68" s="461"/>
      <c r="M68" s="607">
        <v>0.18</v>
      </c>
      <c r="N68" s="316" t="str">
        <f t="shared" si="6"/>
        <v>INCLUDED</v>
      </c>
      <c r="O68" s="316" t="str">
        <f t="shared" si="7"/>
        <v>INCLUDED</v>
      </c>
      <c r="P68" s="316" t="str">
        <f t="shared" si="8"/>
        <v>INCLUDED</v>
      </c>
      <c r="Q68" s="462">
        <f t="shared" si="0"/>
        <v>0</v>
      </c>
      <c r="R68" s="298" t="e">
        <f>IF(#REF!= "",#REF!*(IF(P68="Included",0,P68))/100,#REF!*(IF(P68="Included",0,P68)))</f>
        <v>#REF!</v>
      </c>
      <c r="S68" s="367">
        <f>Discount!$J$36</f>
        <v>0</v>
      </c>
      <c r="T68" s="298">
        <f t="shared" si="9"/>
        <v>0</v>
      </c>
      <c r="U68" s="299" t="e">
        <f>IF(#REF!="",#REF!*T68/100,#REF!*T68)</f>
        <v>#REF!</v>
      </c>
      <c r="V68" s="463">
        <f t="shared" si="2"/>
        <v>0</v>
      </c>
      <c r="W68" s="537">
        <f t="shared" si="3"/>
        <v>0</v>
      </c>
      <c r="X68" s="463">
        <f t="shared" si="4"/>
        <v>0</v>
      </c>
      <c r="Y68" s="464" t="e">
        <f>IF(#REF!="",#REF!/100,#REF!)</f>
        <v>#REF!</v>
      </c>
      <c r="Z68" s="463" t="e">
        <f t="shared" si="5"/>
        <v>#REF!</v>
      </c>
      <c r="AA68" s="464"/>
      <c r="AB68" s="541"/>
      <c r="AC68" s="6"/>
      <c r="AD68" s="6"/>
      <c r="AE68" s="6"/>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row>
    <row r="69" spans="1:66" s="465" customFormat="1" ht="173.25">
      <c r="A69" s="455">
        <v>53</v>
      </c>
      <c r="B69" s="455" t="s">
        <v>1015</v>
      </c>
      <c r="C69" s="318">
        <v>7000023154</v>
      </c>
      <c r="D69" s="318">
        <v>2500</v>
      </c>
      <c r="E69" s="318">
        <v>290</v>
      </c>
      <c r="F69" s="318">
        <v>40</v>
      </c>
      <c r="G69" s="318" t="s">
        <v>903</v>
      </c>
      <c r="H69" s="318" t="s">
        <v>1124</v>
      </c>
      <c r="I69" s="317" t="s">
        <v>1035</v>
      </c>
      <c r="J69" s="318" t="s">
        <v>414</v>
      </c>
      <c r="K69" s="602">
        <v>17.864999999999998</v>
      </c>
      <c r="L69" s="461"/>
      <c r="M69" s="607">
        <v>0.18</v>
      </c>
      <c r="N69" s="316" t="str">
        <f t="shared" si="6"/>
        <v>INCLUDED</v>
      </c>
      <c r="O69" s="316" t="str">
        <f t="shared" si="7"/>
        <v>INCLUDED</v>
      </c>
      <c r="P69" s="316" t="str">
        <f t="shared" si="8"/>
        <v>INCLUDED</v>
      </c>
      <c r="Q69" s="462">
        <f t="shared" si="0"/>
        <v>0</v>
      </c>
      <c r="R69" s="298" t="e">
        <f>IF(#REF!= "",#REF!*(IF(P69="Included",0,P69))/100,#REF!*(IF(P69="Included",0,P69)))</f>
        <v>#REF!</v>
      </c>
      <c r="S69" s="367">
        <f>Discount!$J$36</f>
        <v>0</v>
      </c>
      <c r="T69" s="298">
        <f t="shared" si="9"/>
        <v>0</v>
      </c>
      <c r="U69" s="299" t="e">
        <f>IF(#REF!="",#REF!*T69/100,#REF!*T69)</f>
        <v>#REF!</v>
      </c>
      <c r="V69" s="463">
        <f t="shared" si="2"/>
        <v>0</v>
      </c>
      <c r="W69" s="537">
        <f t="shared" si="3"/>
        <v>0</v>
      </c>
      <c r="X69" s="463">
        <f t="shared" si="4"/>
        <v>0</v>
      </c>
      <c r="Y69" s="464" t="e">
        <f>IF(#REF!="",#REF!/100,#REF!)</f>
        <v>#REF!</v>
      </c>
      <c r="Z69" s="463" t="e">
        <f t="shared" si="5"/>
        <v>#REF!</v>
      </c>
      <c r="AA69" s="464"/>
      <c r="AB69" s="541"/>
      <c r="AC69" s="6"/>
      <c r="AD69" s="6"/>
      <c r="AE69" s="6"/>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row>
    <row r="70" spans="1:66" s="465" customFormat="1" ht="189">
      <c r="A70" s="455">
        <v>54</v>
      </c>
      <c r="B70" s="455" t="s">
        <v>1015</v>
      </c>
      <c r="C70" s="318">
        <v>7000023154</v>
      </c>
      <c r="D70" s="318">
        <v>2500</v>
      </c>
      <c r="E70" s="318">
        <v>290</v>
      </c>
      <c r="F70" s="318">
        <v>50</v>
      </c>
      <c r="G70" s="318" t="s">
        <v>903</v>
      </c>
      <c r="H70" s="318" t="s">
        <v>1125</v>
      </c>
      <c r="I70" s="317" t="s">
        <v>1036</v>
      </c>
      <c r="J70" s="318" t="s">
        <v>414</v>
      </c>
      <c r="K70" s="602">
        <v>1.9850000000000001</v>
      </c>
      <c r="L70" s="461"/>
      <c r="M70" s="607">
        <v>0.18</v>
      </c>
      <c r="N70" s="316" t="str">
        <f t="shared" si="6"/>
        <v>INCLUDED</v>
      </c>
      <c r="O70" s="316" t="str">
        <f t="shared" si="7"/>
        <v>INCLUDED</v>
      </c>
      <c r="P70" s="316" t="str">
        <f t="shared" si="8"/>
        <v>INCLUDED</v>
      </c>
      <c r="Q70" s="462">
        <f t="shared" si="0"/>
        <v>0</v>
      </c>
      <c r="R70" s="298" t="e">
        <f>IF(#REF!= "",#REF!*(IF(P70="Included",0,P70))/100,#REF!*(IF(P70="Included",0,P70)))</f>
        <v>#REF!</v>
      </c>
      <c r="S70" s="367">
        <f>Discount!$J$36</f>
        <v>0</v>
      </c>
      <c r="T70" s="298">
        <f t="shared" si="9"/>
        <v>0</v>
      </c>
      <c r="U70" s="299" t="e">
        <f>IF(#REF!="",#REF!*T70/100,#REF!*T70)</f>
        <v>#REF!</v>
      </c>
      <c r="V70" s="463">
        <f t="shared" si="2"/>
        <v>0</v>
      </c>
      <c r="W70" s="537">
        <f t="shared" si="3"/>
        <v>0</v>
      </c>
      <c r="X70" s="463">
        <f t="shared" si="4"/>
        <v>0</v>
      </c>
      <c r="Y70" s="464" t="e">
        <f>IF(#REF!="",#REF!/100,#REF!)</f>
        <v>#REF!</v>
      </c>
      <c r="Z70" s="463" t="e">
        <f t="shared" si="5"/>
        <v>#REF!</v>
      </c>
      <c r="AA70" s="464"/>
      <c r="AB70" s="541"/>
      <c r="AC70" s="6"/>
      <c r="AD70" s="6"/>
      <c r="AE70" s="6"/>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row>
    <row r="71" spans="1:66" s="465" customFormat="1" ht="47.25">
      <c r="A71" s="455">
        <v>55</v>
      </c>
      <c r="B71" s="455" t="s">
        <v>1015</v>
      </c>
      <c r="C71" s="318">
        <v>7000023154</v>
      </c>
      <c r="D71" s="318">
        <v>2500</v>
      </c>
      <c r="E71" s="318">
        <v>290</v>
      </c>
      <c r="F71" s="318">
        <v>60</v>
      </c>
      <c r="G71" s="318" t="s">
        <v>903</v>
      </c>
      <c r="H71" s="318" t="s">
        <v>1122</v>
      </c>
      <c r="I71" s="317" t="s">
        <v>1033</v>
      </c>
      <c r="J71" s="318" t="s">
        <v>218</v>
      </c>
      <c r="K71" s="602">
        <v>20</v>
      </c>
      <c r="L71" s="461"/>
      <c r="M71" s="607">
        <v>0.18</v>
      </c>
      <c r="N71" s="316" t="str">
        <f t="shared" si="6"/>
        <v>INCLUDED</v>
      </c>
      <c r="O71" s="316" t="str">
        <f t="shared" si="7"/>
        <v>INCLUDED</v>
      </c>
      <c r="P71" s="316" t="str">
        <f t="shared" si="8"/>
        <v>INCLUDED</v>
      </c>
      <c r="Q71" s="462">
        <f t="shared" si="0"/>
        <v>0</v>
      </c>
      <c r="R71" s="298" t="e">
        <f>IF(#REF!= "",#REF!*(IF(P71="Included",0,P71))/100,#REF!*(IF(P71="Included",0,P71)))</f>
        <v>#REF!</v>
      </c>
      <c r="S71" s="367">
        <f>Discount!$J$36</f>
        <v>0</v>
      </c>
      <c r="T71" s="298">
        <f t="shared" si="9"/>
        <v>0</v>
      </c>
      <c r="U71" s="299" t="e">
        <f>IF(#REF!="",#REF!*T71/100,#REF!*T71)</f>
        <v>#REF!</v>
      </c>
      <c r="V71" s="463">
        <f t="shared" si="2"/>
        <v>0</v>
      </c>
      <c r="W71" s="537">
        <f t="shared" si="3"/>
        <v>0</v>
      </c>
      <c r="X71" s="463">
        <f t="shared" si="4"/>
        <v>0</v>
      </c>
      <c r="Y71" s="464" t="e">
        <f>IF(#REF!="",#REF!/100,#REF!)</f>
        <v>#REF!</v>
      </c>
      <c r="Z71" s="463" t="e">
        <f t="shared" si="5"/>
        <v>#REF!</v>
      </c>
      <c r="AA71" s="464"/>
      <c r="AB71" s="541"/>
      <c r="AC71" s="6"/>
      <c r="AD71" s="6"/>
      <c r="AE71" s="6"/>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row>
    <row r="72" spans="1:66" s="465" customFormat="1" ht="47.25">
      <c r="A72" s="455">
        <v>56</v>
      </c>
      <c r="B72" s="455" t="s">
        <v>1015</v>
      </c>
      <c r="C72" s="318">
        <v>7000023154</v>
      </c>
      <c r="D72" s="318">
        <v>2500</v>
      </c>
      <c r="E72" s="318">
        <v>290</v>
      </c>
      <c r="F72" s="318">
        <v>70</v>
      </c>
      <c r="G72" s="318" t="s">
        <v>903</v>
      </c>
      <c r="H72" s="318" t="s">
        <v>1114</v>
      </c>
      <c r="I72" s="317" t="s">
        <v>1025</v>
      </c>
      <c r="J72" s="318" t="s">
        <v>976</v>
      </c>
      <c r="K72" s="602">
        <v>516</v>
      </c>
      <c r="L72" s="461"/>
      <c r="M72" s="607">
        <v>0.18</v>
      </c>
      <c r="N72" s="316" t="str">
        <f t="shared" si="6"/>
        <v>INCLUDED</v>
      </c>
      <c r="O72" s="316" t="str">
        <f t="shared" si="7"/>
        <v>INCLUDED</v>
      </c>
      <c r="P72" s="316" t="str">
        <f t="shared" si="8"/>
        <v>INCLUDED</v>
      </c>
      <c r="Q72" s="462">
        <f t="shared" si="0"/>
        <v>0</v>
      </c>
      <c r="R72" s="298" t="e">
        <f>IF(#REF!= "",#REF!*(IF(P72="Included",0,P72))/100,#REF!*(IF(P72="Included",0,P72)))</f>
        <v>#REF!</v>
      </c>
      <c r="S72" s="367">
        <f>Discount!$J$36</f>
        <v>0</v>
      </c>
      <c r="T72" s="298">
        <f t="shared" si="9"/>
        <v>0</v>
      </c>
      <c r="U72" s="299" t="e">
        <f>IF(#REF!="",#REF!*T72/100,#REF!*T72)</f>
        <v>#REF!</v>
      </c>
      <c r="V72" s="463">
        <f t="shared" si="2"/>
        <v>0</v>
      </c>
      <c r="W72" s="537">
        <f t="shared" si="3"/>
        <v>0</v>
      </c>
      <c r="X72" s="463">
        <f t="shared" si="4"/>
        <v>0</v>
      </c>
      <c r="Y72" s="464" t="e">
        <f>IF(#REF!="",#REF!/100,#REF!)</f>
        <v>#REF!</v>
      </c>
      <c r="Z72" s="463" t="e">
        <f t="shared" si="5"/>
        <v>#REF!</v>
      </c>
      <c r="AA72" s="464"/>
      <c r="AB72" s="541"/>
      <c r="AC72" s="6"/>
      <c r="AD72" s="6"/>
      <c r="AE72" s="6"/>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row>
    <row r="73" spans="1:66" s="465" customFormat="1" ht="47.25">
      <c r="A73" s="455">
        <v>57</v>
      </c>
      <c r="B73" s="455" t="s">
        <v>1015</v>
      </c>
      <c r="C73" s="318">
        <v>7000023154</v>
      </c>
      <c r="D73" s="318">
        <v>2510</v>
      </c>
      <c r="E73" s="318">
        <v>300</v>
      </c>
      <c r="F73" s="318">
        <v>10</v>
      </c>
      <c r="G73" s="318" t="s">
        <v>904</v>
      </c>
      <c r="H73" s="318" t="s">
        <v>1118</v>
      </c>
      <c r="I73" s="317" t="s">
        <v>1029</v>
      </c>
      <c r="J73" s="318" t="s">
        <v>980</v>
      </c>
      <c r="K73" s="602">
        <v>0.15</v>
      </c>
      <c r="L73" s="461"/>
      <c r="M73" s="607">
        <v>0.18</v>
      </c>
      <c r="N73" s="316" t="str">
        <f t="shared" si="6"/>
        <v>INCLUDED</v>
      </c>
      <c r="O73" s="316" t="str">
        <f t="shared" si="7"/>
        <v>INCLUDED</v>
      </c>
      <c r="P73" s="316" t="str">
        <f t="shared" si="8"/>
        <v>INCLUDED</v>
      </c>
      <c r="Q73" s="462">
        <f t="shared" si="0"/>
        <v>0</v>
      </c>
      <c r="R73" s="298" t="e">
        <f>IF(#REF!= "",#REF!*(IF(P73="Included",0,P73))/100,#REF!*(IF(P73="Included",0,P73)))</f>
        <v>#REF!</v>
      </c>
      <c r="S73" s="367">
        <f>Discount!$J$36</f>
        <v>0</v>
      </c>
      <c r="T73" s="298">
        <f t="shared" si="9"/>
        <v>0</v>
      </c>
      <c r="U73" s="299" t="e">
        <f>IF(#REF!="",#REF!*T73/100,#REF!*T73)</f>
        <v>#REF!</v>
      </c>
      <c r="V73" s="463">
        <f t="shared" si="2"/>
        <v>0</v>
      </c>
      <c r="W73" s="537">
        <f t="shared" si="3"/>
        <v>0</v>
      </c>
      <c r="X73" s="463">
        <f t="shared" si="4"/>
        <v>0</v>
      </c>
      <c r="Y73" s="464" t="e">
        <f>IF(#REF!="",#REF!/100,#REF!)</f>
        <v>#REF!</v>
      </c>
      <c r="Z73" s="463" t="e">
        <f t="shared" si="5"/>
        <v>#REF!</v>
      </c>
      <c r="AA73" s="464"/>
      <c r="AB73" s="541"/>
      <c r="AC73" s="6"/>
      <c r="AD73" s="6"/>
      <c r="AE73" s="6"/>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row>
    <row r="74" spans="1:66" s="465" customFormat="1" ht="78.75">
      <c r="A74" s="455">
        <v>58</v>
      </c>
      <c r="B74" s="455" t="s">
        <v>1015</v>
      </c>
      <c r="C74" s="318">
        <v>7000023154</v>
      </c>
      <c r="D74" s="318">
        <v>2510</v>
      </c>
      <c r="E74" s="318">
        <v>300</v>
      </c>
      <c r="F74" s="318">
        <v>20</v>
      </c>
      <c r="G74" s="318" t="s">
        <v>904</v>
      </c>
      <c r="H74" s="318" t="s">
        <v>1106</v>
      </c>
      <c r="I74" s="317" t="s">
        <v>1017</v>
      </c>
      <c r="J74" s="318" t="s">
        <v>976</v>
      </c>
      <c r="K74" s="602">
        <v>3</v>
      </c>
      <c r="L74" s="461"/>
      <c r="M74" s="607">
        <v>0.18</v>
      </c>
      <c r="N74" s="316" t="str">
        <f t="shared" si="6"/>
        <v>INCLUDED</v>
      </c>
      <c r="O74" s="316" t="str">
        <f t="shared" si="7"/>
        <v>INCLUDED</v>
      </c>
      <c r="P74" s="316" t="str">
        <f t="shared" si="8"/>
        <v>INCLUDED</v>
      </c>
      <c r="Q74" s="462">
        <f t="shared" si="0"/>
        <v>0</v>
      </c>
      <c r="R74" s="298" t="e">
        <f>IF(#REF!= "",#REF!*(IF(P74="Included",0,P74))/100,#REF!*(IF(P74="Included",0,P74)))</f>
        <v>#REF!</v>
      </c>
      <c r="S74" s="367">
        <f>Discount!$J$36</f>
        <v>0</v>
      </c>
      <c r="T74" s="298">
        <f t="shared" si="9"/>
        <v>0</v>
      </c>
      <c r="U74" s="299" t="e">
        <f>IF(#REF!="",#REF!*T74/100,#REF!*T74)</f>
        <v>#REF!</v>
      </c>
      <c r="V74" s="463">
        <f t="shared" si="2"/>
        <v>0</v>
      </c>
      <c r="W74" s="537">
        <f t="shared" si="3"/>
        <v>0</v>
      </c>
      <c r="X74" s="463">
        <f t="shared" si="4"/>
        <v>0</v>
      </c>
      <c r="Y74" s="464" t="e">
        <f>IF(#REF!="",#REF!/100,#REF!)</f>
        <v>#REF!</v>
      </c>
      <c r="Z74" s="463" t="e">
        <f t="shared" si="5"/>
        <v>#REF!</v>
      </c>
      <c r="AA74" s="464"/>
      <c r="AB74" s="541"/>
      <c r="AC74" s="6"/>
      <c r="AD74" s="6"/>
      <c r="AE74" s="6"/>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row>
    <row r="75" spans="1:66" s="466" customFormat="1" ht="94.5">
      <c r="A75" s="455">
        <v>59</v>
      </c>
      <c r="B75" s="455" t="s">
        <v>1015</v>
      </c>
      <c r="C75" s="318">
        <v>7000023154</v>
      </c>
      <c r="D75" s="318">
        <v>2510</v>
      </c>
      <c r="E75" s="318">
        <v>300</v>
      </c>
      <c r="F75" s="318">
        <v>30</v>
      </c>
      <c r="G75" s="318" t="s">
        <v>904</v>
      </c>
      <c r="H75" s="318" t="s">
        <v>1123</v>
      </c>
      <c r="I75" s="317" t="s">
        <v>1034</v>
      </c>
      <c r="J75" s="318" t="s">
        <v>980</v>
      </c>
      <c r="K75" s="602">
        <v>0.15</v>
      </c>
      <c r="L75" s="461"/>
      <c r="M75" s="607">
        <v>0.18</v>
      </c>
      <c r="N75" s="316" t="str">
        <f t="shared" si="6"/>
        <v>INCLUDED</v>
      </c>
      <c r="O75" s="316" t="str">
        <f t="shared" si="7"/>
        <v>INCLUDED</v>
      </c>
      <c r="P75" s="316" t="str">
        <f t="shared" si="8"/>
        <v>INCLUDED</v>
      </c>
      <c r="Q75" s="462">
        <f t="shared" si="0"/>
        <v>0</v>
      </c>
      <c r="R75" s="298" t="e">
        <f>IF(#REF!= "",#REF!*(IF(P75="Included",0,P75))/100,#REF!*(IF(P75="Included",0,P75)))</f>
        <v>#REF!</v>
      </c>
      <c r="S75" s="367">
        <f>Discount!$J$36</f>
        <v>0</v>
      </c>
      <c r="T75" s="298">
        <f t="shared" si="9"/>
        <v>0</v>
      </c>
      <c r="U75" s="299" t="e">
        <f>IF(#REF!="",#REF!*T75/100,#REF!*T75)</f>
        <v>#REF!</v>
      </c>
      <c r="V75" s="463">
        <f t="shared" si="2"/>
        <v>0</v>
      </c>
      <c r="W75" s="537">
        <f t="shared" si="3"/>
        <v>0</v>
      </c>
      <c r="X75" s="463">
        <f t="shared" si="4"/>
        <v>0</v>
      </c>
      <c r="Y75" s="464" t="e">
        <f>IF(#REF!="",#REF!/100,#REF!)</f>
        <v>#REF!</v>
      </c>
      <c r="Z75" s="463" t="e">
        <f t="shared" si="5"/>
        <v>#REF!</v>
      </c>
      <c r="AA75" s="464"/>
      <c r="AB75" s="541"/>
      <c r="AC75" s="6"/>
      <c r="AD75" s="6"/>
      <c r="AE75" s="6"/>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216"/>
      <c r="BF75" s="216"/>
      <c r="BG75" s="216"/>
      <c r="BH75" s="216"/>
      <c r="BI75" s="216"/>
      <c r="BJ75" s="216"/>
      <c r="BK75" s="216"/>
      <c r="BL75" s="216"/>
      <c r="BM75" s="216"/>
      <c r="BN75" s="216"/>
    </row>
    <row r="76" spans="1:66" s="466" customFormat="1" ht="47.25">
      <c r="A76" s="455">
        <v>60</v>
      </c>
      <c r="B76" s="455" t="s">
        <v>1015</v>
      </c>
      <c r="C76" s="318">
        <v>7000023154</v>
      </c>
      <c r="D76" s="318">
        <v>2510</v>
      </c>
      <c r="E76" s="318">
        <v>300</v>
      </c>
      <c r="F76" s="318">
        <v>40</v>
      </c>
      <c r="G76" s="318" t="s">
        <v>904</v>
      </c>
      <c r="H76" s="318" t="s">
        <v>1122</v>
      </c>
      <c r="I76" s="317" t="s">
        <v>1033</v>
      </c>
      <c r="J76" s="318" t="s">
        <v>218</v>
      </c>
      <c r="K76" s="602">
        <v>1</v>
      </c>
      <c r="L76" s="461"/>
      <c r="M76" s="607">
        <v>0.18</v>
      </c>
      <c r="N76" s="316" t="str">
        <f t="shared" si="6"/>
        <v>INCLUDED</v>
      </c>
      <c r="O76" s="316" t="str">
        <f t="shared" si="7"/>
        <v>INCLUDED</v>
      </c>
      <c r="P76" s="316" t="str">
        <f t="shared" si="8"/>
        <v>INCLUDED</v>
      </c>
      <c r="Q76" s="462">
        <f t="shared" si="0"/>
        <v>0</v>
      </c>
      <c r="R76" s="298" t="e">
        <f>IF(#REF!= "",#REF!*(IF(P76="Included",0,P76))/100,#REF!*(IF(P76="Included",0,P76)))</f>
        <v>#REF!</v>
      </c>
      <c r="S76" s="367">
        <f>Discount!$J$36</f>
        <v>0</v>
      </c>
      <c r="T76" s="298">
        <f t="shared" si="9"/>
        <v>0</v>
      </c>
      <c r="U76" s="299" t="e">
        <f>IF(#REF!="",#REF!*T76/100,#REF!*T76)</f>
        <v>#REF!</v>
      </c>
      <c r="V76" s="463">
        <f t="shared" si="2"/>
        <v>0</v>
      </c>
      <c r="W76" s="537">
        <f t="shared" si="3"/>
        <v>0</v>
      </c>
      <c r="X76" s="463">
        <f t="shared" si="4"/>
        <v>0</v>
      </c>
      <c r="Y76" s="464" t="e">
        <f>IF(#REF!="",#REF!/100,#REF!)</f>
        <v>#REF!</v>
      </c>
      <c r="Z76" s="463" t="e">
        <f t="shared" si="5"/>
        <v>#REF!</v>
      </c>
      <c r="AA76" s="464"/>
      <c r="AB76" s="541"/>
      <c r="AC76" s="6"/>
      <c r="AD76" s="6"/>
      <c r="AE76" s="6"/>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216"/>
      <c r="BF76" s="216"/>
      <c r="BG76" s="216"/>
      <c r="BH76" s="216"/>
      <c r="BI76" s="216"/>
      <c r="BJ76" s="216"/>
      <c r="BK76" s="216"/>
      <c r="BL76" s="216"/>
      <c r="BM76" s="216"/>
      <c r="BN76" s="216"/>
    </row>
    <row r="77" spans="1:66" s="466" customFormat="1" ht="47.25">
      <c r="A77" s="455">
        <v>61</v>
      </c>
      <c r="B77" s="455" t="s">
        <v>1015</v>
      </c>
      <c r="C77" s="318">
        <v>7000023154</v>
      </c>
      <c r="D77" s="318">
        <v>2510</v>
      </c>
      <c r="E77" s="318">
        <v>300</v>
      </c>
      <c r="F77" s="318">
        <v>50</v>
      </c>
      <c r="G77" s="318" t="s">
        <v>904</v>
      </c>
      <c r="H77" s="318" t="s">
        <v>1114</v>
      </c>
      <c r="I77" s="317" t="s">
        <v>1025</v>
      </c>
      <c r="J77" s="318" t="s">
        <v>976</v>
      </c>
      <c r="K77" s="602">
        <v>3</v>
      </c>
      <c r="L77" s="461"/>
      <c r="M77" s="607">
        <v>0.18</v>
      </c>
      <c r="N77" s="316" t="str">
        <f t="shared" si="6"/>
        <v>INCLUDED</v>
      </c>
      <c r="O77" s="316" t="str">
        <f t="shared" si="7"/>
        <v>INCLUDED</v>
      </c>
      <c r="P77" s="316" t="str">
        <f t="shared" si="8"/>
        <v>INCLUDED</v>
      </c>
      <c r="Q77" s="462">
        <f t="shared" si="0"/>
        <v>0</v>
      </c>
      <c r="R77" s="298" t="e">
        <f>IF(#REF!= "",#REF!*(IF(P77="Included",0,P77))/100,#REF!*(IF(P77="Included",0,P77)))</f>
        <v>#REF!</v>
      </c>
      <c r="S77" s="367">
        <f>Discount!$J$36</f>
        <v>0</v>
      </c>
      <c r="T77" s="298">
        <f t="shared" si="9"/>
        <v>0</v>
      </c>
      <c r="U77" s="299" t="e">
        <f>IF(#REF!="",#REF!*T77/100,#REF!*T77)</f>
        <v>#REF!</v>
      </c>
      <c r="V77" s="463">
        <f t="shared" si="2"/>
        <v>0</v>
      </c>
      <c r="W77" s="537">
        <f t="shared" si="3"/>
        <v>0</v>
      </c>
      <c r="X77" s="463">
        <f t="shared" si="4"/>
        <v>0</v>
      </c>
      <c r="Y77" s="464" t="e">
        <f>IF(#REF!="",#REF!/100,#REF!)</f>
        <v>#REF!</v>
      </c>
      <c r="Z77" s="463" t="e">
        <f t="shared" si="5"/>
        <v>#REF!</v>
      </c>
      <c r="AA77" s="464"/>
      <c r="AB77" s="541"/>
      <c r="AC77" s="6"/>
      <c r="AD77" s="6"/>
      <c r="AE77" s="6"/>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216"/>
      <c r="BF77" s="216"/>
      <c r="BG77" s="216"/>
      <c r="BH77" s="216"/>
      <c r="BI77" s="216"/>
      <c r="BJ77" s="216"/>
      <c r="BK77" s="216"/>
      <c r="BL77" s="216"/>
      <c r="BM77" s="216"/>
      <c r="BN77" s="216"/>
    </row>
    <row r="78" spans="1:66" s="466" customFormat="1" ht="78.75">
      <c r="A78" s="455">
        <v>62</v>
      </c>
      <c r="B78" s="455" t="s">
        <v>1015</v>
      </c>
      <c r="C78" s="318">
        <v>7000023154</v>
      </c>
      <c r="D78" s="318">
        <v>2520</v>
      </c>
      <c r="E78" s="318">
        <v>310</v>
      </c>
      <c r="F78" s="318">
        <v>10</v>
      </c>
      <c r="G78" s="318" t="s">
        <v>905</v>
      </c>
      <c r="H78" s="318" t="s">
        <v>1119</v>
      </c>
      <c r="I78" s="317" t="s">
        <v>1030</v>
      </c>
      <c r="J78" s="318" t="s">
        <v>976</v>
      </c>
      <c r="K78" s="602">
        <v>353</v>
      </c>
      <c r="L78" s="461"/>
      <c r="M78" s="607">
        <v>0.18</v>
      </c>
      <c r="N78" s="316" t="str">
        <f t="shared" si="6"/>
        <v>INCLUDED</v>
      </c>
      <c r="O78" s="316" t="str">
        <f t="shared" si="7"/>
        <v>INCLUDED</v>
      </c>
      <c r="P78" s="316" t="str">
        <f t="shared" si="8"/>
        <v>INCLUDED</v>
      </c>
      <c r="Q78" s="462">
        <f t="shared" si="0"/>
        <v>0</v>
      </c>
      <c r="R78" s="298" t="e">
        <f>IF(#REF!= "",#REF!*(IF(P78="Included",0,P78))/100,#REF!*(IF(P78="Included",0,P78)))</f>
        <v>#REF!</v>
      </c>
      <c r="S78" s="367">
        <f>Discount!$J$36</f>
        <v>0</v>
      </c>
      <c r="T78" s="298">
        <f t="shared" si="9"/>
        <v>0</v>
      </c>
      <c r="U78" s="299" t="e">
        <f>IF(#REF!="",#REF!*T78/100,#REF!*T78)</f>
        <v>#REF!</v>
      </c>
      <c r="V78" s="463">
        <f t="shared" si="2"/>
        <v>0</v>
      </c>
      <c r="W78" s="537">
        <f t="shared" si="3"/>
        <v>0</v>
      </c>
      <c r="X78" s="463">
        <f t="shared" si="4"/>
        <v>0</v>
      </c>
      <c r="Y78" s="464" t="e">
        <f>IF(#REF!="",#REF!/100,#REF!)</f>
        <v>#REF!</v>
      </c>
      <c r="Z78" s="463" t="e">
        <f t="shared" si="5"/>
        <v>#REF!</v>
      </c>
      <c r="AA78" s="464"/>
      <c r="AB78" s="541"/>
      <c r="AC78" s="6"/>
      <c r="AD78" s="6"/>
      <c r="AE78" s="6"/>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216"/>
      <c r="BF78" s="216"/>
      <c r="BG78" s="216"/>
      <c r="BH78" s="216"/>
      <c r="BI78" s="216"/>
      <c r="BJ78" s="216"/>
      <c r="BK78" s="216"/>
      <c r="BL78" s="216"/>
      <c r="BM78" s="216"/>
      <c r="BN78" s="216"/>
    </row>
    <row r="79" spans="1:66" s="466" customFormat="1" ht="173.25">
      <c r="A79" s="455">
        <v>63</v>
      </c>
      <c r="B79" s="455" t="s">
        <v>1015</v>
      </c>
      <c r="C79" s="318">
        <v>7000023154</v>
      </c>
      <c r="D79" s="318">
        <v>2520</v>
      </c>
      <c r="E79" s="318">
        <v>310</v>
      </c>
      <c r="F79" s="318">
        <v>20</v>
      </c>
      <c r="G79" s="318" t="s">
        <v>905</v>
      </c>
      <c r="H79" s="318" t="s">
        <v>1126</v>
      </c>
      <c r="I79" s="317" t="s">
        <v>1037</v>
      </c>
      <c r="J79" s="318" t="s">
        <v>414</v>
      </c>
      <c r="K79" s="602">
        <v>79.47</v>
      </c>
      <c r="L79" s="461"/>
      <c r="M79" s="607">
        <v>0.18</v>
      </c>
      <c r="N79" s="316" t="str">
        <f t="shared" si="6"/>
        <v>INCLUDED</v>
      </c>
      <c r="O79" s="316" t="str">
        <f t="shared" si="7"/>
        <v>INCLUDED</v>
      </c>
      <c r="P79" s="316" t="str">
        <f t="shared" si="8"/>
        <v>INCLUDED</v>
      </c>
      <c r="Q79" s="462">
        <f t="shared" si="0"/>
        <v>0</v>
      </c>
      <c r="R79" s="298" t="e">
        <f>IF(#REF!= "",#REF!*(IF(P79="Included",0,P79))/100,#REF!*(IF(P79="Included",0,P79)))</f>
        <v>#REF!</v>
      </c>
      <c r="S79" s="367">
        <f>Discount!$J$36</f>
        <v>0</v>
      </c>
      <c r="T79" s="298">
        <f t="shared" si="9"/>
        <v>0</v>
      </c>
      <c r="U79" s="299" t="e">
        <f>IF(#REF!="",#REF!*T79/100,#REF!*T79)</f>
        <v>#REF!</v>
      </c>
      <c r="V79" s="463">
        <f t="shared" si="2"/>
        <v>0</v>
      </c>
      <c r="W79" s="537">
        <f t="shared" si="3"/>
        <v>0</v>
      </c>
      <c r="X79" s="463">
        <f t="shared" si="4"/>
        <v>0</v>
      </c>
      <c r="Y79" s="464" t="e">
        <f>IF(#REF!="",#REF!/100,#REF!)</f>
        <v>#REF!</v>
      </c>
      <c r="Z79" s="463" t="e">
        <f t="shared" si="5"/>
        <v>#REF!</v>
      </c>
      <c r="AA79" s="464"/>
      <c r="AB79" s="541"/>
      <c r="AC79" s="6"/>
      <c r="AD79" s="6"/>
      <c r="AE79" s="6"/>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216"/>
      <c r="BF79" s="216"/>
      <c r="BG79" s="216"/>
      <c r="BH79" s="216"/>
      <c r="BI79" s="216"/>
      <c r="BJ79" s="216"/>
      <c r="BK79" s="216"/>
      <c r="BL79" s="216"/>
      <c r="BM79" s="216"/>
      <c r="BN79" s="216"/>
    </row>
    <row r="80" spans="1:66" s="466" customFormat="1" ht="47.25">
      <c r="A80" s="455">
        <v>64</v>
      </c>
      <c r="B80" s="455" t="s">
        <v>1015</v>
      </c>
      <c r="C80" s="318">
        <v>7000023154</v>
      </c>
      <c r="D80" s="318">
        <v>2520</v>
      </c>
      <c r="E80" s="318">
        <v>310</v>
      </c>
      <c r="F80" s="318">
        <v>30</v>
      </c>
      <c r="G80" s="318" t="s">
        <v>905</v>
      </c>
      <c r="H80" s="318" t="s">
        <v>1122</v>
      </c>
      <c r="I80" s="317" t="s">
        <v>1033</v>
      </c>
      <c r="J80" s="318" t="s">
        <v>218</v>
      </c>
      <c r="K80" s="602">
        <v>22</v>
      </c>
      <c r="L80" s="461"/>
      <c r="M80" s="607">
        <v>0.18</v>
      </c>
      <c r="N80" s="316" t="str">
        <f t="shared" si="6"/>
        <v>INCLUDED</v>
      </c>
      <c r="O80" s="316" t="str">
        <f t="shared" si="7"/>
        <v>INCLUDED</v>
      </c>
      <c r="P80" s="316" t="str">
        <f t="shared" si="8"/>
        <v>INCLUDED</v>
      </c>
      <c r="Q80" s="462">
        <f t="shared" si="0"/>
        <v>0</v>
      </c>
      <c r="R80" s="298" t="e">
        <f>IF(#REF!= "",#REF!*(IF(P80="Included",0,P80))/100,#REF!*(IF(P80="Included",0,P80)))</f>
        <v>#REF!</v>
      </c>
      <c r="S80" s="367">
        <f>Discount!$J$36</f>
        <v>0</v>
      </c>
      <c r="T80" s="298">
        <f t="shared" si="9"/>
        <v>0</v>
      </c>
      <c r="U80" s="299" t="e">
        <f>IF(#REF!="",#REF!*T80/100,#REF!*T80)</f>
        <v>#REF!</v>
      </c>
      <c r="V80" s="463">
        <f t="shared" si="2"/>
        <v>0</v>
      </c>
      <c r="W80" s="537">
        <f t="shared" si="3"/>
        <v>0</v>
      </c>
      <c r="X80" s="463">
        <f t="shared" si="4"/>
        <v>0</v>
      </c>
      <c r="Y80" s="464" t="e">
        <f>IF(#REF!="",#REF!/100,#REF!)</f>
        <v>#REF!</v>
      </c>
      <c r="Z80" s="463" t="e">
        <f t="shared" si="5"/>
        <v>#REF!</v>
      </c>
      <c r="AA80" s="464"/>
      <c r="AB80" s="541"/>
      <c r="AC80" s="6"/>
      <c r="AD80" s="6"/>
      <c r="AE80" s="6"/>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216"/>
      <c r="BF80" s="216"/>
      <c r="BG80" s="216"/>
      <c r="BH80" s="216"/>
      <c r="BI80" s="216"/>
      <c r="BJ80" s="216"/>
      <c r="BK80" s="216"/>
      <c r="BL80" s="216"/>
      <c r="BM80" s="216"/>
      <c r="BN80" s="216"/>
    </row>
    <row r="81" spans="1:66" s="466" customFormat="1" ht="31.5">
      <c r="A81" s="455">
        <v>65</v>
      </c>
      <c r="B81" s="455" t="s">
        <v>1015</v>
      </c>
      <c r="C81" s="318">
        <v>7000023154</v>
      </c>
      <c r="D81" s="318">
        <v>2520</v>
      </c>
      <c r="E81" s="318">
        <v>310</v>
      </c>
      <c r="F81" s="318">
        <v>40</v>
      </c>
      <c r="G81" s="318" t="s">
        <v>905</v>
      </c>
      <c r="H81" s="318" t="s">
        <v>1114</v>
      </c>
      <c r="I81" s="317" t="s">
        <v>1025</v>
      </c>
      <c r="J81" s="318" t="s">
        <v>976</v>
      </c>
      <c r="K81" s="602">
        <v>353</v>
      </c>
      <c r="L81" s="461"/>
      <c r="M81" s="607">
        <v>0.18</v>
      </c>
      <c r="N81" s="316" t="str">
        <f t="shared" si="6"/>
        <v>INCLUDED</v>
      </c>
      <c r="O81" s="316" t="str">
        <f t="shared" si="7"/>
        <v>INCLUDED</v>
      </c>
      <c r="P81" s="316" t="str">
        <f t="shared" si="8"/>
        <v>INCLUDED</v>
      </c>
      <c r="Q81" s="462">
        <f t="shared" ref="Q81:Q144" si="10">IF(P81="Included",0,P81)</f>
        <v>0</v>
      </c>
      <c r="R81" s="298" t="e">
        <f>IF(#REF!= "",#REF!*(IF(P81="Included",0,P81))/100,#REF!*(IF(P81="Included",0,P81)))</f>
        <v>#REF!</v>
      </c>
      <c r="S81" s="367">
        <f>Discount!$J$36</f>
        <v>0</v>
      </c>
      <c r="T81" s="298">
        <f t="shared" si="9"/>
        <v>0</v>
      </c>
      <c r="U81" s="299" t="e">
        <f>IF(#REF!="",#REF!*T81/100,#REF!*T81)</f>
        <v>#REF!</v>
      </c>
      <c r="V81" s="463">
        <f t="shared" ref="V81:V89" si="11">L81*K81</f>
        <v>0</v>
      </c>
      <c r="W81" s="537">
        <f t="shared" ref="W81:W89" si="12">ROUND(L81,2)</f>
        <v>0</v>
      </c>
      <c r="X81" s="463">
        <f t="shared" ref="X81:X89" si="13">K81*W81</f>
        <v>0</v>
      </c>
      <c r="Y81" s="464" t="e">
        <f>IF(#REF!="",#REF!/100,#REF!)</f>
        <v>#REF!</v>
      </c>
      <c r="Z81" s="463" t="e">
        <f t="shared" ref="Z81:Z89" si="14">X81*Y81</f>
        <v>#REF!</v>
      </c>
      <c r="AA81" s="464"/>
      <c r="AB81" s="541"/>
      <c r="AC81" s="6"/>
      <c r="AD81" s="6"/>
      <c r="AE81" s="6"/>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216"/>
      <c r="BF81" s="216"/>
      <c r="BG81" s="216"/>
      <c r="BH81" s="216"/>
      <c r="BI81" s="216"/>
      <c r="BJ81" s="216"/>
      <c r="BK81" s="216"/>
      <c r="BL81" s="216"/>
      <c r="BM81" s="216"/>
      <c r="BN81" s="216"/>
    </row>
    <row r="82" spans="1:66" s="466" customFormat="1" ht="189">
      <c r="A82" s="455">
        <v>66</v>
      </c>
      <c r="B82" s="455" t="s">
        <v>1015</v>
      </c>
      <c r="C82" s="318">
        <v>7000023154</v>
      </c>
      <c r="D82" s="318">
        <v>2520</v>
      </c>
      <c r="E82" s="318">
        <v>310</v>
      </c>
      <c r="F82" s="318">
        <v>50</v>
      </c>
      <c r="G82" s="318" t="s">
        <v>905</v>
      </c>
      <c r="H82" s="318" t="s">
        <v>1127</v>
      </c>
      <c r="I82" s="317" t="s">
        <v>1038</v>
      </c>
      <c r="J82" s="318" t="s">
        <v>414</v>
      </c>
      <c r="K82" s="602">
        <v>8.83</v>
      </c>
      <c r="L82" s="461"/>
      <c r="M82" s="607">
        <v>0.18</v>
      </c>
      <c r="N82" s="316" t="str">
        <f t="shared" ref="N82:N145" si="15">IF(L82=0, "INCLUDED", IF(ISERROR(L82*K82), L82, L82*K82))</f>
        <v>INCLUDED</v>
      </c>
      <c r="O82" s="316" t="str">
        <f t="shared" ref="O82:O145" si="16">IF(M82="", "INCLUDED", IF(ISERROR(M82*N82), N82, M82*N82))</f>
        <v>INCLUDED</v>
      </c>
      <c r="P82" s="316" t="str">
        <f t="shared" ref="P82:P145" si="17">IF(L82=0,"INCLUDED",IF(ISERROR(O82+N82),N82,(N82+O82)))</f>
        <v>INCLUDED</v>
      </c>
      <c r="Q82" s="462">
        <f t="shared" si="10"/>
        <v>0</v>
      </c>
      <c r="R82" s="298" t="e">
        <f>IF(#REF!= "",#REF!*(IF(P82="Included",0,P82))/100,#REF!*(IF(P82="Included",0,P82)))</f>
        <v>#REF!</v>
      </c>
      <c r="S82" s="367">
        <f>Discount!$J$36</f>
        <v>0</v>
      </c>
      <c r="T82" s="298">
        <f t="shared" ref="T82:T145" si="18">S82*Q82</f>
        <v>0</v>
      </c>
      <c r="U82" s="299" t="e">
        <f>IF(#REF!="",#REF!*T82/100,#REF!*T82)</f>
        <v>#REF!</v>
      </c>
      <c r="V82" s="463">
        <f t="shared" si="11"/>
        <v>0</v>
      </c>
      <c r="W82" s="537">
        <f t="shared" si="12"/>
        <v>0</v>
      </c>
      <c r="X82" s="463">
        <f t="shared" si="13"/>
        <v>0</v>
      </c>
      <c r="Y82" s="464" t="e">
        <f>IF(#REF!="",#REF!/100,#REF!)</f>
        <v>#REF!</v>
      </c>
      <c r="Z82" s="463" t="e">
        <f t="shared" si="14"/>
        <v>#REF!</v>
      </c>
      <c r="AA82" s="464"/>
      <c r="AB82" s="541"/>
      <c r="AC82" s="6"/>
      <c r="AD82" s="6"/>
      <c r="AE82" s="6"/>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216"/>
      <c r="BF82" s="216"/>
      <c r="BG82" s="216"/>
      <c r="BH82" s="216"/>
      <c r="BI82" s="216"/>
      <c r="BJ82" s="216"/>
      <c r="BK82" s="216"/>
      <c r="BL82" s="216"/>
      <c r="BM82" s="216"/>
      <c r="BN82" s="216"/>
    </row>
    <row r="83" spans="1:66" s="466" customFormat="1" ht="31.5">
      <c r="A83" s="455">
        <v>67</v>
      </c>
      <c r="B83" s="455" t="s">
        <v>1015</v>
      </c>
      <c r="C83" s="318">
        <v>7000023154</v>
      </c>
      <c r="D83" s="318">
        <v>2530</v>
      </c>
      <c r="E83" s="318">
        <v>320</v>
      </c>
      <c r="F83" s="318">
        <v>10</v>
      </c>
      <c r="G83" s="318" t="s">
        <v>1129</v>
      </c>
      <c r="H83" s="318" t="s">
        <v>1128</v>
      </c>
      <c r="I83" s="317" t="s">
        <v>1039</v>
      </c>
      <c r="J83" s="318" t="s">
        <v>976</v>
      </c>
      <c r="K83" s="602">
        <v>218</v>
      </c>
      <c r="L83" s="461"/>
      <c r="M83" s="607">
        <v>0.18</v>
      </c>
      <c r="N83" s="316" t="str">
        <f t="shared" si="15"/>
        <v>INCLUDED</v>
      </c>
      <c r="O83" s="316" t="str">
        <f t="shared" si="16"/>
        <v>INCLUDED</v>
      </c>
      <c r="P83" s="316" t="str">
        <f t="shared" si="17"/>
        <v>INCLUDED</v>
      </c>
      <c r="Q83" s="462">
        <f t="shared" si="10"/>
        <v>0</v>
      </c>
      <c r="R83" s="298" t="e">
        <f>IF(#REF!= "",#REF!*(IF(P83="Included",0,P83))/100,#REF!*(IF(P83="Included",0,P83)))</f>
        <v>#REF!</v>
      </c>
      <c r="S83" s="367">
        <f>Discount!$J$36</f>
        <v>0</v>
      </c>
      <c r="T83" s="298">
        <f t="shared" si="18"/>
        <v>0</v>
      </c>
      <c r="U83" s="299" t="e">
        <f>IF(#REF!="",#REF!*T83/100,#REF!*T83)</f>
        <v>#REF!</v>
      </c>
      <c r="V83" s="463">
        <f t="shared" si="11"/>
        <v>0</v>
      </c>
      <c r="W83" s="537">
        <f t="shared" si="12"/>
        <v>0</v>
      </c>
      <c r="X83" s="463">
        <f t="shared" si="13"/>
        <v>0</v>
      </c>
      <c r="Y83" s="464" t="e">
        <f>IF(#REF!="",#REF!/100,#REF!)</f>
        <v>#REF!</v>
      </c>
      <c r="Z83" s="463" t="e">
        <f t="shared" si="14"/>
        <v>#REF!</v>
      </c>
      <c r="AA83" s="464"/>
      <c r="AB83" s="541"/>
      <c r="AC83" s="6"/>
      <c r="AD83" s="6"/>
      <c r="AE83" s="6"/>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216"/>
      <c r="BF83" s="216"/>
      <c r="BG83" s="216"/>
      <c r="BH83" s="216"/>
      <c r="BI83" s="216"/>
      <c r="BJ83" s="216"/>
      <c r="BK83" s="216"/>
      <c r="BL83" s="216"/>
      <c r="BM83" s="216"/>
      <c r="BN83" s="216"/>
    </row>
    <row r="84" spans="1:66" s="466" customFormat="1" ht="78.75">
      <c r="A84" s="455">
        <v>68</v>
      </c>
      <c r="B84" s="455" t="s">
        <v>1016</v>
      </c>
      <c r="C84" s="318">
        <v>7000023154</v>
      </c>
      <c r="D84" s="318">
        <v>5060</v>
      </c>
      <c r="E84" s="318">
        <v>170</v>
      </c>
      <c r="F84" s="318">
        <v>10</v>
      </c>
      <c r="G84" s="318" t="s">
        <v>891</v>
      </c>
      <c r="H84" s="318" t="s">
        <v>1106</v>
      </c>
      <c r="I84" s="317" t="s">
        <v>1017</v>
      </c>
      <c r="J84" s="318" t="s">
        <v>976</v>
      </c>
      <c r="K84" s="602">
        <v>506</v>
      </c>
      <c r="L84" s="461"/>
      <c r="M84" s="607">
        <v>0.18</v>
      </c>
      <c r="N84" s="316" t="str">
        <f t="shared" si="15"/>
        <v>INCLUDED</v>
      </c>
      <c r="O84" s="316" t="str">
        <f t="shared" si="16"/>
        <v>INCLUDED</v>
      </c>
      <c r="P84" s="316" t="str">
        <f t="shared" si="17"/>
        <v>INCLUDED</v>
      </c>
      <c r="Q84" s="462">
        <f t="shared" si="10"/>
        <v>0</v>
      </c>
      <c r="R84" s="298" t="e">
        <f>IF(#REF!= "",#REF!*(IF(P84="Included",0,P84))/100,#REF!*(IF(P84="Included",0,P84)))</f>
        <v>#REF!</v>
      </c>
      <c r="S84" s="367">
        <f>Discount!$J$36</f>
        <v>0</v>
      </c>
      <c r="T84" s="298">
        <f t="shared" si="18"/>
        <v>0</v>
      </c>
      <c r="U84" s="299" t="e">
        <f>IF(#REF!="",#REF!*T84/100,#REF!*T84)</f>
        <v>#REF!</v>
      </c>
      <c r="V84" s="463">
        <f t="shared" si="11"/>
        <v>0</v>
      </c>
      <c r="W84" s="537">
        <f t="shared" si="12"/>
        <v>0</v>
      </c>
      <c r="X84" s="463">
        <f t="shared" si="13"/>
        <v>0</v>
      </c>
      <c r="Y84" s="464" t="e">
        <f>IF(#REF!="",#REF!/100,#REF!)</f>
        <v>#REF!</v>
      </c>
      <c r="Z84" s="463" t="e">
        <f t="shared" si="14"/>
        <v>#REF!</v>
      </c>
      <c r="AA84" s="464"/>
      <c r="AB84" s="541"/>
      <c r="AC84" s="6"/>
      <c r="AD84" s="6"/>
      <c r="AE84" s="6"/>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216"/>
      <c r="BF84" s="216"/>
      <c r="BG84" s="216"/>
      <c r="BH84" s="216"/>
      <c r="BI84" s="216"/>
      <c r="BJ84" s="216"/>
      <c r="BK84" s="216"/>
      <c r="BL84" s="216"/>
      <c r="BM84" s="216"/>
      <c r="BN84" s="216"/>
    </row>
    <row r="85" spans="1:66" s="466" customFormat="1" ht="141.75">
      <c r="A85" s="455">
        <v>69</v>
      </c>
      <c r="B85" s="455" t="s">
        <v>1016</v>
      </c>
      <c r="C85" s="318">
        <v>7000023154</v>
      </c>
      <c r="D85" s="318">
        <v>5060</v>
      </c>
      <c r="E85" s="318">
        <v>170</v>
      </c>
      <c r="F85" s="318">
        <v>20</v>
      </c>
      <c r="G85" s="318" t="s">
        <v>891</v>
      </c>
      <c r="H85" s="318" t="s">
        <v>1107</v>
      </c>
      <c r="I85" s="317" t="s">
        <v>1018</v>
      </c>
      <c r="J85" s="318" t="s">
        <v>976</v>
      </c>
      <c r="K85" s="602">
        <v>253</v>
      </c>
      <c r="L85" s="461"/>
      <c r="M85" s="607">
        <v>0.18</v>
      </c>
      <c r="N85" s="316" t="str">
        <f t="shared" si="15"/>
        <v>INCLUDED</v>
      </c>
      <c r="O85" s="316" t="str">
        <f t="shared" si="16"/>
        <v>INCLUDED</v>
      </c>
      <c r="P85" s="316" t="str">
        <f t="shared" si="17"/>
        <v>INCLUDED</v>
      </c>
      <c r="Q85" s="462">
        <f t="shared" si="10"/>
        <v>0</v>
      </c>
      <c r="R85" s="298" t="e">
        <f>IF(#REF!= "",#REF!*(IF(P85="Included",0,P85))/100,#REF!*(IF(P85="Included",0,P85)))</f>
        <v>#REF!</v>
      </c>
      <c r="S85" s="367">
        <f>Discount!$J$36</f>
        <v>0</v>
      </c>
      <c r="T85" s="298">
        <f t="shared" si="18"/>
        <v>0</v>
      </c>
      <c r="U85" s="299" t="e">
        <f>IF(#REF!="",#REF!*T85/100,#REF!*T85)</f>
        <v>#REF!</v>
      </c>
      <c r="V85" s="463">
        <f t="shared" si="11"/>
        <v>0</v>
      </c>
      <c r="W85" s="537">
        <f t="shared" si="12"/>
        <v>0</v>
      </c>
      <c r="X85" s="463">
        <f t="shared" si="13"/>
        <v>0</v>
      </c>
      <c r="Y85" s="464" t="e">
        <f>IF(#REF!="",#REF!/100,#REF!)</f>
        <v>#REF!</v>
      </c>
      <c r="Z85" s="463" t="e">
        <f t="shared" si="14"/>
        <v>#REF!</v>
      </c>
      <c r="AA85" s="464"/>
      <c r="AB85" s="541"/>
      <c r="AC85" s="6"/>
      <c r="AD85" s="6"/>
      <c r="AE85" s="6"/>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216"/>
      <c r="BF85" s="216"/>
      <c r="BG85" s="216"/>
      <c r="BH85" s="216"/>
      <c r="BI85" s="216"/>
      <c r="BJ85" s="216"/>
      <c r="BK85" s="216"/>
      <c r="BL85" s="216"/>
      <c r="BM85" s="216"/>
      <c r="BN85" s="216"/>
    </row>
    <row r="86" spans="1:66" s="466" customFormat="1" ht="78.75">
      <c r="A86" s="455">
        <v>70</v>
      </c>
      <c r="B86" s="455" t="s">
        <v>1016</v>
      </c>
      <c r="C86" s="318">
        <v>7000023154</v>
      </c>
      <c r="D86" s="318">
        <v>5060</v>
      </c>
      <c r="E86" s="318">
        <v>170</v>
      </c>
      <c r="F86" s="318">
        <v>30</v>
      </c>
      <c r="G86" s="318" t="s">
        <v>891</v>
      </c>
      <c r="H86" s="318" t="s">
        <v>1108</v>
      </c>
      <c r="I86" s="317" t="s">
        <v>1019</v>
      </c>
      <c r="J86" s="318" t="s">
        <v>976</v>
      </c>
      <c r="K86" s="602">
        <v>759</v>
      </c>
      <c r="L86" s="461"/>
      <c r="M86" s="607">
        <v>0.18</v>
      </c>
      <c r="N86" s="316" t="str">
        <f t="shared" si="15"/>
        <v>INCLUDED</v>
      </c>
      <c r="O86" s="316" t="str">
        <f t="shared" si="16"/>
        <v>INCLUDED</v>
      </c>
      <c r="P86" s="316" t="str">
        <f t="shared" si="17"/>
        <v>INCLUDED</v>
      </c>
      <c r="Q86" s="462">
        <f t="shared" si="10"/>
        <v>0</v>
      </c>
      <c r="R86" s="298" t="e">
        <f>IF(#REF!= "",#REF!*(IF(P86="Included",0,P86))/100,#REF!*(IF(P86="Included",0,P86)))</f>
        <v>#REF!</v>
      </c>
      <c r="S86" s="367">
        <f>Discount!$J$36</f>
        <v>0</v>
      </c>
      <c r="T86" s="298">
        <f t="shared" si="18"/>
        <v>0</v>
      </c>
      <c r="U86" s="299" t="e">
        <f>IF(#REF!="",#REF!*T86/100,#REF!*T86)</f>
        <v>#REF!</v>
      </c>
      <c r="V86" s="463">
        <f t="shared" si="11"/>
        <v>0</v>
      </c>
      <c r="W86" s="537">
        <f t="shared" si="12"/>
        <v>0</v>
      </c>
      <c r="X86" s="463">
        <f t="shared" si="13"/>
        <v>0</v>
      </c>
      <c r="Y86" s="464" t="e">
        <f>IF(#REF!="",#REF!/100,#REF!)</f>
        <v>#REF!</v>
      </c>
      <c r="Z86" s="463" t="e">
        <f t="shared" si="14"/>
        <v>#REF!</v>
      </c>
      <c r="AA86" s="464"/>
      <c r="AB86" s="541"/>
      <c r="AC86" s="6"/>
      <c r="AD86" s="6"/>
      <c r="AE86" s="6"/>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216"/>
      <c r="BF86" s="216"/>
      <c r="BG86" s="216"/>
      <c r="BH86" s="216"/>
      <c r="BI86" s="216"/>
      <c r="BJ86" s="216"/>
      <c r="BK86" s="216"/>
      <c r="BL86" s="216"/>
      <c r="BM86" s="216"/>
      <c r="BN86" s="216"/>
    </row>
    <row r="87" spans="1:66" s="466" customFormat="1" ht="78.75">
      <c r="A87" s="455">
        <v>71</v>
      </c>
      <c r="B87" s="455" t="s">
        <v>1016</v>
      </c>
      <c r="C87" s="318">
        <v>7000023154</v>
      </c>
      <c r="D87" s="318">
        <v>5070</v>
      </c>
      <c r="E87" s="318">
        <v>180</v>
      </c>
      <c r="F87" s="318">
        <v>10</v>
      </c>
      <c r="G87" s="318" t="s">
        <v>892</v>
      </c>
      <c r="H87" s="318" t="s">
        <v>1106</v>
      </c>
      <c r="I87" s="317" t="s">
        <v>1017</v>
      </c>
      <c r="J87" s="318" t="s">
        <v>976</v>
      </c>
      <c r="K87" s="602">
        <v>602</v>
      </c>
      <c r="L87" s="461"/>
      <c r="M87" s="607">
        <v>0.18</v>
      </c>
      <c r="N87" s="316" t="str">
        <f t="shared" si="15"/>
        <v>INCLUDED</v>
      </c>
      <c r="O87" s="316" t="str">
        <f t="shared" si="16"/>
        <v>INCLUDED</v>
      </c>
      <c r="P87" s="316" t="str">
        <f t="shared" si="17"/>
        <v>INCLUDED</v>
      </c>
      <c r="Q87" s="462">
        <f t="shared" si="10"/>
        <v>0</v>
      </c>
      <c r="R87" s="298" t="e">
        <f>IF(#REF!= "",#REF!*(IF(P87="Included",0,P87))/100,#REF!*(IF(P87="Included",0,P87)))</f>
        <v>#REF!</v>
      </c>
      <c r="S87" s="367">
        <f>Discount!$J$36</f>
        <v>0</v>
      </c>
      <c r="T87" s="298">
        <f t="shared" si="18"/>
        <v>0</v>
      </c>
      <c r="U87" s="299" t="e">
        <f>IF(#REF!="",#REF!*T87/100,#REF!*T87)</f>
        <v>#REF!</v>
      </c>
      <c r="V87" s="463">
        <f t="shared" si="11"/>
        <v>0</v>
      </c>
      <c r="W87" s="537">
        <f t="shared" si="12"/>
        <v>0</v>
      </c>
      <c r="X87" s="463">
        <f t="shared" si="13"/>
        <v>0</v>
      </c>
      <c r="Y87" s="464" t="e">
        <f>IF(#REF!="",#REF!/100,#REF!)</f>
        <v>#REF!</v>
      </c>
      <c r="Z87" s="463" t="e">
        <f t="shared" si="14"/>
        <v>#REF!</v>
      </c>
      <c r="AA87" s="464"/>
      <c r="AB87" s="541"/>
      <c r="AC87" s="6"/>
      <c r="AD87" s="6"/>
      <c r="AE87" s="6"/>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216"/>
      <c r="BF87" s="216"/>
      <c r="BG87" s="216"/>
      <c r="BH87" s="216"/>
      <c r="BI87" s="216"/>
      <c r="BJ87" s="216"/>
      <c r="BK87" s="216"/>
      <c r="BL87" s="216"/>
      <c r="BM87" s="216"/>
      <c r="BN87" s="216"/>
    </row>
    <row r="88" spans="1:66" s="466" customFormat="1" ht="141.75">
      <c r="A88" s="455">
        <v>72</v>
      </c>
      <c r="B88" s="455" t="s">
        <v>1016</v>
      </c>
      <c r="C88" s="318">
        <v>7000023154</v>
      </c>
      <c r="D88" s="318">
        <v>5070</v>
      </c>
      <c r="E88" s="318">
        <v>180</v>
      </c>
      <c r="F88" s="318">
        <v>20</v>
      </c>
      <c r="G88" s="318" t="s">
        <v>892</v>
      </c>
      <c r="H88" s="318" t="s">
        <v>1109</v>
      </c>
      <c r="I88" s="317" t="s">
        <v>1020</v>
      </c>
      <c r="J88" s="318" t="s">
        <v>976</v>
      </c>
      <c r="K88" s="602">
        <v>301</v>
      </c>
      <c r="L88" s="461"/>
      <c r="M88" s="607">
        <v>0.18</v>
      </c>
      <c r="N88" s="316" t="str">
        <f t="shared" si="15"/>
        <v>INCLUDED</v>
      </c>
      <c r="O88" s="316" t="str">
        <f t="shared" si="16"/>
        <v>INCLUDED</v>
      </c>
      <c r="P88" s="316" t="str">
        <f t="shared" si="17"/>
        <v>INCLUDED</v>
      </c>
      <c r="Q88" s="462">
        <f t="shared" si="10"/>
        <v>0</v>
      </c>
      <c r="R88" s="298" t="e">
        <f>IF(#REF!= "",#REF!*(IF(P88="Included",0,P88))/100,#REF!*(IF(P88="Included",0,P88)))</f>
        <v>#REF!</v>
      </c>
      <c r="S88" s="367">
        <f>Discount!$J$36</f>
        <v>0</v>
      </c>
      <c r="T88" s="298">
        <f t="shared" si="18"/>
        <v>0</v>
      </c>
      <c r="U88" s="299" t="e">
        <f>IF(#REF!="",#REF!*T88/100,#REF!*T88)</f>
        <v>#REF!</v>
      </c>
      <c r="V88" s="463">
        <f t="shared" si="11"/>
        <v>0</v>
      </c>
      <c r="W88" s="537">
        <f t="shared" si="12"/>
        <v>0</v>
      </c>
      <c r="X88" s="463">
        <f t="shared" si="13"/>
        <v>0</v>
      </c>
      <c r="Y88" s="464" t="e">
        <f>IF(#REF!="",#REF!/100,#REF!)</f>
        <v>#REF!</v>
      </c>
      <c r="Z88" s="463" t="e">
        <f t="shared" si="14"/>
        <v>#REF!</v>
      </c>
      <c r="AA88" s="464"/>
      <c r="AB88" s="541"/>
      <c r="AC88" s="6"/>
      <c r="AD88" s="6"/>
      <c r="AE88" s="6"/>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216"/>
      <c r="BF88" s="216"/>
      <c r="BG88" s="216"/>
      <c r="BH88" s="216"/>
      <c r="BI88" s="216"/>
      <c r="BJ88" s="216"/>
      <c r="BK88" s="216"/>
      <c r="BL88" s="216"/>
      <c r="BM88" s="216"/>
      <c r="BN88" s="216"/>
    </row>
    <row r="89" spans="1:66" s="466" customFormat="1" ht="78.75">
      <c r="A89" s="455">
        <v>73</v>
      </c>
      <c r="B89" s="455" t="s">
        <v>1016</v>
      </c>
      <c r="C89" s="318">
        <v>7000023154</v>
      </c>
      <c r="D89" s="318">
        <v>5070</v>
      </c>
      <c r="E89" s="318">
        <v>180</v>
      </c>
      <c r="F89" s="318">
        <v>30</v>
      </c>
      <c r="G89" s="318" t="s">
        <v>892</v>
      </c>
      <c r="H89" s="318" t="s">
        <v>1108</v>
      </c>
      <c r="I89" s="317" t="s">
        <v>1019</v>
      </c>
      <c r="J89" s="318" t="s">
        <v>976</v>
      </c>
      <c r="K89" s="602">
        <v>903</v>
      </c>
      <c r="L89" s="461"/>
      <c r="M89" s="607">
        <v>0.18</v>
      </c>
      <c r="N89" s="316" t="str">
        <f t="shared" si="15"/>
        <v>INCLUDED</v>
      </c>
      <c r="O89" s="316" t="str">
        <f t="shared" si="16"/>
        <v>INCLUDED</v>
      </c>
      <c r="P89" s="316" t="str">
        <f t="shared" si="17"/>
        <v>INCLUDED</v>
      </c>
      <c r="Q89" s="462">
        <f t="shared" si="10"/>
        <v>0</v>
      </c>
      <c r="R89" s="298" t="e">
        <f>IF(#REF!= "",#REF!*(IF(P89="Included",0,P89))/100,#REF!*(IF(P89="Included",0,P89)))</f>
        <v>#REF!</v>
      </c>
      <c r="S89" s="367">
        <f>Discount!$J$36</f>
        <v>0</v>
      </c>
      <c r="T89" s="298">
        <f t="shared" si="18"/>
        <v>0</v>
      </c>
      <c r="U89" s="299" t="e">
        <f>IF(#REF!="",#REF!*T89/100,#REF!*T89)</f>
        <v>#REF!</v>
      </c>
      <c r="V89" s="463">
        <f t="shared" si="11"/>
        <v>0</v>
      </c>
      <c r="W89" s="537">
        <f t="shared" si="12"/>
        <v>0</v>
      </c>
      <c r="X89" s="463">
        <f t="shared" si="13"/>
        <v>0</v>
      </c>
      <c r="Y89" s="464" t="e">
        <f>IF(#REF!="",#REF!/100,#REF!)</f>
        <v>#REF!</v>
      </c>
      <c r="Z89" s="463" t="e">
        <f t="shared" si="14"/>
        <v>#REF!</v>
      </c>
      <c r="AA89" s="464"/>
      <c r="AB89" s="541"/>
      <c r="AC89" s="6"/>
      <c r="AD89" s="6"/>
      <c r="AE89" s="6"/>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216"/>
      <c r="BF89" s="216"/>
      <c r="BG89" s="216"/>
      <c r="BH89" s="216"/>
      <c r="BI89" s="216"/>
      <c r="BJ89" s="216"/>
      <c r="BK89" s="216"/>
      <c r="BL89" s="216"/>
      <c r="BM89" s="216"/>
      <c r="BN89" s="216"/>
    </row>
    <row r="90" spans="1:66" s="466" customFormat="1" ht="78.75">
      <c r="A90" s="455">
        <v>74</v>
      </c>
      <c r="B90" s="455" t="s">
        <v>1016</v>
      </c>
      <c r="C90" s="318">
        <v>7000023154</v>
      </c>
      <c r="D90" s="318">
        <v>5080</v>
      </c>
      <c r="E90" s="318">
        <v>190</v>
      </c>
      <c r="F90" s="318">
        <v>10</v>
      </c>
      <c r="G90" s="318" t="s">
        <v>893</v>
      </c>
      <c r="H90" s="318" t="s">
        <v>1106</v>
      </c>
      <c r="I90" s="317" t="s">
        <v>1017</v>
      </c>
      <c r="J90" s="318" t="s">
        <v>976</v>
      </c>
      <c r="K90" s="602">
        <v>16</v>
      </c>
      <c r="L90" s="461"/>
      <c r="M90" s="607">
        <v>0.18</v>
      </c>
      <c r="N90" s="316" t="str">
        <f t="shared" si="15"/>
        <v>INCLUDED</v>
      </c>
      <c r="O90" s="316" t="str">
        <f t="shared" si="16"/>
        <v>INCLUDED</v>
      </c>
      <c r="P90" s="316" t="str">
        <f t="shared" si="17"/>
        <v>INCLUDED</v>
      </c>
      <c r="Q90" s="462">
        <f t="shared" si="10"/>
        <v>0</v>
      </c>
      <c r="R90" s="298" t="e">
        <f>IF(#REF!= "",#REF!*(IF(P90="Included",0,P90))/100,#REF!*(IF(P90="Included",0,P90)))</f>
        <v>#REF!</v>
      </c>
      <c r="S90" s="367">
        <f>Discount!$J$36</f>
        <v>0</v>
      </c>
      <c r="T90" s="298">
        <f t="shared" si="18"/>
        <v>0</v>
      </c>
      <c r="U90" s="299" t="e">
        <f>IF(#REF!="",#REF!*T90/100,#REF!*T90)</f>
        <v>#REF!</v>
      </c>
      <c r="V90" s="463"/>
      <c r="W90" s="537"/>
      <c r="X90" s="463"/>
      <c r="Y90" s="464"/>
      <c r="Z90" s="463"/>
      <c r="AA90" s="464"/>
      <c r="AB90" s="541"/>
      <c r="AC90" s="6"/>
      <c r="AD90" s="6"/>
      <c r="AE90" s="6"/>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216"/>
      <c r="BF90" s="216"/>
      <c r="BG90" s="216"/>
      <c r="BH90" s="216"/>
      <c r="BI90" s="216"/>
      <c r="BJ90" s="216"/>
      <c r="BK90" s="216"/>
      <c r="BL90" s="216"/>
      <c r="BM90" s="216"/>
      <c r="BN90" s="216"/>
    </row>
    <row r="91" spans="1:66" s="466" customFormat="1" ht="157.5">
      <c r="A91" s="455">
        <v>75</v>
      </c>
      <c r="B91" s="455" t="s">
        <v>1016</v>
      </c>
      <c r="C91" s="318">
        <v>7000023154</v>
      </c>
      <c r="D91" s="318">
        <v>5080</v>
      </c>
      <c r="E91" s="318">
        <v>190</v>
      </c>
      <c r="F91" s="318">
        <v>20</v>
      </c>
      <c r="G91" s="318" t="s">
        <v>893</v>
      </c>
      <c r="H91" s="318" t="s">
        <v>1110</v>
      </c>
      <c r="I91" s="317" t="s">
        <v>1021</v>
      </c>
      <c r="J91" s="318" t="s">
        <v>976</v>
      </c>
      <c r="K91" s="602">
        <v>8</v>
      </c>
      <c r="L91" s="461"/>
      <c r="M91" s="607">
        <v>0.18</v>
      </c>
      <c r="N91" s="316" t="str">
        <f t="shared" si="15"/>
        <v>INCLUDED</v>
      </c>
      <c r="O91" s="316" t="str">
        <f t="shared" si="16"/>
        <v>INCLUDED</v>
      </c>
      <c r="P91" s="316" t="str">
        <f t="shared" si="17"/>
        <v>INCLUDED</v>
      </c>
      <c r="Q91" s="462">
        <f t="shared" si="10"/>
        <v>0</v>
      </c>
      <c r="R91" s="298" t="e">
        <f>IF(#REF!= "",#REF!*(IF(P91="Included",0,P91))/100,#REF!*(IF(P91="Included",0,P91)))</f>
        <v>#REF!</v>
      </c>
      <c r="S91" s="367">
        <f>Discount!$J$36</f>
        <v>0</v>
      </c>
      <c r="T91" s="298">
        <f t="shared" si="18"/>
        <v>0</v>
      </c>
      <c r="U91" s="299" t="e">
        <f>IF(#REF!="",#REF!*T91/100,#REF!*T91)</f>
        <v>#REF!</v>
      </c>
      <c r="V91" s="463"/>
      <c r="W91" s="537"/>
      <c r="X91" s="463"/>
      <c r="Y91" s="464"/>
      <c r="Z91" s="463"/>
      <c r="AA91" s="464"/>
      <c r="AB91" s="541"/>
      <c r="AC91" s="6"/>
      <c r="AD91" s="6"/>
      <c r="AE91" s="6"/>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216"/>
      <c r="BF91" s="216"/>
      <c r="BG91" s="216"/>
      <c r="BH91" s="216"/>
      <c r="BI91" s="216"/>
      <c r="BJ91" s="216"/>
      <c r="BK91" s="216"/>
      <c r="BL91" s="216"/>
      <c r="BM91" s="216"/>
      <c r="BN91" s="216"/>
    </row>
    <row r="92" spans="1:66" s="466" customFormat="1" ht="78.75">
      <c r="A92" s="455">
        <v>76</v>
      </c>
      <c r="B92" s="455" t="s">
        <v>1016</v>
      </c>
      <c r="C92" s="318">
        <v>7000023154</v>
      </c>
      <c r="D92" s="318">
        <v>5080</v>
      </c>
      <c r="E92" s="318">
        <v>190</v>
      </c>
      <c r="F92" s="318">
        <v>30</v>
      </c>
      <c r="G92" s="318" t="s">
        <v>893</v>
      </c>
      <c r="H92" s="318" t="s">
        <v>1108</v>
      </c>
      <c r="I92" s="317" t="s">
        <v>1019</v>
      </c>
      <c r="J92" s="318" t="s">
        <v>976</v>
      </c>
      <c r="K92" s="602">
        <v>24</v>
      </c>
      <c r="L92" s="461"/>
      <c r="M92" s="607">
        <v>0.18</v>
      </c>
      <c r="N92" s="316" t="str">
        <f t="shared" si="15"/>
        <v>INCLUDED</v>
      </c>
      <c r="O92" s="316" t="str">
        <f t="shared" si="16"/>
        <v>INCLUDED</v>
      </c>
      <c r="P92" s="316" t="str">
        <f t="shared" si="17"/>
        <v>INCLUDED</v>
      </c>
      <c r="Q92" s="462">
        <f t="shared" si="10"/>
        <v>0</v>
      </c>
      <c r="R92" s="298" t="e">
        <f>IF(#REF!= "",#REF!*(IF(P92="Included",0,P92))/100,#REF!*(IF(P92="Included",0,P92)))</f>
        <v>#REF!</v>
      </c>
      <c r="S92" s="367">
        <f>Discount!$J$36</f>
        <v>0</v>
      </c>
      <c r="T92" s="298">
        <f t="shared" si="18"/>
        <v>0</v>
      </c>
      <c r="U92" s="299" t="e">
        <f>IF(#REF!="",#REF!*T92/100,#REF!*T92)</f>
        <v>#REF!</v>
      </c>
      <c r="V92" s="463"/>
      <c r="W92" s="537"/>
      <c r="X92" s="463"/>
      <c r="Y92" s="464"/>
      <c r="Z92" s="463"/>
      <c r="AA92" s="464"/>
      <c r="AB92" s="541"/>
      <c r="AC92" s="6"/>
      <c r="AD92" s="6"/>
      <c r="AE92" s="6"/>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216"/>
      <c r="BF92" s="216"/>
      <c r="BG92" s="216"/>
      <c r="BH92" s="216"/>
      <c r="BI92" s="216"/>
      <c r="BJ92" s="216"/>
      <c r="BK92" s="216"/>
      <c r="BL92" s="216"/>
      <c r="BM92" s="216"/>
      <c r="BN92" s="216"/>
    </row>
    <row r="93" spans="1:66" s="466" customFormat="1" ht="78.75">
      <c r="A93" s="455">
        <v>77</v>
      </c>
      <c r="B93" s="455" t="s">
        <v>1016</v>
      </c>
      <c r="C93" s="318">
        <v>7000023154</v>
      </c>
      <c r="D93" s="318">
        <v>5090</v>
      </c>
      <c r="E93" s="318">
        <v>200</v>
      </c>
      <c r="F93" s="318">
        <v>10</v>
      </c>
      <c r="G93" s="318" t="s">
        <v>894</v>
      </c>
      <c r="H93" s="318" t="s">
        <v>1111</v>
      </c>
      <c r="I93" s="317" t="s">
        <v>1022</v>
      </c>
      <c r="J93" s="318" t="s">
        <v>976</v>
      </c>
      <c r="K93" s="602">
        <v>369</v>
      </c>
      <c r="L93" s="461"/>
      <c r="M93" s="607">
        <v>0.18</v>
      </c>
      <c r="N93" s="316" t="str">
        <f t="shared" si="15"/>
        <v>INCLUDED</v>
      </c>
      <c r="O93" s="316" t="str">
        <f t="shared" si="16"/>
        <v>INCLUDED</v>
      </c>
      <c r="P93" s="316" t="str">
        <f t="shared" si="17"/>
        <v>INCLUDED</v>
      </c>
      <c r="Q93" s="462">
        <f t="shared" si="10"/>
        <v>0</v>
      </c>
      <c r="R93" s="298" t="e">
        <f>IF(#REF!= "",#REF!*(IF(P93="Included",0,P93))/100,#REF!*(IF(P93="Included",0,P93)))</f>
        <v>#REF!</v>
      </c>
      <c r="S93" s="367">
        <f>Discount!$J$36</f>
        <v>0</v>
      </c>
      <c r="T93" s="298">
        <f t="shared" si="18"/>
        <v>0</v>
      </c>
      <c r="U93" s="299" t="e">
        <f>IF(#REF!="",#REF!*T93/100,#REF!*T93)</f>
        <v>#REF!</v>
      </c>
      <c r="V93" s="463"/>
      <c r="W93" s="537"/>
      <c r="X93" s="463"/>
      <c r="Y93" s="464"/>
      <c r="Z93" s="463"/>
      <c r="AA93" s="464"/>
      <c r="AB93" s="541"/>
      <c r="AC93" s="6"/>
      <c r="AD93" s="6"/>
      <c r="AE93" s="6"/>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216"/>
      <c r="BF93" s="216"/>
      <c r="BG93" s="216"/>
      <c r="BH93" s="216"/>
      <c r="BI93" s="216"/>
      <c r="BJ93" s="216"/>
      <c r="BK93" s="216"/>
      <c r="BL93" s="216"/>
      <c r="BM93" s="216"/>
      <c r="BN93" s="216"/>
    </row>
    <row r="94" spans="1:66" s="466" customFormat="1" ht="110.25">
      <c r="A94" s="455">
        <v>78</v>
      </c>
      <c r="B94" s="455" t="s">
        <v>1016</v>
      </c>
      <c r="C94" s="318">
        <v>7000023154</v>
      </c>
      <c r="D94" s="318">
        <v>5090</v>
      </c>
      <c r="E94" s="318">
        <v>200</v>
      </c>
      <c r="F94" s="318">
        <v>20</v>
      </c>
      <c r="G94" s="318" t="s">
        <v>894</v>
      </c>
      <c r="H94" s="318" t="s">
        <v>1112</v>
      </c>
      <c r="I94" s="317" t="s">
        <v>1023</v>
      </c>
      <c r="J94" s="318" t="s">
        <v>980</v>
      </c>
      <c r="K94" s="602">
        <v>92.289000000000001</v>
      </c>
      <c r="L94" s="461"/>
      <c r="M94" s="607">
        <v>0.18</v>
      </c>
      <c r="N94" s="316" t="str">
        <f t="shared" si="15"/>
        <v>INCLUDED</v>
      </c>
      <c r="O94" s="316" t="str">
        <f t="shared" si="16"/>
        <v>INCLUDED</v>
      </c>
      <c r="P94" s="316" t="str">
        <f t="shared" si="17"/>
        <v>INCLUDED</v>
      </c>
      <c r="Q94" s="462">
        <f t="shared" si="10"/>
        <v>0</v>
      </c>
      <c r="R94" s="298" t="e">
        <f>IF(#REF!= "",#REF!*(IF(P94="Included",0,P94))/100,#REF!*(IF(P94="Included",0,P94)))</f>
        <v>#REF!</v>
      </c>
      <c r="S94" s="367">
        <f>Discount!$J$36</f>
        <v>0</v>
      </c>
      <c r="T94" s="298">
        <f t="shared" si="18"/>
        <v>0</v>
      </c>
      <c r="U94" s="299" t="e">
        <f>IF(#REF!="",#REF!*T94/100,#REF!*T94)</f>
        <v>#REF!</v>
      </c>
      <c r="V94" s="463"/>
      <c r="W94" s="537"/>
      <c r="X94" s="463"/>
      <c r="Y94" s="464"/>
      <c r="Z94" s="463"/>
      <c r="AA94" s="464"/>
      <c r="AB94" s="541"/>
      <c r="AC94" s="6"/>
      <c r="AD94" s="6"/>
      <c r="AE94" s="6"/>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216"/>
      <c r="BF94" s="216"/>
      <c r="BG94" s="216"/>
      <c r="BH94" s="216"/>
      <c r="BI94" s="216"/>
      <c r="BJ94" s="216"/>
      <c r="BK94" s="216"/>
      <c r="BL94" s="216"/>
      <c r="BM94" s="216"/>
      <c r="BN94" s="216"/>
    </row>
    <row r="95" spans="1:66" s="466" customFormat="1" ht="47.25">
      <c r="A95" s="455">
        <v>79</v>
      </c>
      <c r="B95" s="455" t="s">
        <v>1016</v>
      </c>
      <c r="C95" s="318">
        <v>7000023154</v>
      </c>
      <c r="D95" s="318">
        <v>5090</v>
      </c>
      <c r="E95" s="318">
        <v>200</v>
      </c>
      <c r="F95" s="318">
        <v>30</v>
      </c>
      <c r="G95" s="318" t="s">
        <v>894</v>
      </c>
      <c r="H95" s="318" t="s">
        <v>1113</v>
      </c>
      <c r="I95" s="317" t="s">
        <v>1024</v>
      </c>
      <c r="J95" s="318" t="s">
        <v>218</v>
      </c>
      <c r="K95" s="602">
        <v>23</v>
      </c>
      <c r="L95" s="461"/>
      <c r="M95" s="607">
        <v>0.18</v>
      </c>
      <c r="N95" s="316" t="str">
        <f t="shared" si="15"/>
        <v>INCLUDED</v>
      </c>
      <c r="O95" s="316" t="str">
        <f t="shared" si="16"/>
        <v>INCLUDED</v>
      </c>
      <c r="P95" s="316" t="str">
        <f t="shared" si="17"/>
        <v>INCLUDED</v>
      </c>
      <c r="Q95" s="462">
        <f t="shared" si="10"/>
        <v>0</v>
      </c>
      <c r="R95" s="298" t="e">
        <f>IF(#REF!= "",#REF!*(IF(P95="Included",0,P95))/100,#REF!*(IF(P95="Included",0,P95)))</f>
        <v>#REF!</v>
      </c>
      <c r="S95" s="367">
        <f>Discount!$J$36</f>
        <v>0</v>
      </c>
      <c r="T95" s="298">
        <f t="shared" si="18"/>
        <v>0</v>
      </c>
      <c r="U95" s="299" t="e">
        <f>IF(#REF!="",#REF!*T95/100,#REF!*T95)</f>
        <v>#REF!</v>
      </c>
      <c r="V95" s="463"/>
      <c r="W95" s="537"/>
      <c r="X95" s="463"/>
      <c r="Y95" s="464"/>
      <c r="Z95" s="463"/>
      <c r="AA95" s="464"/>
      <c r="AB95" s="541"/>
      <c r="AC95" s="6"/>
      <c r="AD95" s="6"/>
      <c r="AE95" s="6"/>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216"/>
      <c r="BF95" s="216"/>
      <c r="BG95" s="216"/>
      <c r="BH95" s="216"/>
      <c r="BI95" s="216"/>
      <c r="BJ95" s="216"/>
      <c r="BK95" s="216"/>
      <c r="BL95" s="216"/>
      <c r="BM95" s="216"/>
      <c r="BN95" s="216"/>
    </row>
    <row r="96" spans="1:66" s="466" customFormat="1" ht="31.5">
      <c r="A96" s="455">
        <v>80</v>
      </c>
      <c r="B96" s="455" t="s">
        <v>1016</v>
      </c>
      <c r="C96" s="318">
        <v>7000023154</v>
      </c>
      <c r="D96" s="318">
        <v>5090</v>
      </c>
      <c r="E96" s="318">
        <v>200</v>
      </c>
      <c r="F96" s="318">
        <v>40</v>
      </c>
      <c r="G96" s="318" t="s">
        <v>894</v>
      </c>
      <c r="H96" s="318" t="s">
        <v>1114</v>
      </c>
      <c r="I96" s="317" t="s">
        <v>1025</v>
      </c>
      <c r="J96" s="318" t="s">
        <v>976</v>
      </c>
      <c r="K96" s="602">
        <v>369</v>
      </c>
      <c r="L96" s="461"/>
      <c r="M96" s="607">
        <v>0.18</v>
      </c>
      <c r="N96" s="316" t="str">
        <f t="shared" si="15"/>
        <v>INCLUDED</v>
      </c>
      <c r="O96" s="316" t="str">
        <f t="shared" si="16"/>
        <v>INCLUDED</v>
      </c>
      <c r="P96" s="316" t="str">
        <f t="shared" si="17"/>
        <v>INCLUDED</v>
      </c>
      <c r="Q96" s="462">
        <f t="shared" si="10"/>
        <v>0</v>
      </c>
      <c r="R96" s="298" t="e">
        <f>IF(#REF!= "",#REF!*(IF(P96="Included",0,P96))/100,#REF!*(IF(P96="Included",0,P96)))</f>
        <v>#REF!</v>
      </c>
      <c r="S96" s="367">
        <f>Discount!$J$36</f>
        <v>0</v>
      </c>
      <c r="T96" s="298">
        <f t="shared" si="18"/>
        <v>0</v>
      </c>
      <c r="U96" s="299" t="e">
        <f>IF(#REF!="",#REF!*T96/100,#REF!*T96)</f>
        <v>#REF!</v>
      </c>
      <c r="V96" s="463"/>
      <c r="W96" s="537"/>
      <c r="X96" s="463"/>
      <c r="Y96" s="464"/>
      <c r="Z96" s="463"/>
      <c r="AA96" s="464"/>
      <c r="AB96" s="541"/>
      <c r="AC96" s="6"/>
      <c r="AD96" s="6"/>
      <c r="AE96" s="6"/>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216"/>
      <c r="BF96" s="216"/>
      <c r="BG96" s="216"/>
      <c r="BH96" s="216"/>
      <c r="BI96" s="216"/>
      <c r="BJ96" s="216"/>
      <c r="BK96" s="216"/>
      <c r="BL96" s="216"/>
      <c r="BM96" s="216"/>
      <c r="BN96" s="216"/>
    </row>
    <row r="97" spans="1:66" s="466" customFormat="1" ht="78.75">
      <c r="A97" s="455">
        <v>81</v>
      </c>
      <c r="B97" s="455" t="s">
        <v>1016</v>
      </c>
      <c r="C97" s="318">
        <v>7000023154</v>
      </c>
      <c r="D97" s="318">
        <v>5100</v>
      </c>
      <c r="E97" s="318">
        <v>210</v>
      </c>
      <c r="F97" s="318">
        <v>10</v>
      </c>
      <c r="G97" s="318" t="s">
        <v>895</v>
      </c>
      <c r="H97" s="318" t="s">
        <v>1111</v>
      </c>
      <c r="I97" s="317" t="s">
        <v>1022</v>
      </c>
      <c r="J97" s="318" t="s">
        <v>976</v>
      </c>
      <c r="K97" s="602">
        <v>333</v>
      </c>
      <c r="L97" s="461"/>
      <c r="M97" s="607">
        <v>0.18</v>
      </c>
      <c r="N97" s="316" t="str">
        <f t="shared" si="15"/>
        <v>INCLUDED</v>
      </c>
      <c r="O97" s="316" t="str">
        <f t="shared" si="16"/>
        <v>INCLUDED</v>
      </c>
      <c r="P97" s="316" t="str">
        <f t="shared" si="17"/>
        <v>INCLUDED</v>
      </c>
      <c r="Q97" s="462">
        <f t="shared" si="10"/>
        <v>0</v>
      </c>
      <c r="R97" s="298" t="e">
        <f>IF(#REF!= "",#REF!*(IF(P97="Included",0,P97))/100,#REF!*(IF(P97="Included",0,P97)))</f>
        <v>#REF!</v>
      </c>
      <c r="S97" s="367">
        <f>Discount!$J$36</f>
        <v>0</v>
      </c>
      <c r="T97" s="298">
        <f t="shared" si="18"/>
        <v>0</v>
      </c>
      <c r="U97" s="299" t="e">
        <f>IF(#REF!="",#REF!*T97/100,#REF!*T97)</f>
        <v>#REF!</v>
      </c>
      <c r="V97" s="463"/>
      <c r="W97" s="537"/>
      <c r="X97" s="463"/>
      <c r="Y97" s="464"/>
      <c r="Z97" s="463"/>
      <c r="AA97" s="464"/>
      <c r="AB97" s="541"/>
      <c r="AC97" s="6"/>
      <c r="AD97" s="6"/>
      <c r="AE97" s="6"/>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216"/>
      <c r="BF97" s="216"/>
      <c r="BG97" s="216"/>
      <c r="BH97" s="216"/>
      <c r="BI97" s="216"/>
      <c r="BJ97" s="216"/>
      <c r="BK97" s="216"/>
      <c r="BL97" s="216"/>
      <c r="BM97" s="216"/>
      <c r="BN97" s="216"/>
    </row>
    <row r="98" spans="1:66" s="466" customFormat="1" ht="110.25">
      <c r="A98" s="455">
        <v>82</v>
      </c>
      <c r="B98" s="455" t="s">
        <v>1016</v>
      </c>
      <c r="C98" s="318">
        <v>7000023154</v>
      </c>
      <c r="D98" s="318">
        <v>5100</v>
      </c>
      <c r="E98" s="318">
        <v>210</v>
      </c>
      <c r="F98" s="318">
        <v>20</v>
      </c>
      <c r="G98" s="318" t="s">
        <v>895</v>
      </c>
      <c r="H98" s="318" t="s">
        <v>1115</v>
      </c>
      <c r="I98" s="317" t="s">
        <v>1026</v>
      </c>
      <c r="J98" s="318" t="s">
        <v>980</v>
      </c>
      <c r="K98" s="602">
        <v>83.191000000000003</v>
      </c>
      <c r="L98" s="461"/>
      <c r="M98" s="607">
        <v>0.18</v>
      </c>
      <c r="N98" s="316" t="str">
        <f t="shared" si="15"/>
        <v>INCLUDED</v>
      </c>
      <c r="O98" s="316" t="str">
        <f t="shared" si="16"/>
        <v>INCLUDED</v>
      </c>
      <c r="P98" s="316" t="str">
        <f t="shared" si="17"/>
        <v>INCLUDED</v>
      </c>
      <c r="Q98" s="462">
        <f t="shared" si="10"/>
        <v>0</v>
      </c>
      <c r="R98" s="298" t="e">
        <f>IF(#REF!= "",#REF!*(IF(P98="Included",0,P98))/100,#REF!*(IF(P98="Included",0,P98)))</f>
        <v>#REF!</v>
      </c>
      <c r="S98" s="367">
        <f>Discount!$J$36</f>
        <v>0</v>
      </c>
      <c r="T98" s="298">
        <f t="shared" si="18"/>
        <v>0</v>
      </c>
      <c r="U98" s="299" t="e">
        <f>IF(#REF!="",#REF!*T98/100,#REF!*T98)</f>
        <v>#REF!</v>
      </c>
      <c r="V98" s="463"/>
      <c r="W98" s="537"/>
      <c r="X98" s="463"/>
      <c r="Y98" s="464"/>
      <c r="Z98" s="463"/>
      <c r="AA98" s="464"/>
      <c r="AB98" s="541"/>
      <c r="AC98" s="6"/>
      <c r="AD98" s="6"/>
      <c r="AE98" s="6"/>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216"/>
      <c r="BF98" s="216"/>
      <c r="BG98" s="216"/>
      <c r="BH98" s="216"/>
      <c r="BI98" s="216"/>
      <c r="BJ98" s="216"/>
      <c r="BK98" s="216"/>
      <c r="BL98" s="216"/>
      <c r="BM98" s="216"/>
      <c r="BN98" s="216"/>
    </row>
    <row r="99" spans="1:66" s="466" customFormat="1" ht="47.25">
      <c r="A99" s="455">
        <v>83</v>
      </c>
      <c r="B99" s="455" t="s">
        <v>1016</v>
      </c>
      <c r="C99" s="318">
        <v>7000023154</v>
      </c>
      <c r="D99" s="318">
        <v>5100</v>
      </c>
      <c r="E99" s="318">
        <v>210</v>
      </c>
      <c r="F99" s="318">
        <v>30</v>
      </c>
      <c r="G99" s="318" t="s">
        <v>895</v>
      </c>
      <c r="H99" s="318" t="s">
        <v>1113</v>
      </c>
      <c r="I99" s="317" t="s">
        <v>1024</v>
      </c>
      <c r="J99" s="318" t="s">
        <v>218</v>
      </c>
      <c r="K99" s="602">
        <v>21</v>
      </c>
      <c r="L99" s="461"/>
      <c r="M99" s="607">
        <v>0.18</v>
      </c>
      <c r="N99" s="316" t="str">
        <f t="shared" si="15"/>
        <v>INCLUDED</v>
      </c>
      <c r="O99" s="316" t="str">
        <f t="shared" si="16"/>
        <v>INCLUDED</v>
      </c>
      <c r="P99" s="316" t="str">
        <f t="shared" si="17"/>
        <v>INCLUDED</v>
      </c>
      <c r="Q99" s="462">
        <f t="shared" si="10"/>
        <v>0</v>
      </c>
      <c r="R99" s="298" t="e">
        <f>IF(#REF!= "",#REF!*(IF(P99="Included",0,P99))/100,#REF!*(IF(P99="Included",0,P99)))</f>
        <v>#REF!</v>
      </c>
      <c r="S99" s="367">
        <f>Discount!$J$36</f>
        <v>0</v>
      </c>
      <c r="T99" s="298">
        <f t="shared" si="18"/>
        <v>0</v>
      </c>
      <c r="U99" s="299" t="e">
        <f>IF(#REF!="",#REF!*T99/100,#REF!*T99)</f>
        <v>#REF!</v>
      </c>
      <c r="V99" s="463"/>
      <c r="W99" s="537"/>
      <c r="X99" s="463"/>
      <c r="Y99" s="464"/>
      <c r="Z99" s="463"/>
      <c r="AA99" s="464"/>
      <c r="AB99" s="541"/>
      <c r="AC99" s="6"/>
      <c r="AD99" s="6"/>
      <c r="AE99" s="6"/>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216"/>
      <c r="BF99" s="216"/>
      <c r="BG99" s="216"/>
      <c r="BH99" s="216"/>
      <c r="BI99" s="216"/>
      <c r="BJ99" s="216"/>
      <c r="BK99" s="216"/>
      <c r="BL99" s="216"/>
      <c r="BM99" s="216"/>
      <c r="BN99" s="216"/>
    </row>
    <row r="100" spans="1:66" s="466" customFormat="1" ht="31.5">
      <c r="A100" s="455">
        <v>84</v>
      </c>
      <c r="B100" s="455" t="s">
        <v>1016</v>
      </c>
      <c r="C100" s="318">
        <v>7000023154</v>
      </c>
      <c r="D100" s="318">
        <v>5100</v>
      </c>
      <c r="E100" s="318">
        <v>210</v>
      </c>
      <c r="F100" s="318">
        <v>40</v>
      </c>
      <c r="G100" s="318" t="s">
        <v>895</v>
      </c>
      <c r="H100" s="318" t="s">
        <v>1114</v>
      </c>
      <c r="I100" s="317" t="s">
        <v>1025</v>
      </c>
      <c r="J100" s="318" t="s">
        <v>976</v>
      </c>
      <c r="K100" s="602">
        <v>333</v>
      </c>
      <c r="L100" s="461"/>
      <c r="M100" s="607">
        <v>0.18</v>
      </c>
      <c r="N100" s="316" t="str">
        <f t="shared" si="15"/>
        <v>INCLUDED</v>
      </c>
      <c r="O100" s="316" t="str">
        <f t="shared" si="16"/>
        <v>INCLUDED</v>
      </c>
      <c r="P100" s="316" t="str">
        <f t="shared" si="17"/>
        <v>INCLUDED</v>
      </c>
      <c r="Q100" s="462">
        <f t="shared" si="10"/>
        <v>0</v>
      </c>
      <c r="R100" s="298" t="e">
        <f>IF(#REF!= "",#REF!*(IF(P100="Included",0,P100))/100,#REF!*(IF(P100="Included",0,P100)))</f>
        <v>#REF!</v>
      </c>
      <c r="S100" s="367">
        <f>Discount!$J$36</f>
        <v>0</v>
      </c>
      <c r="T100" s="298">
        <f t="shared" si="18"/>
        <v>0</v>
      </c>
      <c r="U100" s="299" t="e">
        <f>IF(#REF!="",#REF!*T100/100,#REF!*T100)</f>
        <v>#REF!</v>
      </c>
      <c r="V100" s="463"/>
      <c r="W100" s="537"/>
      <c r="X100" s="463"/>
      <c r="Y100" s="464"/>
      <c r="Z100" s="463"/>
      <c r="AA100" s="464"/>
      <c r="AB100" s="541"/>
      <c r="AC100" s="6"/>
      <c r="AD100" s="6"/>
      <c r="AE100" s="6"/>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216"/>
      <c r="BF100" s="216"/>
      <c r="BG100" s="216"/>
      <c r="BH100" s="216"/>
      <c r="BI100" s="216"/>
      <c r="BJ100" s="216"/>
      <c r="BK100" s="216"/>
      <c r="BL100" s="216"/>
      <c r="BM100" s="216"/>
      <c r="BN100" s="216"/>
    </row>
    <row r="101" spans="1:66" s="466" customFormat="1" ht="78.75">
      <c r="A101" s="455">
        <v>85</v>
      </c>
      <c r="B101" s="455" t="s">
        <v>1016</v>
      </c>
      <c r="C101" s="318">
        <v>7000023154</v>
      </c>
      <c r="D101" s="318">
        <v>5110</v>
      </c>
      <c r="E101" s="318">
        <v>220</v>
      </c>
      <c r="F101" s="318">
        <v>10</v>
      </c>
      <c r="G101" s="318" t="s">
        <v>896</v>
      </c>
      <c r="H101" s="318" t="s">
        <v>1111</v>
      </c>
      <c r="I101" s="317" t="s">
        <v>1022</v>
      </c>
      <c r="J101" s="318" t="s">
        <v>976</v>
      </c>
      <c r="K101" s="602">
        <v>193</v>
      </c>
      <c r="L101" s="461"/>
      <c r="M101" s="607">
        <v>0.18</v>
      </c>
      <c r="N101" s="316" t="str">
        <f t="shared" si="15"/>
        <v>INCLUDED</v>
      </c>
      <c r="O101" s="316" t="str">
        <f t="shared" si="16"/>
        <v>INCLUDED</v>
      </c>
      <c r="P101" s="316" t="str">
        <f t="shared" si="17"/>
        <v>INCLUDED</v>
      </c>
      <c r="Q101" s="462">
        <f t="shared" si="10"/>
        <v>0</v>
      </c>
      <c r="R101" s="298" t="e">
        <f>IF(#REF!= "",#REF!*(IF(P101="Included",0,P101))/100,#REF!*(IF(P101="Included",0,P101)))</f>
        <v>#REF!</v>
      </c>
      <c r="S101" s="367">
        <f>Discount!$J$36</f>
        <v>0</v>
      </c>
      <c r="T101" s="298">
        <f t="shared" si="18"/>
        <v>0</v>
      </c>
      <c r="U101" s="299" t="e">
        <f>IF(#REF!="",#REF!*T101/100,#REF!*T101)</f>
        <v>#REF!</v>
      </c>
      <c r="V101" s="463"/>
      <c r="W101" s="537"/>
      <c r="X101" s="463"/>
      <c r="Y101" s="464"/>
      <c r="Z101" s="463"/>
      <c r="AA101" s="464"/>
      <c r="AB101" s="541"/>
      <c r="AC101" s="6"/>
      <c r="AD101" s="6"/>
      <c r="AE101" s="6"/>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216"/>
      <c r="BF101" s="216"/>
      <c r="BG101" s="216"/>
      <c r="BH101" s="216"/>
      <c r="BI101" s="216"/>
      <c r="BJ101" s="216"/>
      <c r="BK101" s="216"/>
      <c r="BL101" s="216"/>
      <c r="BM101" s="216"/>
      <c r="BN101" s="216"/>
    </row>
    <row r="102" spans="1:66" s="466" customFormat="1" ht="110.25">
      <c r="A102" s="455">
        <v>86</v>
      </c>
      <c r="B102" s="455" t="s">
        <v>1016</v>
      </c>
      <c r="C102" s="318">
        <v>7000023154</v>
      </c>
      <c r="D102" s="318">
        <v>5110</v>
      </c>
      <c r="E102" s="318">
        <v>220</v>
      </c>
      <c r="F102" s="318">
        <v>20</v>
      </c>
      <c r="G102" s="318" t="s">
        <v>896</v>
      </c>
      <c r="H102" s="318" t="s">
        <v>1116</v>
      </c>
      <c r="I102" s="317" t="s">
        <v>1027</v>
      </c>
      <c r="J102" s="318" t="s">
        <v>980</v>
      </c>
      <c r="K102" s="602">
        <v>48.136000000000003</v>
      </c>
      <c r="L102" s="461"/>
      <c r="M102" s="607">
        <v>0.18</v>
      </c>
      <c r="N102" s="316" t="str">
        <f t="shared" si="15"/>
        <v>INCLUDED</v>
      </c>
      <c r="O102" s="316" t="str">
        <f t="shared" si="16"/>
        <v>INCLUDED</v>
      </c>
      <c r="P102" s="316" t="str">
        <f t="shared" si="17"/>
        <v>INCLUDED</v>
      </c>
      <c r="Q102" s="462">
        <f t="shared" si="10"/>
        <v>0</v>
      </c>
      <c r="R102" s="298" t="e">
        <f>IF(#REF!= "",#REF!*(IF(P102="Included",0,P102))/100,#REF!*(IF(P102="Included",0,P102)))</f>
        <v>#REF!</v>
      </c>
      <c r="S102" s="367">
        <f>Discount!$J$36</f>
        <v>0</v>
      </c>
      <c r="T102" s="298">
        <f t="shared" si="18"/>
        <v>0</v>
      </c>
      <c r="U102" s="299" t="e">
        <f>IF(#REF!="",#REF!*T102/100,#REF!*T102)</f>
        <v>#REF!</v>
      </c>
      <c r="V102" s="463"/>
      <c r="W102" s="537"/>
      <c r="X102" s="463"/>
      <c r="Y102" s="464"/>
      <c r="Z102" s="463"/>
      <c r="AA102" s="464"/>
      <c r="AB102" s="541"/>
      <c r="AC102" s="6"/>
      <c r="AD102" s="6"/>
      <c r="AE102" s="6"/>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216"/>
      <c r="BF102" s="216"/>
      <c r="BG102" s="216"/>
      <c r="BH102" s="216"/>
      <c r="BI102" s="216"/>
      <c r="BJ102" s="216"/>
      <c r="BK102" s="216"/>
      <c r="BL102" s="216"/>
      <c r="BM102" s="216"/>
      <c r="BN102" s="216"/>
    </row>
    <row r="103" spans="1:66" s="466" customFormat="1" ht="47.25">
      <c r="A103" s="455">
        <v>87</v>
      </c>
      <c r="B103" s="455" t="s">
        <v>1016</v>
      </c>
      <c r="C103" s="318">
        <v>7000023154</v>
      </c>
      <c r="D103" s="318">
        <v>5110</v>
      </c>
      <c r="E103" s="318">
        <v>220</v>
      </c>
      <c r="F103" s="318">
        <v>30</v>
      </c>
      <c r="G103" s="318" t="s">
        <v>896</v>
      </c>
      <c r="H103" s="318" t="s">
        <v>1113</v>
      </c>
      <c r="I103" s="317" t="s">
        <v>1024</v>
      </c>
      <c r="J103" s="318" t="s">
        <v>218</v>
      </c>
      <c r="K103" s="602">
        <v>12</v>
      </c>
      <c r="L103" s="461"/>
      <c r="M103" s="607">
        <v>0.18</v>
      </c>
      <c r="N103" s="316" t="str">
        <f t="shared" si="15"/>
        <v>INCLUDED</v>
      </c>
      <c r="O103" s="316" t="str">
        <f t="shared" si="16"/>
        <v>INCLUDED</v>
      </c>
      <c r="P103" s="316" t="str">
        <f t="shared" si="17"/>
        <v>INCLUDED</v>
      </c>
      <c r="Q103" s="462">
        <f t="shared" si="10"/>
        <v>0</v>
      </c>
      <c r="R103" s="298" t="e">
        <f>IF(#REF!= "",#REF!*(IF(P103="Included",0,P103))/100,#REF!*(IF(P103="Included",0,P103)))</f>
        <v>#REF!</v>
      </c>
      <c r="S103" s="367">
        <f>Discount!$J$36</f>
        <v>0</v>
      </c>
      <c r="T103" s="298">
        <f t="shared" si="18"/>
        <v>0</v>
      </c>
      <c r="U103" s="299" t="e">
        <f>IF(#REF!="",#REF!*T103/100,#REF!*T103)</f>
        <v>#REF!</v>
      </c>
      <c r="V103" s="463"/>
      <c r="W103" s="537"/>
      <c r="X103" s="463"/>
      <c r="Y103" s="464"/>
      <c r="Z103" s="463"/>
      <c r="AA103" s="464"/>
      <c r="AB103" s="541"/>
      <c r="AC103" s="6"/>
      <c r="AD103" s="6"/>
      <c r="AE103" s="6"/>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216"/>
      <c r="BF103" s="216"/>
      <c r="BG103" s="216"/>
      <c r="BH103" s="216"/>
      <c r="BI103" s="216"/>
      <c r="BJ103" s="216"/>
      <c r="BK103" s="216"/>
      <c r="BL103" s="216"/>
      <c r="BM103" s="216"/>
      <c r="BN103" s="216"/>
    </row>
    <row r="104" spans="1:66" s="466" customFormat="1" ht="31.5">
      <c r="A104" s="455">
        <v>88</v>
      </c>
      <c r="B104" s="455" t="s">
        <v>1016</v>
      </c>
      <c r="C104" s="318">
        <v>7000023154</v>
      </c>
      <c r="D104" s="318">
        <v>5110</v>
      </c>
      <c r="E104" s="318">
        <v>220</v>
      </c>
      <c r="F104" s="318">
        <v>40</v>
      </c>
      <c r="G104" s="318" t="s">
        <v>896</v>
      </c>
      <c r="H104" s="318" t="s">
        <v>1114</v>
      </c>
      <c r="I104" s="317" t="s">
        <v>1025</v>
      </c>
      <c r="J104" s="318" t="s">
        <v>976</v>
      </c>
      <c r="K104" s="602">
        <v>193</v>
      </c>
      <c r="L104" s="461"/>
      <c r="M104" s="607">
        <v>0.18</v>
      </c>
      <c r="N104" s="316" t="str">
        <f t="shared" si="15"/>
        <v>INCLUDED</v>
      </c>
      <c r="O104" s="316" t="str">
        <f t="shared" si="16"/>
        <v>INCLUDED</v>
      </c>
      <c r="P104" s="316" t="str">
        <f t="shared" si="17"/>
        <v>INCLUDED</v>
      </c>
      <c r="Q104" s="462">
        <f t="shared" si="10"/>
        <v>0</v>
      </c>
      <c r="R104" s="298" t="e">
        <f>IF(#REF!= "",#REF!*(IF(P104="Included",0,P104))/100,#REF!*(IF(P104="Included",0,P104)))</f>
        <v>#REF!</v>
      </c>
      <c r="S104" s="367">
        <f>Discount!$J$36</f>
        <v>0</v>
      </c>
      <c r="T104" s="298">
        <f t="shared" si="18"/>
        <v>0</v>
      </c>
      <c r="U104" s="299" t="e">
        <f>IF(#REF!="",#REF!*T104/100,#REF!*T104)</f>
        <v>#REF!</v>
      </c>
      <c r="V104" s="463"/>
      <c r="W104" s="537"/>
      <c r="X104" s="463"/>
      <c r="Y104" s="464"/>
      <c r="Z104" s="463"/>
      <c r="AA104" s="464"/>
      <c r="AB104" s="541"/>
      <c r="AC104" s="6"/>
      <c r="AD104" s="6"/>
      <c r="AE104" s="6"/>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216"/>
      <c r="BF104" s="216"/>
      <c r="BG104" s="216"/>
      <c r="BH104" s="216"/>
      <c r="BI104" s="216"/>
      <c r="BJ104" s="216"/>
      <c r="BK104" s="216"/>
      <c r="BL104" s="216"/>
      <c r="BM104" s="216"/>
      <c r="BN104" s="216"/>
    </row>
    <row r="105" spans="1:66" s="466" customFormat="1" ht="78.75">
      <c r="A105" s="455">
        <v>89</v>
      </c>
      <c r="B105" s="455" t="s">
        <v>1016</v>
      </c>
      <c r="C105" s="318">
        <v>7000023154</v>
      </c>
      <c r="D105" s="318">
        <v>5120</v>
      </c>
      <c r="E105" s="318">
        <v>230</v>
      </c>
      <c r="F105" s="318">
        <v>10</v>
      </c>
      <c r="G105" s="318" t="s">
        <v>897</v>
      </c>
      <c r="H105" s="318" t="s">
        <v>1111</v>
      </c>
      <c r="I105" s="317" t="s">
        <v>1022</v>
      </c>
      <c r="J105" s="318" t="s">
        <v>976</v>
      </c>
      <c r="K105" s="602">
        <v>14</v>
      </c>
      <c r="L105" s="461"/>
      <c r="M105" s="607">
        <v>0.18</v>
      </c>
      <c r="N105" s="316" t="str">
        <f t="shared" si="15"/>
        <v>INCLUDED</v>
      </c>
      <c r="O105" s="316" t="str">
        <f t="shared" si="16"/>
        <v>INCLUDED</v>
      </c>
      <c r="P105" s="316" t="str">
        <f t="shared" si="17"/>
        <v>INCLUDED</v>
      </c>
      <c r="Q105" s="462">
        <f t="shared" si="10"/>
        <v>0</v>
      </c>
      <c r="R105" s="298" t="e">
        <f>IF(#REF!= "",#REF!*(IF(P105="Included",0,P105))/100,#REF!*(IF(P105="Included",0,P105)))</f>
        <v>#REF!</v>
      </c>
      <c r="S105" s="367">
        <f>Discount!$J$36</f>
        <v>0</v>
      </c>
      <c r="T105" s="298">
        <f t="shared" si="18"/>
        <v>0</v>
      </c>
      <c r="U105" s="299" t="e">
        <f>IF(#REF!="",#REF!*T105/100,#REF!*T105)</f>
        <v>#REF!</v>
      </c>
      <c r="V105" s="463"/>
      <c r="W105" s="537"/>
      <c r="X105" s="463"/>
      <c r="Y105" s="464"/>
      <c r="Z105" s="463"/>
      <c r="AA105" s="464"/>
      <c r="AB105" s="541"/>
      <c r="AC105" s="6"/>
      <c r="AD105" s="6"/>
      <c r="AE105" s="6"/>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216"/>
      <c r="BF105" s="216"/>
      <c r="BG105" s="216"/>
      <c r="BH105" s="216"/>
      <c r="BI105" s="216"/>
      <c r="BJ105" s="216"/>
      <c r="BK105" s="216"/>
      <c r="BL105" s="216"/>
      <c r="BM105" s="216"/>
      <c r="BN105" s="216"/>
    </row>
    <row r="106" spans="1:66" s="466" customFormat="1" ht="110.25">
      <c r="A106" s="455">
        <v>90</v>
      </c>
      <c r="B106" s="455" t="s">
        <v>1016</v>
      </c>
      <c r="C106" s="318">
        <v>7000023154</v>
      </c>
      <c r="D106" s="318">
        <v>5120</v>
      </c>
      <c r="E106" s="318">
        <v>230</v>
      </c>
      <c r="F106" s="318">
        <v>20</v>
      </c>
      <c r="G106" s="318" t="s">
        <v>897</v>
      </c>
      <c r="H106" s="318" t="s">
        <v>1117</v>
      </c>
      <c r="I106" s="317" t="s">
        <v>1028</v>
      </c>
      <c r="J106" s="318" t="s">
        <v>980</v>
      </c>
      <c r="K106" s="602">
        <v>3.4329999999999998</v>
      </c>
      <c r="L106" s="461"/>
      <c r="M106" s="607">
        <v>0.18</v>
      </c>
      <c r="N106" s="316" t="str">
        <f t="shared" si="15"/>
        <v>INCLUDED</v>
      </c>
      <c r="O106" s="316" t="str">
        <f t="shared" si="16"/>
        <v>INCLUDED</v>
      </c>
      <c r="P106" s="316" t="str">
        <f t="shared" si="17"/>
        <v>INCLUDED</v>
      </c>
      <c r="Q106" s="462">
        <f t="shared" si="10"/>
        <v>0</v>
      </c>
      <c r="R106" s="298" t="e">
        <f>IF(#REF!= "",#REF!*(IF(P106="Included",0,P106))/100,#REF!*(IF(P106="Included",0,P106)))</f>
        <v>#REF!</v>
      </c>
      <c r="S106" s="367">
        <f>Discount!$J$36</f>
        <v>0</v>
      </c>
      <c r="T106" s="298">
        <f t="shared" si="18"/>
        <v>0</v>
      </c>
      <c r="U106" s="299" t="e">
        <f>IF(#REF!="",#REF!*T106/100,#REF!*T106)</f>
        <v>#REF!</v>
      </c>
      <c r="V106" s="463"/>
      <c r="W106" s="537"/>
      <c r="X106" s="463"/>
      <c r="Y106" s="464"/>
      <c r="Z106" s="463"/>
      <c r="AA106" s="464"/>
      <c r="AB106" s="541"/>
      <c r="AC106" s="6"/>
      <c r="AD106" s="6"/>
      <c r="AE106" s="6"/>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216"/>
      <c r="BF106" s="216"/>
      <c r="BG106" s="216"/>
      <c r="BH106" s="216"/>
      <c r="BI106" s="216"/>
      <c r="BJ106" s="216"/>
      <c r="BK106" s="216"/>
      <c r="BL106" s="216"/>
      <c r="BM106" s="216"/>
      <c r="BN106" s="216"/>
    </row>
    <row r="107" spans="1:66" s="466" customFormat="1" ht="47.25">
      <c r="A107" s="455">
        <v>91</v>
      </c>
      <c r="B107" s="455" t="s">
        <v>1016</v>
      </c>
      <c r="C107" s="318">
        <v>7000023154</v>
      </c>
      <c r="D107" s="318">
        <v>5120</v>
      </c>
      <c r="E107" s="318">
        <v>230</v>
      </c>
      <c r="F107" s="318">
        <v>30</v>
      </c>
      <c r="G107" s="318" t="s">
        <v>897</v>
      </c>
      <c r="H107" s="318" t="s">
        <v>1113</v>
      </c>
      <c r="I107" s="317" t="s">
        <v>1024</v>
      </c>
      <c r="J107" s="318" t="s">
        <v>218</v>
      </c>
      <c r="K107" s="602">
        <v>1</v>
      </c>
      <c r="L107" s="461"/>
      <c r="M107" s="607">
        <v>0.18</v>
      </c>
      <c r="N107" s="316" t="str">
        <f t="shared" si="15"/>
        <v>INCLUDED</v>
      </c>
      <c r="O107" s="316" t="str">
        <f t="shared" si="16"/>
        <v>INCLUDED</v>
      </c>
      <c r="P107" s="316" t="str">
        <f t="shared" si="17"/>
        <v>INCLUDED</v>
      </c>
      <c r="Q107" s="462">
        <f t="shared" si="10"/>
        <v>0</v>
      </c>
      <c r="R107" s="298" t="e">
        <f>IF(#REF!= "",#REF!*(IF(P107="Included",0,P107))/100,#REF!*(IF(P107="Included",0,P107)))</f>
        <v>#REF!</v>
      </c>
      <c r="S107" s="367">
        <f>Discount!$J$36</f>
        <v>0</v>
      </c>
      <c r="T107" s="298">
        <f t="shared" si="18"/>
        <v>0</v>
      </c>
      <c r="U107" s="299" t="e">
        <f>IF(#REF!="",#REF!*T107/100,#REF!*T107)</f>
        <v>#REF!</v>
      </c>
      <c r="V107" s="463"/>
      <c r="W107" s="537"/>
      <c r="X107" s="463"/>
      <c r="Y107" s="464"/>
      <c r="Z107" s="463"/>
      <c r="AA107" s="464"/>
      <c r="AB107" s="541"/>
      <c r="AC107" s="6"/>
      <c r="AD107" s="6"/>
      <c r="AE107" s="6"/>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216"/>
      <c r="BF107" s="216"/>
      <c r="BG107" s="216"/>
      <c r="BH107" s="216"/>
      <c r="BI107" s="216"/>
      <c r="BJ107" s="216"/>
      <c r="BK107" s="216"/>
      <c r="BL107" s="216"/>
      <c r="BM107" s="216"/>
      <c r="BN107" s="216"/>
    </row>
    <row r="108" spans="1:66" s="466" customFormat="1" ht="31.5">
      <c r="A108" s="455">
        <v>92</v>
      </c>
      <c r="B108" s="455" t="s">
        <v>1016</v>
      </c>
      <c r="C108" s="318">
        <v>7000023154</v>
      </c>
      <c r="D108" s="318">
        <v>5120</v>
      </c>
      <c r="E108" s="318">
        <v>230</v>
      </c>
      <c r="F108" s="318">
        <v>40</v>
      </c>
      <c r="G108" s="318" t="s">
        <v>897</v>
      </c>
      <c r="H108" s="318" t="s">
        <v>1114</v>
      </c>
      <c r="I108" s="317" t="s">
        <v>1025</v>
      </c>
      <c r="J108" s="318" t="s">
        <v>976</v>
      </c>
      <c r="K108" s="602">
        <v>14</v>
      </c>
      <c r="L108" s="461"/>
      <c r="M108" s="607">
        <v>0.18</v>
      </c>
      <c r="N108" s="316" t="str">
        <f t="shared" si="15"/>
        <v>INCLUDED</v>
      </c>
      <c r="O108" s="316" t="str">
        <f t="shared" si="16"/>
        <v>INCLUDED</v>
      </c>
      <c r="P108" s="316" t="str">
        <f t="shared" si="17"/>
        <v>INCLUDED</v>
      </c>
      <c r="Q108" s="462">
        <f t="shared" si="10"/>
        <v>0</v>
      </c>
      <c r="R108" s="298" t="e">
        <f>IF(#REF!= "",#REF!*(IF(P108="Included",0,P108))/100,#REF!*(IF(P108="Included",0,P108)))</f>
        <v>#REF!</v>
      </c>
      <c r="S108" s="367">
        <f>Discount!$J$36</f>
        <v>0</v>
      </c>
      <c r="T108" s="298">
        <f t="shared" si="18"/>
        <v>0</v>
      </c>
      <c r="U108" s="299" t="e">
        <f>IF(#REF!="",#REF!*T108/100,#REF!*T108)</f>
        <v>#REF!</v>
      </c>
      <c r="V108" s="463"/>
      <c r="W108" s="537"/>
      <c r="X108" s="463"/>
      <c r="Y108" s="464"/>
      <c r="Z108" s="463"/>
      <c r="AA108" s="464"/>
      <c r="AB108" s="541"/>
      <c r="AC108" s="6"/>
      <c r="AD108" s="6"/>
      <c r="AE108" s="6"/>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216"/>
      <c r="BF108" s="216"/>
      <c r="BG108" s="216"/>
      <c r="BH108" s="216"/>
      <c r="BI108" s="216"/>
      <c r="BJ108" s="216"/>
      <c r="BK108" s="216"/>
      <c r="BL108" s="216"/>
      <c r="BM108" s="216"/>
      <c r="BN108" s="216"/>
    </row>
    <row r="109" spans="1:66" s="466" customFormat="1" ht="31.5">
      <c r="A109" s="455">
        <v>93</v>
      </c>
      <c r="B109" s="455" t="s">
        <v>1016</v>
      </c>
      <c r="C109" s="318">
        <v>7000023154</v>
      </c>
      <c r="D109" s="318">
        <v>5130</v>
      </c>
      <c r="E109" s="318">
        <v>240</v>
      </c>
      <c r="F109" s="318">
        <v>10</v>
      </c>
      <c r="G109" s="318" t="s">
        <v>898</v>
      </c>
      <c r="H109" s="318" t="s">
        <v>1118</v>
      </c>
      <c r="I109" s="317" t="s">
        <v>1029</v>
      </c>
      <c r="J109" s="318" t="s">
        <v>980</v>
      </c>
      <c r="K109" s="602">
        <v>66.807000000000002</v>
      </c>
      <c r="L109" s="461"/>
      <c r="M109" s="607">
        <v>0.18</v>
      </c>
      <c r="N109" s="316" t="str">
        <f t="shared" si="15"/>
        <v>INCLUDED</v>
      </c>
      <c r="O109" s="316" t="str">
        <f t="shared" si="16"/>
        <v>INCLUDED</v>
      </c>
      <c r="P109" s="316" t="str">
        <f t="shared" si="17"/>
        <v>INCLUDED</v>
      </c>
      <c r="Q109" s="462">
        <f t="shared" si="10"/>
        <v>0</v>
      </c>
      <c r="R109" s="298" t="e">
        <f>IF(#REF!= "",#REF!*(IF(P109="Included",0,P109))/100,#REF!*(IF(P109="Included",0,P109)))</f>
        <v>#REF!</v>
      </c>
      <c r="S109" s="367">
        <f>Discount!$J$36</f>
        <v>0</v>
      </c>
      <c r="T109" s="298">
        <f t="shared" si="18"/>
        <v>0</v>
      </c>
      <c r="U109" s="299" t="e">
        <f>IF(#REF!="",#REF!*T109/100,#REF!*T109)</f>
        <v>#REF!</v>
      </c>
      <c r="V109" s="463"/>
      <c r="W109" s="537"/>
      <c r="X109" s="463"/>
      <c r="Y109" s="464"/>
      <c r="Z109" s="463"/>
      <c r="AA109" s="464"/>
      <c r="AB109" s="541"/>
      <c r="AC109" s="6"/>
      <c r="AD109" s="6"/>
      <c r="AE109" s="6"/>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216"/>
      <c r="BF109" s="216"/>
      <c r="BG109" s="216"/>
      <c r="BH109" s="216"/>
      <c r="BI109" s="216"/>
      <c r="BJ109" s="216"/>
      <c r="BK109" s="216"/>
      <c r="BL109" s="216"/>
      <c r="BM109" s="216"/>
      <c r="BN109" s="216"/>
    </row>
    <row r="110" spans="1:66" s="466" customFormat="1" ht="78.75">
      <c r="A110" s="455">
        <v>94</v>
      </c>
      <c r="B110" s="455" t="s">
        <v>1016</v>
      </c>
      <c r="C110" s="318">
        <v>7000023154</v>
      </c>
      <c r="D110" s="318">
        <v>5130</v>
      </c>
      <c r="E110" s="318">
        <v>240</v>
      </c>
      <c r="F110" s="318">
        <v>20</v>
      </c>
      <c r="G110" s="318" t="s">
        <v>898</v>
      </c>
      <c r="H110" s="318" t="s">
        <v>1106</v>
      </c>
      <c r="I110" s="317" t="s">
        <v>1017</v>
      </c>
      <c r="J110" s="318" t="s">
        <v>976</v>
      </c>
      <c r="K110" s="602">
        <v>1603</v>
      </c>
      <c r="L110" s="461"/>
      <c r="M110" s="607">
        <v>0.18</v>
      </c>
      <c r="N110" s="316" t="str">
        <f t="shared" si="15"/>
        <v>INCLUDED</v>
      </c>
      <c r="O110" s="316" t="str">
        <f t="shared" si="16"/>
        <v>INCLUDED</v>
      </c>
      <c r="P110" s="316" t="str">
        <f t="shared" si="17"/>
        <v>INCLUDED</v>
      </c>
      <c r="Q110" s="462">
        <f t="shared" si="10"/>
        <v>0</v>
      </c>
      <c r="R110" s="298" t="e">
        <f>IF(#REF!= "",#REF!*(IF(P110="Included",0,P110))/100,#REF!*(IF(P110="Included",0,P110)))</f>
        <v>#REF!</v>
      </c>
      <c r="S110" s="367">
        <f>Discount!$J$36</f>
        <v>0</v>
      </c>
      <c r="T110" s="298">
        <f t="shared" si="18"/>
        <v>0</v>
      </c>
      <c r="U110" s="299" t="e">
        <f>IF(#REF!="",#REF!*T110/100,#REF!*T110)</f>
        <v>#REF!</v>
      </c>
      <c r="V110" s="463"/>
      <c r="W110" s="537"/>
      <c r="X110" s="463"/>
      <c r="Y110" s="464"/>
      <c r="Z110" s="463"/>
      <c r="AA110" s="464"/>
      <c r="AB110" s="541"/>
      <c r="AC110" s="6"/>
      <c r="AD110" s="6"/>
      <c r="AE110" s="6"/>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216"/>
      <c r="BF110" s="216"/>
      <c r="BG110" s="216"/>
      <c r="BH110" s="216"/>
      <c r="BI110" s="216"/>
      <c r="BJ110" s="216"/>
      <c r="BK110" s="216"/>
      <c r="BL110" s="216"/>
      <c r="BM110" s="216"/>
      <c r="BN110" s="216"/>
    </row>
    <row r="111" spans="1:66" s="466" customFormat="1" ht="78.75">
      <c r="A111" s="455">
        <v>95</v>
      </c>
      <c r="B111" s="455" t="s">
        <v>1016</v>
      </c>
      <c r="C111" s="318">
        <v>7000023154</v>
      </c>
      <c r="D111" s="318">
        <v>5130</v>
      </c>
      <c r="E111" s="318">
        <v>240</v>
      </c>
      <c r="F111" s="318">
        <v>30</v>
      </c>
      <c r="G111" s="318" t="s">
        <v>898</v>
      </c>
      <c r="H111" s="318" t="s">
        <v>1119</v>
      </c>
      <c r="I111" s="317" t="s">
        <v>1030</v>
      </c>
      <c r="J111" s="318" t="s">
        <v>976</v>
      </c>
      <c r="K111" s="602">
        <v>134</v>
      </c>
      <c r="L111" s="461"/>
      <c r="M111" s="607">
        <v>0.18</v>
      </c>
      <c r="N111" s="316" t="str">
        <f t="shared" si="15"/>
        <v>INCLUDED</v>
      </c>
      <c r="O111" s="316" t="str">
        <f t="shared" si="16"/>
        <v>INCLUDED</v>
      </c>
      <c r="P111" s="316" t="str">
        <f t="shared" si="17"/>
        <v>INCLUDED</v>
      </c>
      <c r="Q111" s="462">
        <f t="shared" si="10"/>
        <v>0</v>
      </c>
      <c r="R111" s="298" t="e">
        <f>IF(#REF!= "",#REF!*(IF(P111="Included",0,P111))/100,#REF!*(IF(P111="Included",0,P111)))</f>
        <v>#REF!</v>
      </c>
      <c r="S111" s="367">
        <f>Discount!$J$36</f>
        <v>0</v>
      </c>
      <c r="T111" s="298">
        <f t="shared" si="18"/>
        <v>0</v>
      </c>
      <c r="U111" s="299" t="e">
        <f>IF(#REF!="",#REF!*T111/100,#REF!*T111)</f>
        <v>#REF!</v>
      </c>
      <c r="V111" s="463"/>
      <c r="W111" s="537"/>
      <c r="X111" s="463"/>
      <c r="Y111" s="464"/>
      <c r="Z111" s="463"/>
      <c r="AA111" s="464"/>
      <c r="AB111" s="541"/>
      <c r="AC111" s="6"/>
      <c r="AD111" s="6"/>
      <c r="AE111" s="6"/>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216"/>
      <c r="BF111" s="216"/>
      <c r="BG111" s="216"/>
      <c r="BH111" s="216"/>
      <c r="BI111" s="216"/>
      <c r="BJ111" s="216"/>
      <c r="BK111" s="216"/>
      <c r="BL111" s="216"/>
      <c r="BM111" s="216"/>
      <c r="BN111" s="216"/>
    </row>
    <row r="112" spans="1:66" s="466" customFormat="1" ht="173.25">
      <c r="A112" s="455">
        <v>96</v>
      </c>
      <c r="B112" s="455" t="s">
        <v>1016</v>
      </c>
      <c r="C112" s="318">
        <v>7000023154</v>
      </c>
      <c r="D112" s="318">
        <v>5130</v>
      </c>
      <c r="E112" s="318">
        <v>240</v>
      </c>
      <c r="F112" s="318">
        <v>40</v>
      </c>
      <c r="G112" s="318" t="s">
        <v>898</v>
      </c>
      <c r="H112" s="318" t="s">
        <v>1120</v>
      </c>
      <c r="I112" s="317" t="s">
        <v>1031</v>
      </c>
      <c r="J112" s="318" t="s">
        <v>414</v>
      </c>
      <c r="K112" s="602">
        <v>60.125999999999998</v>
      </c>
      <c r="L112" s="461"/>
      <c r="M112" s="607">
        <v>0.18</v>
      </c>
      <c r="N112" s="316" t="str">
        <f t="shared" si="15"/>
        <v>INCLUDED</v>
      </c>
      <c r="O112" s="316" t="str">
        <f t="shared" si="16"/>
        <v>INCLUDED</v>
      </c>
      <c r="P112" s="316" t="str">
        <f t="shared" si="17"/>
        <v>INCLUDED</v>
      </c>
      <c r="Q112" s="462">
        <f t="shared" si="10"/>
        <v>0</v>
      </c>
      <c r="R112" s="298" t="e">
        <f>IF(#REF!= "",#REF!*(IF(P112="Included",0,P112))/100,#REF!*(IF(P112="Included",0,P112)))</f>
        <v>#REF!</v>
      </c>
      <c r="S112" s="367">
        <f>Discount!$J$36</f>
        <v>0</v>
      </c>
      <c r="T112" s="298">
        <f t="shared" si="18"/>
        <v>0</v>
      </c>
      <c r="U112" s="299" t="e">
        <f>IF(#REF!="",#REF!*T112/100,#REF!*T112)</f>
        <v>#REF!</v>
      </c>
      <c r="V112" s="463"/>
      <c r="W112" s="537"/>
      <c r="X112" s="463"/>
      <c r="Y112" s="464"/>
      <c r="Z112" s="463"/>
      <c r="AA112" s="464"/>
      <c r="AB112" s="541"/>
      <c r="AC112" s="6"/>
      <c r="AD112" s="6"/>
      <c r="AE112" s="6"/>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216"/>
      <c r="BF112" s="216"/>
      <c r="BG112" s="216"/>
      <c r="BH112" s="216"/>
      <c r="BI112" s="216"/>
      <c r="BJ112" s="216"/>
      <c r="BK112" s="216"/>
      <c r="BL112" s="216"/>
      <c r="BM112" s="216"/>
      <c r="BN112" s="216"/>
    </row>
    <row r="113" spans="1:66" s="466" customFormat="1" ht="189">
      <c r="A113" s="455">
        <v>97</v>
      </c>
      <c r="B113" s="455" t="s">
        <v>1016</v>
      </c>
      <c r="C113" s="318">
        <v>7000023154</v>
      </c>
      <c r="D113" s="318">
        <v>5130</v>
      </c>
      <c r="E113" s="318">
        <v>240</v>
      </c>
      <c r="F113" s="318">
        <v>50</v>
      </c>
      <c r="G113" s="318" t="s">
        <v>898</v>
      </c>
      <c r="H113" s="318" t="s">
        <v>1121</v>
      </c>
      <c r="I113" s="317" t="s">
        <v>1032</v>
      </c>
      <c r="J113" s="318" t="s">
        <v>414</v>
      </c>
      <c r="K113" s="602">
        <v>6.681</v>
      </c>
      <c r="L113" s="461"/>
      <c r="M113" s="607">
        <v>0.18</v>
      </c>
      <c r="N113" s="316" t="str">
        <f t="shared" si="15"/>
        <v>INCLUDED</v>
      </c>
      <c r="O113" s="316" t="str">
        <f t="shared" si="16"/>
        <v>INCLUDED</v>
      </c>
      <c r="P113" s="316" t="str">
        <f t="shared" si="17"/>
        <v>INCLUDED</v>
      </c>
      <c r="Q113" s="462">
        <f t="shared" si="10"/>
        <v>0</v>
      </c>
      <c r="R113" s="298" t="e">
        <f>IF(#REF!= "",#REF!*(IF(P113="Included",0,P113))/100,#REF!*(IF(P113="Included",0,P113)))</f>
        <v>#REF!</v>
      </c>
      <c r="S113" s="367">
        <f>Discount!$J$36</f>
        <v>0</v>
      </c>
      <c r="T113" s="298">
        <f t="shared" si="18"/>
        <v>0</v>
      </c>
      <c r="U113" s="299" t="e">
        <f>IF(#REF!="",#REF!*T113/100,#REF!*T113)</f>
        <v>#REF!</v>
      </c>
      <c r="V113" s="463"/>
      <c r="W113" s="537"/>
      <c r="X113" s="463"/>
      <c r="Y113" s="464"/>
      <c r="Z113" s="463"/>
      <c r="AA113" s="464"/>
      <c r="AB113" s="541"/>
      <c r="AC113" s="6"/>
      <c r="AD113" s="6"/>
      <c r="AE113" s="6"/>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216"/>
      <c r="BF113" s="216"/>
      <c r="BG113" s="216"/>
      <c r="BH113" s="216"/>
      <c r="BI113" s="216"/>
      <c r="BJ113" s="216"/>
      <c r="BK113" s="216"/>
      <c r="BL113" s="216"/>
      <c r="BM113" s="216"/>
      <c r="BN113" s="216"/>
    </row>
    <row r="114" spans="1:66" s="466" customFormat="1" ht="47.25">
      <c r="A114" s="455">
        <v>98</v>
      </c>
      <c r="B114" s="455" t="s">
        <v>1016</v>
      </c>
      <c r="C114" s="318">
        <v>7000023154</v>
      </c>
      <c r="D114" s="318">
        <v>5130</v>
      </c>
      <c r="E114" s="318">
        <v>240</v>
      </c>
      <c r="F114" s="318">
        <v>60</v>
      </c>
      <c r="G114" s="318" t="s">
        <v>898</v>
      </c>
      <c r="H114" s="318" t="s">
        <v>1122</v>
      </c>
      <c r="I114" s="317" t="s">
        <v>1033</v>
      </c>
      <c r="J114" s="318" t="s">
        <v>218</v>
      </c>
      <c r="K114" s="602">
        <v>67</v>
      </c>
      <c r="L114" s="461"/>
      <c r="M114" s="607">
        <v>0.18</v>
      </c>
      <c r="N114" s="316" t="str">
        <f t="shared" si="15"/>
        <v>INCLUDED</v>
      </c>
      <c r="O114" s="316" t="str">
        <f t="shared" si="16"/>
        <v>INCLUDED</v>
      </c>
      <c r="P114" s="316" t="str">
        <f t="shared" si="17"/>
        <v>INCLUDED</v>
      </c>
      <c r="Q114" s="462">
        <f t="shared" si="10"/>
        <v>0</v>
      </c>
      <c r="R114" s="298" t="e">
        <f>IF(#REF!= "",#REF!*(IF(P114="Included",0,P114))/100,#REF!*(IF(P114="Included",0,P114)))</f>
        <v>#REF!</v>
      </c>
      <c r="S114" s="367">
        <f>Discount!$J$36</f>
        <v>0</v>
      </c>
      <c r="T114" s="298">
        <f t="shared" si="18"/>
        <v>0</v>
      </c>
      <c r="U114" s="299" t="e">
        <f>IF(#REF!="",#REF!*T114/100,#REF!*T114)</f>
        <v>#REF!</v>
      </c>
      <c r="V114" s="463"/>
      <c r="W114" s="537"/>
      <c r="X114" s="463"/>
      <c r="Y114" s="464"/>
      <c r="Z114" s="463"/>
      <c r="AA114" s="464"/>
      <c r="AB114" s="541"/>
      <c r="AC114" s="6"/>
      <c r="AD114" s="6"/>
      <c r="AE114" s="6"/>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216"/>
      <c r="BF114" s="216"/>
      <c r="BG114" s="216"/>
      <c r="BH114" s="216"/>
      <c r="BI114" s="216"/>
      <c r="BJ114" s="216"/>
      <c r="BK114" s="216"/>
      <c r="BL114" s="216"/>
      <c r="BM114" s="216"/>
      <c r="BN114" s="216"/>
    </row>
    <row r="115" spans="1:66" s="466" customFormat="1" ht="31.5">
      <c r="A115" s="455">
        <v>99</v>
      </c>
      <c r="B115" s="455" t="s">
        <v>1016</v>
      </c>
      <c r="C115" s="318">
        <v>7000023154</v>
      </c>
      <c r="D115" s="318">
        <v>5130</v>
      </c>
      <c r="E115" s="318">
        <v>240</v>
      </c>
      <c r="F115" s="318">
        <v>70</v>
      </c>
      <c r="G115" s="318" t="s">
        <v>898</v>
      </c>
      <c r="H115" s="318" t="s">
        <v>1114</v>
      </c>
      <c r="I115" s="317" t="s">
        <v>1025</v>
      </c>
      <c r="J115" s="318" t="s">
        <v>976</v>
      </c>
      <c r="K115" s="602">
        <v>1737</v>
      </c>
      <c r="L115" s="461"/>
      <c r="M115" s="607">
        <v>0.18</v>
      </c>
      <c r="N115" s="316" t="str">
        <f t="shared" si="15"/>
        <v>INCLUDED</v>
      </c>
      <c r="O115" s="316" t="str">
        <f t="shared" si="16"/>
        <v>INCLUDED</v>
      </c>
      <c r="P115" s="316" t="str">
        <f t="shared" si="17"/>
        <v>INCLUDED</v>
      </c>
      <c r="Q115" s="462">
        <f t="shared" si="10"/>
        <v>0</v>
      </c>
      <c r="R115" s="298" t="e">
        <f>IF(#REF!= "",#REF!*(IF(P115="Included",0,P115))/100,#REF!*(IF(P115="Included",0,P115)))</f>
        <v>#REF!</v>
      </c>
      <c r="S115" s="367">
        <f>Discount!$J$36</f>
        <v>0</v>
      </c>
      <c r="T115" s="298">
        <f t="shared" si="18"/>
        <v>0</v>
      </c>
      <c r="U115" s="299" t="e">
        <f>IF(#REF!="",#REF!*T115/100,#REF!*T115)</f>
        <v>#REF!</v>
      </c>
      <c r="V115" s="463"/>
      <c r="W115" s="537"/>
      <c r="X115" s="463"/>
      <c r="Y115" s="464"/>
      <c r="Z115" s="463"/>
      <c r="AA115" s="464"/>
      <c r="AB115" s="541"/>
      <c r="AC115" s="6"/>
      <c r="AD115" s="6"/>
      <c r="AE115" s="6"/>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216"/>
      <c r="BF115" s="216"/>
      <c r="BG115" s="216"/>
      <c r="BH115" s="216"/>
      <c r="BI115" s="216"/>
      <c r="BJ115" s="216"/>
      <c r="BK115" s="216"/>
      <c r="BL115" s="216"/>
      <c r="BM115" s="216"/>
      <c r="BN115" s="216"/>
    </row>
    <row r="116" spans="1:66" s="466" customFormat="1" ht="31.5">
      <c r="A116" s="455">
        <v>100</v>
      </c>
      <c r="B116" s="455" t="s">
        <v>1016</v>
      </c>
      <c r="C116" s="318">
        <v>7000023154</v>
      </c>
      <c r="D116" s="318">
        <v>5140</v>
      </c>
      <c r="E116" s="318">
        <v>250</v>
      </c>
      <c r="F116" s="318">
        <v>10</v>
      </c>
      <c r="G116" s="318" t="s">
        <v>899</v>
      </c>
      <c r="H116" s="318" t="s">
        <v>1118</v>
      </c>
      <c r="I116" s="317" t="s">
        <v>1029</v>
      </c>
      <c r="J116" s="318" t="s">
        <v>980</v>
      </c>
      <c r="K116" s="602">
        <v>101.88200000000001</v>
      </c>
      <c r="L116" s="461"/>
      <c r="M116" s="607">
        <v>0.18</v>
      </c>
      <c r="N116" s="316" t="str">
        <f t="shared" si="15"/>
        <v>INCLUDED</v>
      </c>
      <c r="O116" s="316" t="str">
        <f t="shared" si="16"/>
        <v>INCLUDED</v>
      </c>
      <c r="P116" s="316" t="str">
        <f t="shared" si="17"/>
        <v>INCLUDED</v>
      </c>
      <c r="Q116" s="462">
        <f t="shared" si="10"/>
        <v>0</v>
      </c>
      <c r="R116" s="298" t="e">
        <f>IF(#REF!= "",#REF!*(IF(P116="Included",0,P116))/100,#REF!*(IF(P116="Included",0,P116)))</f>
        <v>#REF!</v>
      </c>
      <c r="S116" s="367">
        <f>Discount!$J$36</f>
        <v>0</v>
      </c>
      <c r="T116" s="298">
        <f t="shared" si="18"/>
        <v>0</v>
      </c>
      <c r="U116" s="299" t="e">
        <f>IF(#REF!="",#REF!*T116/100,#REF!*T116)</f>
        <v>#REF!</v>
      </c>
      <c r="V116" s="463"/>
      <c r="W116" s="537"/>
      <c r="X116" s="463"/>
      <c r="Y116" s="464"/>
      <c r="Z116" s="463"/>
      <c r="AA116" s="464"/>
      <c r="AB116" s="541"/>
      <c r="AC116" s="6"/>
      <c r="AD116" s="6"/>
      <c r="AE116" s="6"/>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216"/>
      <c r="BF116" s="216"/>
      <c r="BG116" s="216"/>
      <c r="BH116" s="216"/>
      <c r="BI116" s="216"/>
      <c r="BJ116" s="216"/>
      <c r="BK116" s="216"/>
      <c r="BL116" s="216"/>
      <c r="BM116" s="216"/>
      <c r="BN116" s="216"/>
    </row>
    <row r="117" spans="1:66" s="466" customFormat="1" ht="78.75">
      <c r="A117" s="455">
        <v>101</v>
      </c>
      <c r="B117" s="455" t="s">
        <v>1016</v>
      </c>
      <c r="C117" s="318">
        <v>7000023154</v>
      </c>
      <c r="D117" s="318">
        <v>5140</v>
      </c>
      <c r="E117" s="318">
        <v>250</v>
      </c>
      <c r="F117" s="318">
        <v>20</v>
      </c>
      <c r="G117" s="318" t="s">
        <v>899</v>
      </c>
      <c r="H117" s="318" t="s">
        <v>1106</v>
      </c>
      <c r="I117" s="317" t="s">
        <v>1017</v>
      </c>
      <c r="J117" s="318" t="s">
        <v>976</v>
      </c>
      <c r="K117" s="602">
        <v>2038</v>
      </c>
      <c r="L117" s="461"/>
      <c r="M117" s="607">
        <v>0.18</v>
      </c>
      <c r="N117" s="316" t="str">
        <f t="shared" si="15"/>
        <v>INCLUDED</v>
      </c>
      <c r="O117" s="316" t="str">
        <f t="shared" si="16"/>
        <v>INCLUDED</v>
      </c>
      <c r="P117" s="316" t="str">
        <f t="shared" si="17"/>
        <v>INCLUDED</v>
      </c>
      <c r="Q117" s="462">
        <f t="shared" si="10"/>
        <v>0</v>
      </c>
      <c r="R117" s="298" t="e">
        <f>IF(#REF!= "",#REF!*(IF(P117="Included",0,P117))/100,#REF!*(IF(P117="Included",0,P117)))</f>
        <v>#REF!</v>
      </c>
      <c r="S117" s="367">
        <f>Discount!$J$36</f>
        <v>0</v>
      </c>
      <c r="T117" s="298">
        <f t="shared" si="18"/>
        <v>0</v>
      </c>
      <c r="U117" s="299" t="e">
        <f>IF(#REF!="",#REF!*T117/100,#REF!*T117)</f>
        <v>#REF!</v>
      </c>
      <c r="V117" s="463"/>
      <c r="W117" s="537"/>
      <c r="X117" s="463"/>
      <c r="Y117" s="464"/>
      <c r="Z117" s="463"/>
      <c r="AA117" s="464"/>
      <c r="AB117" s="541"/>
      <c r="AC117" s="6"/>
      <c r="AD117" s="6"/>
      <c r="AE117" s="6"/>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216"/>
      <c r="BF117" s="216"/>
      <c r="BG117" s="216"/>
      <c r="BH117" s="216"/>
      <c r="BI117" s="216"/>
      <c r="BJ117" s="216"/>
      <c r="BK117" s="216"/>
      <c r="BL117" s="216"/>
      <c r="BM117" s="216"/>
      <c r="BN117" s="216"/>
    </row>
    <row r="118" spans="1:66" s="466" customFormat="1" ht="94.5">
      <c r="A118" s="455">
        <v>102</v>
      </c>
      <c r="B118" s="455" t="s">
        <v>1016</v>
      </c>
      <c r="C118" s="318">
        <v>7000023154</v>
      </c>
      <c r="D118" s="318">
        <v>5140</v>
      </c>
      <c r="E118" s="318">
        <v>250</v>
      </c>
      <c r="F118" s="318">
        <v>30</v>
      </c>
      <c r="G118" s="318" t="s">
        <v>899</v>
      </c>
      <c r="H118" s="318" t="s">
        <v>1123</v>
      </c>
      <c r="I118" s="317" t="s">
        <v>1034</v>
      </c>
      <c r="J118" s="318" t="s">
        <v>980</v>
      </c>
      <c r="K118" s="602">
        <v>101.88200000000001</v>
      </c>
      <c r="L118" s="461"/>
      <c r="M118" s="607">
        <v>0.18</v>
      </c>
      <c r="N118" s="316" t="str">
        <f t="shared" si="15"/>
        <v>INCLUDED</v>
      </c>
      <c r="O118" s="316" t="str">
        <f t="shared" si="16"/>
        <v>INCLUDED</v>
      </c>
      <c r="P118" s="316" t="str">
        <f t="shared" si="17"/>
        <v>INCLUDED</v>
      </c>
      <c r="Q118" s="462">
        <f t="shared" si="10"/>
        <v>0</v>
      </c>
      <c r="R118" s="298" t="e">
        <f>IF(#REF!= "",#REF!*(IF(P118="Included",0,P118))/100,#REF!*(IF(P118="Included",0,P118)))</f>
        <v>#REF!</v>
      </c>
      <c r="S118" s="367">
        <f>Discount!$J$36</f>
        <v>0</v>
      </c>
      <c r="T118" s="298">
        <f t="shared" si="18"/>
        <v>0</v>
      </c>
      <c r="U118" s="299" t="e">
        <f>IF(#REF!="",#REF!*T118/100,#REF!*T118)</f>
        <v>#REF!</v>
      </c>
      <c r="V118" s="463"/>
      <c r="W118" s="537"/>
      <c r="X118" s="463"/>
      <c r="Y118" s="464"/>
      <c r="Z118" s="463"/>
      <c r="AA118" s="464"/>
      <c r="AB118" s="541"/>
      <c r="AC118" s="6"/>
      <c r="AD118" s="6"/>
      <c r="AE118" s="6"/>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216"/>
      <c r="BF118" s="216"/>
      <c r="BG118" s="216"/>
      <c r="BH118" s="216"/>
      <c r="BI118" s="216"/>
      <c r="BJ118" s="216"/>
      <c r="BK118" s="216"/>
      <c r="BL118" s="216"/>
      <c r="BM118" s="216"/>
      <c r="BN118" s="216"/>
    </row>
    <row r="119" spans="1:66" s="466" customFormat="1" ht="47.25">
      <c r="A119" s="455">
        <v>103</v>
      </c>
      <c r="B119" s="455" t="s">
        <v>1016</v>
      </c>
      <c r="C119" s="318">
        <v>7000023154</v>
      </c>
      <c r="D119" s="318">
        <v>5140</v>
      </c>
      <c r="E119" s="318">
        <v>250</v>
      </c>
      <c r="F119" s="318">
        <v>40</v>
      </c>
      <c r="G119" s="318" t="s">
        <v>899</v>
      </c>
      <c r="H119" s="318" t="s">
        <v>1122</v>
      </c>
      <c r="I119" s="317" t="s">
        <v>1033</v>
      </c>
      <c r="J119" s="318" t="s">
        <v>218</v>
      </c>
      <c r="K119" s="602">
        <v>102</v>
      </c>
      <c r="L119" s="461"/>
      <c r="M119" s="607">
        <v>0.18</v>
      </c>
      <c r="N119" s="316" t="str">
        <f t="shared" si="15"/>
        <v>INCLUDED</v>
      </c>
      <c r="O119" s="316" t="str">
        <f t="shared" si="16"/>
        <v>INCLUDED</v>
      </c>
      <c r="P119" s="316" t="str">
        <f t="shared" si="17"/>
        <v>INCLUDED</v>
      </c>
      <c r="Q119" s="462">
        <f t="shared" si="10"/>
        <v>0</v>
      </c>
      <c r="R119" s="298" t="e">
        <f>IF(#REF!= "",#REF!*(IF(P119="Included",0,P119))/100,#REF!*(IF(P119="Included",0,P119)))</f>
        <v>#REF!</v>
      </c>
      <c r="S119" s="367">
        <f>Discount!$J$36</f>
        <v>0</v>
      </c>
      <c r="T119" s="298">
        <f t="shared" si="18"/>
        <v>0</v>
      </c>
      <c r="U119" s="299" t="e">
        <f>IF(#REF!="",#REF!*T119/100,#REF!*T119)</f>
        <v>#REF!</v>
      </c>
      <c r="V119" s="463"/>
      <c r="W119" s="537"/>
      <c r="X119" s="463"/>
      <c r="Y119" s="464"/>
      <c r="Z119" s="463"/>
      <c r="AA119" s="464"/>
      <c r="AB119" s="541"/>
      <c r="AC119" s="6"/>
      <c r="AD119" s="6"/>
      <c r="AE119" s="6"/>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216"/>
      <c r="BF119" s="216"/>
      <c r="BG119" s="216"/>
      <c r="BH119" s="216"/>
      <c r="BI119" s="216"/>
      <c r="BJ119" s="216"/>
      <c r="BK119" s="216"/>
      <c r="BL119" s="216"/>
      <c r="BM119" s="216"/>
      <c r="BN119" s="216"/>
    </row>
    <row r="120" spans="1:66" s="466" customFormat="1" ht="31.5">
      <c r="A120" s="455">
        <v>104</v>
      </c>
      <c r="B120" s="455" t="s">
        <v>1016</v>
      </c>
      <c r="C120" s="318">
        <v>7000023154</v>
      </c>
      <c r="D120" s="318">
        <v>5140</v>
      </c>
      <c r="E120" s="318">
        <v>250</v>
      </c>
      <c r="F120" s="318">
        <v>50</v>
      </c>
      <c r="G120" s="318" t="s">
        <v>899</v>
      </c>
      <c r="H120" s="318" t="s">
        <v>1114</v>
      </c>
      <c r="I120" s="317" t="s">
        <v>1025</v>
      </c>
      <c r="J120" s="318" t="s">
        <v>976</v>
      </c>
      <c r="K120" s="602">
        <v>2038</v>
      </c>
      <c r="L120" s="461"/>
      <c r="M120" s="607">
        <v>0.18</v>
      </c>
      <c r="N120" s="316" t="str">
        <f t="shared" si="15"/>
        <v>INCLUDED</v>
      </c>
      <c r="O120" s="316" t="str">
        <f t="shared" si="16"/>
        <v>INCLUDED</v>
      </c>
      <c r="P120" s="316" t="str">
        <f t="shared" si="17"/>
        <v>INCLUDED</v>
      </c>
      <c r="Q120" s="462">
        <f t="shared" si="10"/>
        <v>0</v>
      </c>
      <c r="R120" s="298" t="e">
        <f>IF(#REF!= "",#REF!*(IF(P120="Included",0,P120))/100,#REF!*(IF(P120="Included",0,P120)))</f>
        <v>#REF!</v>
      </c>
      <c r="S120" s="367">
        <f>Discount!$J$36</f>
        <v>0</v>
      </c>
      <c r="T120" s="298">
        <f t="shared" si="18"/>
        <v>0</v>
      </c>
      <c r="U120" s="299" t="e">
        <f>IF(#REF!="",#REF!*T120/100,#REF!*T120)</f>
        <v>#REF!</v>
      </c>
      <c r="V120" s="463"/>
      <c r="W120" s="537"/>
      <c r="X120" s="463"/>
      <c r="Y120" s="464"/>
      <c r="Z120" s="463"/>
      <c r="AA120" s="464"/>
      <c r="AB120" s="541"/>
      <c r="AC120" s="6"/>
      <c r="AD120" s="6"/>
      <c r="AE120" s="6"/>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216"/>
      <c r="BF120" s="216"/>
      <c r="BG120" s="216"/>
      <c r="BH120" s="216"/>
      <c r="BI120" s="216"/>
      <c r="BJ120" s="216"/>
      <c r="BK120" s="216"/>
      <c r="BL120" s="216"/>
      <c r="BM120" s="216"/>
      <c r="BN120" s="216"/>
    </row>
    <row r="121" spans="1:66" s="466" customFormat="1" ht="78.75">
      <c r="A121" s="455">
        <v>105</v>
      </c>
      <c r="B121" s="455" t="s">
        <v>1016</v>
      </c>
      <c r="C121" s="318">
        <v>7000023154</v>
      </c>
      <c r="D121" s="318">
        <v>5150</v>
      </c>
      <c r="E121" s="318">
        <v>260</v>
      </c>
      <c r="F121" s="318">
        <v>10</v>
      </c>
      <c r="G121" s="318" t="s">
        <v>900</v>
      </c>
      <c r="H121" s="318" t="s">
        <v>1111</v>
      </c>
      <c r="I121" s="317" t="s">
        <v>1022</v>
      </c>
      <c r="J121" s="318" t="s">
        <v>976</v>
      </c>
      <c r="K121" s="602">
        <v>115</v>
      </c>
      <c r="L121" s="461"/>
      <c r="M121" s="607">
        <v>0.18</v>
      </c>
      <c r="N121" s="316" t="str">
        <f t="shared" si="15"/>
        <v>INCLUDED</v>
      </c>
      <c r="O121" s="316" t="str">
        <f t="shared" si="16"/>
        <v>INCLUDED</v>
      </c>
      <c r="P121" s="316" t="str">
        <f t="shared" si="17"/>
        <v>INCLUDED</v>
      </c>
      <c r="Q121" s="462">
        <f t="shared" si="10"/>
        <v>0</v>
      </c>
      <c r="R121" s="298" t="e">
        <f>IF(#REF!= "",#REF!*(IF(P121="Included",0,P121))/100,#REF!*(IF(P121="Included",0,P121)))</f>
        <v>#REF!</v>
      </c>
      <c r="S121" s="367">
        <f>Discount!$J$36</f>
        <v>0</v>
      </c>
      <c r="T121" s="298">
        <f t="shared" si="18"/>
        <v>0</v>
      </c>
      <c r="U121" s="299" t="e">
        <f>IF(#REF!="",#REF!*T121/100,#REF!*T121)</f>
        <v>#REF!</v>
      </c>
      <c r="V121" s="463"/>
      <c r="W121" s="537"/>
      <c r="X121" s="463"/>
      <c r="Y121" s="464"/>
      <c r="Z121" s="463"/>
      <c r="AA121" s="464"/>
      <c r="AB121" s="541"/>
      <c r="AC121" s="6"/>
      <c r="AD121" s="6"/>
      <c r="AE121" s="6"/>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216"/>
      <c r="BF121" s="216"/>
      <c r="BG121" s="216"/>
      <c r="BH121" s="216"/>
      <c r="BI121" s="216"/>
      <c r="BJ121" s="216"/>
      <c r="BK121" s="216"/>
      <c r="BL121" s="216"/>
      <c r="BM121" s="216"/>
      <c r="BN121" s="216"/>
    </row>
    <row r="122" spans="1:66" s="466" customFormat="1" ht="110.25">
      <c r="A122" s="455">
        <v>106</v>
      </c>
      <c r="B122" s="455" t="s">
        <v>1016</v>
      </c>
      <c r="C122" s="318">
        <v>7000023154</v>
      </c>
      <c r="D122" s="318">
        <v>5150</v>
      </c>
      <c r="E122" s="318">
        <v>260</v>
      </c>
      <c r="F122" s="318">
        <v>20</v>
      </c>
      <c r="G122" s="318" t="s">
        <v>900</v>
      </c>
      <c r="H122" s="318" t="s">
        <v>1117</v>
      </c>
      <c r="I122" s="317" t="s">
        <v>1028</v>
      </c>
      <c r="J122" s="318" t="s">
        <v>980</v>
      </c>
      <c r="K122" s="602">
        <v>28.759</v>
      </c>
      <c r="L122" s="461"/>
      <c r="M122" s="607">
        <v>0.18</v>
      </c>
      <c r="N122" s="316" t="str">
        <f t="shared" si="15"/>
        <v>INCLUDED</v>
      </c>
      <c r="O122" s="316" t="str">
        <f t="shared" si="16"/>
        <v>INCLUDED</v>
      </c>
      <c r="P122" s="316" t="str">
        <f t="shared" si="17"/>
        <v>INCLUDED</v>
      </c>
      <c r="Q122" s="462">
        <f t="shared" si="10"/>
        <v>0</v>
      </c>
      <c r="R122" s="298" t="e">
        <f>IF(#REF!= "",#REF!*(IF(P122="Included",0,P122))/100,#REF!*(IF(P122="Included",0,P122)))</f>
        <v>#REF!</v>
      </c>
      <c r="S122" s="367">
        <f>Discount!$J$36</f>
        <v>0</v>
      </c>
      <c r="T122" s="298">
        <f t="shared" si="18"/>
        <v>0</v>
      </c>
      <c r="U122" s="299" t="e">
        <f>IF(#REF!="",#REF!*T122/100,#REF!*T122)</f>
        <v>#REF!</v>
      </c>
      <c r="V122" s="463"/>
      <c r="W122" s="537"/>
      <c r="X122" s="463"/>
      <c r="Y122" s="464"/>
      <c r="Z122" s="463"/>
      <c r="AA122" s="464"/>
      <c r="AB122" s="541"/>
      <c r="AC122" s="6"/>
      <c r="AD122" s="6"/>
      <c r="AE122" s="6"/>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216"/>
      <c r="BF122" s="216"/>
      <c r="BG122" s="216"/>
      <c r="BH122" s="216"/>
      <c r="BI122" s="216"/>
      <c r="BJ122" s="216"/>
      <c r="BK122" s="216"/>
      <c r="BL122" s="216"/>
      <c r="BM122" s="216"/>
      <c r="BN122" s="216"/>
    </row>
    <row r="123" spans="1:66" s="466" customFormat="1" ht="47.25">
      <c r="A123" s="455">
        <v>107</v>
      </c>
      <c r="B123" s="455" t="s">
        <v>1016</v>
      </c>
      <c r="C123" s="318">
        <v>7000023154</v>
      </c>
      <c r="D123" s="318">
        <v>5150</v>
      </c>
      <c r="E123" s="318">
        <v>260</v>
      </c>
      <c r="F123" s="318">
        <v>30</v>
      </c>
      <c r="G123" s="318" t="s">
        <v>900</v>
      </c>
      <c r="H123" s="318" t="s">
        <v>1113</v>
      </c>
      <c r="I123" s="317" t="s">
        <v>1024</v>
      </c>
      <c r="J123" s="318" t="s">
        <v>218</v>
      </c>
      <c r="K123" s="602">
        <v>7</v>
      </c>
      <c r="L123" s="461"/>
      <c r="M123" s="607">
        <v>0.18</v>
      </c>
      <c r="N123" s="316" t="str">
        <f t="shared" si="15"/>
        <v>INCLUDED</v>
      </c>
      <c r="O123" s="316" t="str">
        <f t="shared" si="16"/>
        <v>INCLUDED</v>
      </c>
      <c r="P123" s="316" t="str">
        <f t="shared" si="17"/>
        <v>INCLUDED</v>
      </c>
      <c r="Q123" s="462">
        <f t="shared" si="10"/>
        <v>0</v>
      </c>
      <c r="R123" s="298" t="e">
        <f>IF(#REF!= "",#REF!*(IF(P123="Included",0,P123))/100,#REF!*(IF(P123="Included",0,P123)))</f>
        <v>#REF!</v>
      </c>
      <c r="S123" s="367">
        <f>Discount!$J$36</f>
        <v>0</v>
      </c>
      <c r="T123" s="298">
        <f t="shared" si="18"/>
        <v>0</v>
      </c>
      <c r="U123" s="299" t="e">
        <f>IF(#REF!="",#REF!*T123/100,#REF!*T123)</f>
        <v>#REF!</v>
      </c>
      <c r="V123" s="463"/>
      <c r="W123" s="537"/>
      <c r="X123" s="463"/>
      <c r="Y123" s="464"/>
      <c r="Z123" s="463"/>
      <c r="AA123" s="464"/>
      <c r="AB123" s="541"/>
      <c r="AC123" s="6"/>
      <c r="AD123" s="6"/>
      <c r="AE123" s="6"/>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216"/>
      <c r="BF123" s="216"/>
      <c r="BG123" s="216"/>
      <c r="BH123" s="216"/>
      <c r="BI123" s="216"/>
      <c r="BJ123" s="216"/>
      <c r="BK123" s="216"/>
      <c r="BL123" s="216"/>
      <c r="BM123" s="216"/>
      <c r="BN123" s="216"/>
    </row>
    <row r="124" spans="1:66" s="466" customFormat="1" ht="31.5">
      <c r="A124" s="455">
        <v>108</v>
      </c>
      <c r="B124" s="455" t="s">
        <v>1016</v>
      </c>
      <c r="C124" s="318">
        <v>7000023154</v>
      </c>
      <c r="D124" s="318">
        <v>5150</v>
      </c>
      <c r="E124" s="318">
        <v>260</v>
      </c>
      <c r="F124" s="318">
        <v>40</v>
      </c>
      <c r="G124" s="318" t="s">
        <v>900</v>
      </c>
      <c r="H124" s="318" t="s">
        <v>1114</v>
      </c>
      <c r="I124" s="317" t="s">
        <v>1025</v>
      </c>
      <c r="J124" s="318" t="s">
        <v>976</v>
      </c>
      <c r="K124" s="602">
        <v>115</v>
      </c>
      <c r="L124" s="461"/>
      <c r="M124" s="607">
        <v>0.18</v>
      </c>
      <c r="N124" s="316" t="str">
        <f t="shared" si="15"/>
        <v>INCLUDED</v>
      </c>
      <c r="O124" s="316" t="str">
        <f t="shared" si="16"/>
        <v>INCLUDED</v>
      </c>
      <c r="P124" s="316" t="str">
        <f t="shared" si="17"/>
        <v>INCLUDED</v>
      </c>
      <c r="Q124" s="462">
        <f t="shared" si="10"/>
        <v>0</v>
      </c>
      <c r="R124" s="298" t="e">
        <f>IF(#REF!= "",#REF!*(IF(P124="Included",0,P124))/100,#REF!*(IF(P124="Included",0,P124)))</f>
        <v>#REF!</v>
      </c>
      <c r="S124" s="367">
        <f>Discount!$J$36</f>
        <v>0</v>
      </c>
      <c r="T124" s="298">
        <f t="shared" si="18"/>
        <v>0</v>
      </c>
      <c r="U124" s="299" t="e">
        <f>IF(#REF!="",#REF!*T124/100,#REF!*T124)</f>
        <v>#REF!</v>
      </c>
      <c r="V124" s="463"/>
      <c r="W124" s="537"/>
      <c r="X124" s="463"/>
      <c r="Y124" s="464"/>
      <c r="Z124" s="463"/>
      <c r="AA124" s="464"/>
      <c r="AB124" s="541"/>
      <c r="AC124" s="6"/>
      <c r="AD124" s="6"/>
      <c r="AE124" s="6"/>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216"/>
      <c r="BF124" s="216"/>
      <c r="BG124" s="216"/>
      <c r="BH124" s="216"/>
      <c r="BI124" s="216"/>
      <c r="BJ124" s="216"/>
      <c r="BK124" s="216"/>
      <c r="BL124" s="216"/>
      <c r="BM124" s="216"/>
      <c r="BN124" s="216"/>
    </row>
    <row r="125" spans="1:66" s="466" customFormat="1" ht="78.75">
      <c r="A125" s="455">
        <v>109</v>
      </c>
      <c r="B125" s="455" t="s">
        <v>1016</v>
      </c>
      <c r="C125" s="318">
        <v>7000023154</v>
      </c>
      <c r="D125" s="318">
        <v>5160</v>
      </c>
      <c r="E125" s="318">
        <v>270</v>
      </c>
      <c r="F125" s="318">
        <v>10</v>
      </c>
      <c r="G125" s="318" t="s">
        <v>901</v>
      </c>
      <c r="H125" s="318" t="s">
        <v>1111</v>
      </c>
      <c r="I125" s="317" t="s">
        <v>1022</v>
      </c>
      <c r="J125" s="318" t="s">
        <v>976</v>
      </c>
      <c r="K125" s="602">
        <v>120</v>
      </c>
      <c r="L125" s="461"/>
      <c r="M125" s="607">
        <v>0.18</v>
      </c>
      <c r="N125" s="316" t="str">
        <f t="shared" si="15"/>
        <v>INCLUDED</v>
      </c>
      <c r="O125" s="316" t="str">
        <f t="shared" si="16"/>
        <v>INCLUDED</v>
      </c>
      <c r="P125" s="316" t="str">
        <f t="shared" si="17"/>
        <v>INCLUDED</v>
      </c>
      <c r="Q125" s="462">
        <f t="shared" si="10"/>
        <v>0</v>
      </c>
      <c r="R125" s="298" t="e">
        <f>IF(#REF!= "",#REF!*(IF(P125="Included",0,P125))/100,#REF!*(IF(P125="Included",0,P125)))</f>
        <v>#REF!</v>
      </c>
      <c r="S125" s="367">
        <f>Discount!$J$36</f>
        <v>0</v>
      </c>
      <c r="T125" s="298">
        <f t="shared" si="18"/>
        <v>0</v>
      </c>
      <c r="U125" s="299" t="e">
        <f>IF(#REF!="",#REF!*T125/100,#REF!*T125)</f>
        <v>#REF!</v>
      </c>
      <c r="V125" s="463"/>
      <c r="W125" s="537"/>
      <c r="X125" s="463"/>
      <c r="Y125" s="464"/>
      <c r="Z125" s="463"/>
      <c r="AA125" s="464"/>
      <c r="AB125" s="541"/>
      <c r="AC125" s="6"/>
      <c r="AD125" s="6"/>
      <c r="AE125" s="6"/>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216"/>
      <c r="BF125" s="216"/>
      <c r="BG125" s="216"/>
      <c r="BH125" s="216"/>
      <c r="BI125" s="216"/>
      <c r="BJ125" s="216"/>
      <c r="BK125" s="216"/>
      <c r="BL125" s="216"/>
      <c r="BM125" s="216"/>
      <c r="BN125" s="216"/>
    </row>
    <row r="126" spans="1:66" s="466" customFormat="1" ht="110.25">
      <c r="A126" s="455">
        <v>110</v>
      </c>
      <c r="B126" s="455" t="s">
        <v>1016</v>
      </c>
      <c r="C126" s="318">
        <v>7000023154</v>
      </c>
      <c r="D126" s="318">
        <v>5160</v>
      </c>
      <c r="E126" s="318">
        <v>270</v>
      </c>
      <c r="F126" s="318">
        <v>20</v>
      </c>
      <c r="G126" s="318" t="s">
        <v>901</v>
      </c>
      <c r="H126" s="318" t="s">
        <v>1116</v>
      </c>
      <c r="I126" s="317" t="s">
        <v>1027</v>
      </c>
      <c r="J126" s="318" t="s">
        <v>980</v>
      </c>
      <c r="K126" s="602">
        <v>29.942</v>
      </c>
      <c r="L126" s="461"/>
      <c r="M126" s="607">
        <v>0.18</v>
      </c>
      <c r="N126" s="316" t="str">
        <f t="shared" si="15"/>
        <v>INCLUDED</v>
      </c>
      <c r="O126" s="316" t="str">
        <f t="shared" si="16"/>
        <v>INCLUDED</v>
      </c>
      <c r="P126" s="316" t="str">
        <f t="shared" si="17"/>
        <v>INCLUDED</v>
      </c>
      <c r="Q126" s="462">
        <f t="shared" si="10"/>
        <v>0</v>
      </c>
      <c r="R126" s="298" t="e">
        <f>IF(#REF!= "",#REF!*(IF(P126="Included",0,P126))/100,#REF!*(IF(P126="Included",0,P126)))</f>
        <v>#REF!</v>
      </c>
      <c r="S126" s="367">
        <f>Discount!$J$36</f>
        <v>0</v>
      </c>
      <c r="T126" s="298">
        <f t="shared" si="18"/>
        <v>0</v>
      </c>
      <c r="U126" s="299" t="e">
        <f>IF(#REF!="",#REF!*T126/100,#REF!*T126)</f>
        <v>#REF!</v>
      </c>
      <c r="V126" s="463"/>
      <c r="W126" s="537"/>
      <c r="X126" s="463"/>
      <c r="Y126" s="464"/>
      <c r="Z126" s="463"/>
      <c r="AA126" s="464"/>
      <c r="AB126" s="541"/>
      <c r="AC126" s="6"/>
      <c r="AD126" s="6"/>
      <c r="AE126" s="6"/>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216"/>
      <c r="BF126" s="216"/>
      <c r="BG126" s="216"/>
      <c r="BH126" s="216"/>
      <c r="BI126" s="216"/>
      <c r="BJ126" s="216"/>
      <c r="BK126" s="216"/>
      <c r="BL126" s="216"/>
      <c r="BM126" s="216"/>
      <c r="BN126" s="216"/>
    </row>
    <row r="127" spans="1:66" s="466" customFormat="1" ht="47.25">
      <c r="A127" s="455">
        <v>111</v>
      </c>
      <c r="B127" s="455" t="s">
        <v>1016</v>
      </c>
      <c r="C127" s="318">
        <v>7000023154</v>
      </c>
      <c r="D127" s="318">
        <v>5160</v>
      </c>
      <c r="E127" s="318">
        <v>270</v>
      </c>
      <c r="F127" s="318">
        <v>30</v>
      </c>
      <c r="G127" s="318" t="s">
        <v>901</v>
      </c>
      <c r="H127" s="318" t="s">
        <v>1113</v>
      </c>
      <c r="I127" s="317" t="s">
        <v>1024</v>
      </c>
      <c r="J127" s="318" t="s">
        <v>218</v>
      </c>
      <c r="K127" s="602">
        <v>7</v>
      </c>
      <c r="L127" s="461"/>
      <c r="M127" s="607">
        <v>0.18</v>
      </c>
      <c r="N127" s="316" t="str">
        <f t="shared" si="15"/>
        <v>INCLUDED</v>
      </c>
      <c r="O127" s="316" t="str">
        <f t="shared" si="16"/>
        <v>INCLUDED</v>
      </c>
      <c r="P127" s="316" t="str">
        <f t="shared" si="17"/>
        <v>INCLUDED</v>
      </c>
      <c r="Q127" s="462">
        <f t="shared" si="10"/>
        <v>0</v>
      </c>
      <c r="R127" s="298" t="e">
        <f>IF(#REF!= "",#REF!*(IF(P127="Included",0,P127))/100,#REF!*(IF(P127="Included",0,P127)))</f>
        <v>#REF!</v>
      </c>
      <c r="S127" s="367">
        <f>Discount!$J$36</f>
        <v>0</v>
      </c>
      <c r="T127" s="298">
        <f t="shared" si="18"/>
        <v>0</v>
      </c>
      <c r="U127" s="299" t="e">
        <f>IF(#REF!="",#REF!*T127/100,#REF!*T127)</f>
        <v>#REF!</v>
      </c>
      <c r="V127" s="463"/>
      <c r="W127" s="537"/>
      <c r="X127" s="463"/>
      <c r="Y127" s="464"/>
      <c r="Z127" s="463"/>
      <c r="AA127" s="464"/>
      <c r="AB127" s="541"/>
      <c r="AC127" s="6"/>
      <c r="AD127" s="6"/>
      <c r="AE127" s="6"/>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216"/>
      <c r="BF127" s="216"/>
      <c r="BG127" s="216"/>
      <c r="BH127" s="216"/>
      <c r="BI127" s="216"/>
      <c r="BJ127" s="216"/>
      <c r="BK127" s="216"/>
      <c r="BL127" s="216"/>
      <c r="BM127" s="216"/>
      <c r="BN127" s="216"/>
    </row>
    <row r="128" spans="1:66" s="466" customFormat="1" ht="31.5">
      <c r="A128" s="455">
        <v>112</v>
      </c>
      <c r="B128" s="455" t="s">
        <v>1016</v>
      </c>
      <c r="C128" s="318">
        <v>7000023154</v>
      </c>
      <c r="D128" s="318">
        <v>5160</v>
      </c>
      <c r="E128" s="318">
        <v>270</v>
      </c>
      <c r="F128" s="318">
        <v>40</v>
      </c>
      <c r="G128" s="318" t="s">
        <v>901</v>
      </c>
      <c r="H128" s="318" t="s">
        <v>1114</v>
      </c>
      <c r="I128" s="317" t="s">
        <v>1025</v>
      </c>
      <c r="J128" s="318" t="s">
        <v>976</v>
      </c>
      <c r="K128" s="602">
        <v>120</v>
      </c>
      <c r="L128" s="461"/>
      <c r="M128" s="607">
        <v>0.18</v>
      </c>
      <c r="N128" s="316" t="str">
        <f t="shared" si="15"/>
        <v>INCLUDED</v>
      </c>
      <c r="O128" s="316" t="str">
        <f t="shared" si="16"/>
        <v>INCLUDED</v>
      </c>
      <c r="P128" s="316" t="str">
        <f t="shared" si="17"/>
        <v>INCLUDED</v>
      </c>
      <c r="Q128" s="462">
        <f t="shared" si="10"/>
        <v>0</v>
      </c>
      <c r="R128" s="298" t="e">
        <f>IF(#REF!= "",#REF!*(IF(P128="Included",0,P128))/100,#REF!*(IF(P128="Included",0,P128)))</f>
        <v>#REF!</v>
      </c>
      <c r="S128" s="367">
        <f>Discount!$J$36</f>
        <v>0</v>
      </c>
      <c r="T128" s="298">
        <f t="shared" si="18"/>
        <v>0</v>
      </c>
      <c r="U128" s="299" t="e">
        <f>IF(#REF!="",#REF!*T128/100,#REF!*T128)</f>
        <v>#REF!</v>
      </c>
      <c r="V128" s="463"/>
      <c r="W128" s="537"/>
      <c r="X128" s="463"/>
      <c r="Y128" s="464"/>
      <c r="Z128" s="463"/>
      <c r="AA128" s="464"/>
      <c r="AB128" s="541"/>
      <c r="AC128" s="6"/>
      <c r="AD128" s="6"/>
      <c r="AE128" s="6"/>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216"/>
      <c r="BF128" s="216"/>
      <c r="BG128" s="216"/>
      <c r="BH128" s="216"/>
      <c r="BI128" s="216"/>
      <c r="BJ128" s="216"/>
      <c r="BK128" s="216"/>
      <c r="BL128" s="216"/>
      <c r="BM128" s="216"/>
      <c r="BN128" s="216"/>
    </row>
    <row r="129" spans="1:66" s="466" customFormat="1" ht="78.75">
      <c r="A129" s="455">
        <v>113</v>
      </c>
      <c r="B129" s="455" t="s">
        <v>1016</v>
      </c>
      <c r="C129" s="318">
        <v>7000023154</v>
      </c>
      <c r="D129" s="318">
        <v>5170</v>
      </c>
      <c r="E129" s="318">
        <v>280</v>
      </c>
      <c r="F129" s="318">
        <v>10</v>
      </c>
      <c r="G129" s="318" t="s">
        <v>902</v>
      </c>
      <c r="H129" s="318" t="s">
        <v>1111</v>
      </c>
      <c r="I129" s="317" t="s">
        <v>1022</v>
      </c>
      <c r="J129" s="318" t="s">
        <v>976</v>
      </c>
      <c r="K129" s="602">
        <v>350</v>
      </c>
      <c r="L129" s="461"/>
      <c r="M129" s="607">
        <v>0.18</v>
      </c>
      <c r="N129" s="316" t="str">
        <f t="shared" si="15"/>
        <v>INCLUDED</v>
      </c>
      <c r="O129" s="316" t="str">
        <f t="shared" si="16"/>
        <v>INCLUDED</v>
      </c>
      <c r="P129" s="316" t="str">
        <f t="shared" si="17"/>
        <v>INCLUDED</v>
      </c>
      <c r="Q129" s="462">
        <f t="shared" si="10"/>
        <v>0</v>
      </c>
      <c r="R129" s="298" t="e">
        <f>IF(#REF!= "",#REF!*(IF(P129="Included",0,P129))/100,#REF!*(IF(P129="Included",0,P129)))</f>
        <v>#REF!</v>
      </c>
      <c r="S129" s="367">
        <f>Discount!$J$36</f>
        <v>0</v>
      </c>
      <c r="T129" s="298">
        <f t="shared" si="18"/>
        <v>0</v>
      </c>
      <c r="U129" s="299" t="e">
        <f>IF(#REF!="",#REF!*T129/100,#REF!*T129)</f>
        <v>#REF!</v>
      </c>
      <c r="V129" s="463"/>
      <c r="W129" s="537"/>
      <c r="X129" s="463"/>
      <c r="Y129" s="464"/>
      <c r="Z129" s="463"/>
      <c r="AA129" s="464"/>
      <c r="AB129" s="541"/>
      <c r="AC129" s="6"/>
      <c r="AD129" s="6"/>
      <c r="AE129" s="6"/>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216"/>
      <c r="BF129" s="216"/>
      <c r="BG129" s="216"/>
      <c r="BH129" s="216"/>
      <c r="BI129" s="216"/>
      <c r="BJ129" s="216"/>
      <c r="BK129" s="216"/>
      <c r="BL129" s="216"/>
      <c r="BM129" s="216"/>
      <c r="BN129" s="216"/>
    </row>
    <row r="130" spans="1:66" s="466" customFormat="1" ht="110.25">
      <c r="A130" s="455">
        <v>114</v>
      </c>
      <c r="B130" s="455" t="s">
        <v>1016</v>
      </c>
      <c r="C130" s="318">
        <v>7000023154</v>
      </c>
      <c r="D130" s="318">
        <v>5170</v>
      </c>
      <c r="E130" s="318">
        <v>280</v>
      </c>
      <c r="F130" s="318">
        <v>20</v>
      </c>
      <c r="G130" s="318" t="s">
        <v>902</v>
      </c>
      <c r="H130" s="318" t="s">
        <v>1112</v>
      </c>
      <c r="I130" s="317" t="s">
        <v>1023</v>
      </c>
      <c r="J130" s="318" t="s">
        <v>980</v>
      </c>
      <c r="K130" s="602">
        <v>87.462999999999994</v>
      </c>
      <c r="L130" s="461"/>
      <c r="M130" s="607">
        <v>0.18</v>
      </c>
      <c r="N130" s="316" t="str">
        <f t="shared" si="15"/>
        <v>INCLUDED</v>
      </c>
      <c r="O130" s="316" t="str">
        <f t="shared" si="16"/>
        <v>INCLUDED</v>
      </c>
      <c r="P130" s="316" t="str">
        <f t="shared" si="17"/>
        <v>INCLUDED</v>
      </c>
      <c r="Q130" s="462">
        <f t="shared" si="10"/>
        <v>0</v>
      </c>
      <c r="R130" s="298" t="e">
        <f>IF(#REF!= "",#REF!*(IF(P130="Included",0,P130))/100,#REF!*(IF(P130="Included",0,P130)))</f>
        <v>#REF!</v>
      </c>
      <c r="S130" s="367">
        <f>Discount!$J$36</f>
        <v>0</v>
      </c>
      <c r="T130" s="298">
        <f t="shared" si="18"/>
        <v>0</v>
      </c>
      <c r="U130" s="299" t="e">
        <f>IF(#REF!="",#REF!*T130/100,#REF!*T130)</f>
        <v>#REF!</v>
      </c>
      <c r="V130" s="463"/>
      <c r="W130" s="537"/>
      <c r="X130" s="463"/>
      <c r="Y130" s="464"/>
      <c r="Z130" s="463"/>
      <c r="AA130" s="464"/>
      <c r="AB130" s="541"/>
      <c r="AC130" s="6"/>
      <c r="AD130" s="6"/>
      <c r="AE130" s="6"/>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216"/>
      <c r="BF130" s="216"/>
      <c r="BG130" s="216"/>
      <c r="BH130" s="216"/>
      <c r="BI130" s="216"/>
      <c r="BJ130" s="216"/>
      <c r="BK130" s="216"/>
      <c r="BL130" s="216"/>
      <c r="BM130" s="216"/>
      <c r="BN130" s="216"/>
    </row>
    <row r="131" spans="1:66" s="466" customFormat="1" ht="47.25">
      <c r="A131" s="455">
        <v>115</v>
      </c>
      <c r="B131" s="455" t="s">
        <v>1016</v>
      </c>
      <c r="C131" s="318">
        <v>7000023154</v>
      </c>
      <c r="D131" s="318">
        <v>5170</v>
      </c>
      <c r="E131" s="318">
        <v>280</v>
      </c>
      <c r="F131" s="318">
        <v>30</v>
      </c>
      <c r="G131" s="318" t="s">
        <v>902</v>
      </c>
      <c r="H131" s="318" t="s">
        <v>1113</v>
      </c>
      <c r="I131" s="317" t="s">
        <v>1024</v>
      </c>
      <c r="J131" s="318" t="s">
        <v>218</v>
      </c>
      <c r="K131" s="602">
        <v>22</v>
      </c>
      <c r="L131" s="461"/>
      <c r="M131" s="607">
        <v>0.18</v>
      </c>
      <c r="N131" s="316" t="str">
        <f t="shared" si="15"/>
        <v>INCLUDED</v>
      </c>
      <c r="O131" s="316" t="str">
        <f t="shared" si="16"/>
        <v>INCLUDED</v>
      </c>
      <c r="P131" s="316" t="str">
        <f t="shared" si="17"/>
        <v>INCLUDED</v>
      </c>
      <c r="Q131" s="462">
        <f t="shared" si="10"/>
        <v>0</v>
      </c>
      <c r="R131" s="298" t="e">
        <f>IF(#REF!= "",#REF!*(IF(P131="Included",0,P131))/100,#REF!*(IF(P131="Included",0,P131)))</f>
        <v>#REF!</v>
      </c>
      <c r="S131" s="367">
        <f>Discount!$J$36</f>
        <v>0</v>
      </c>
      <c r="T131" s="298">
        <f t="shared" si="18"/>
        <v>0</v>
      </c>
      <c r="U131" s="299" t="e">
        <f>IF(#REF!="",#REF!*T131/100,#REF!*T131)</f>
        <v>#REF!</v>
      </c>
      <c r="V131" s="463"/>
      <c r="W131" s="537"/>
      <c r="X131" s="463"/>
      <c r="Y131" s="464"/>
      <c r="Z131" s="463"/>
      <c r="AA131" s="464"/>
      <c r="AB131" s="541"/>
      <c r="AC131" s="6"/>
      <c r="AD131" s="6"/>
      <c r="AE131" s="6"/>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216"/>
      <c r="BF131" s="216"/>
      <c r="BG131" s="216"/>
      <c r="BH131" s="216"/>
      <c r="BI131" s="216"/>
      <c r="BJ131" s="216"/>
      <c r="BK131" s="216"/>
      <c r="BL131" s="216"/>
      <c r="BM131" s="216"/>
      <c r="BN131" s="216"/>
    </row>
    <row r="132" spans="1:66" s="466" customFormat="1" ht="31.5">
      <c r="A132" s="455">
        <v>116</v>
      </c>
      <c r="B132" s="455" t="s">
        <v>1016</v>
      </c>
      <c r="C132" s="318">
        <v>7000023154</v>
      </c>
      <c r="D132" s="318">
        <v>5170</v>
      </c>
      <c r="E132" s="318">
        <v>280</v>
      </c>
      <c r="F132" s="318">
        <v>40</v>
      </c>
      <c r="G132" s="318" t="s">
        <v>902</v>
      </c>
      <c r="H132" s="318" t="s">
        <v>1114</v>
      </c>
      <c r="I132" s="317" t="s">
        <v>1025</v>
      </c>
      <c r="J132" s="318" t="s">
        <v>976</v>
      </c>
      <c r="K132" s="602">
        <v>350</v>
      </c>
      <c r="L132" s="461"/>
      <c r="M132" s="607">
        <v>0.18</v>
      </c>
      <c r="N132" s="316" t="str">
        <f t="shared" si="15"/>
        <v>INCLUDED</v>
      </c>
      <c r="O132" s="316" t="str">
        <f t="shared" si="16"/>
        <v>INCLUDED</v>
      </c>
      <c r="P132" s="316" t="str">
        <f t="shared" si="17"/>
        <v>INCLUDED</v>
      </c>
      <c r="Q132" s="462">
        <f t="shared" si="10"/>
        <v>0</v>
      </c>
      <c r="R132" s="298" t="e">
        <f>IF(#REF!= "",#REF!*(IF(P132="Included",0,P132))/100,#REF!*(IF(P132="Included",0,P132)))</f>
        <v>#REF!</v>
      </c>
      <c r="S132" s="367">
        <f>Discount!$J$36</f>
        <v>0</v>
      </c>
      <c r="T132" s="298">
        <f t="shared" si="18"/>
        <v>0</v>
      </c>
      <c r="U132" s="299" t="e">
        <f>IF(#REF!="",#REF!*T132/100,#REF!*T132)</f>
        <v>#REF!</v>
      </c>
      <c r="V132" s="463"/>
      <c r="W132" s="537"/>
      <c r="X132" s="463"/>
      <c r="Y132" s="464"/>
      <c r="Z132" s="463"/>
      <c r="AA132" s="464"/>
      <c r="AB132" s="541"/>
      <c r="AC132" s="6"/>
      <c r="AD132" s="6"/>
      <c r="AE132" s="6"/>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216"/>
      <c r="BF132" s="216"/>
      <c r="BG132" s="216"/>
      <c r="BH132" s="216"/>
      <c r="BI132" s="216"/>
      <c r="BJ132" s="216"/>
      <c r="BK132" s="216"/>
      <c r="BL132" s="216"/>
      <c r="BM132" s="216"/>
      <c r="BN132" s="216"/>
    </row>
    <row r="133" spans="1:66" s="466" customFormat="1" ht="47.25">
      <c r="A133" s="455">
        <v>117</v>
      </c>
      <c r="B133" s="455" t="s">
        <v>1016</v>
      </c>
      <c r="C133" s="318">
        <v>7000023154</v>
      </c>
      <c r="D133" s="318">
        <v>5180</v>
      </c>
      <c r="E133" s="318">
        <v>290</v>
      </c>
      <c r="F133" s="318">
        <v>10</v>
      </c>
      <c r="G133" s="318" t="s">
        <v>903</v>
      </c>
      <c r="H133" s="318" t="s">
        <v>1118</v>
      </c>
      <c r="I133" s="317" t="s">
        <v>1029</v>
      </c>
      <c r="J133" s="318" t="s">
        <v>980</v>
      </c>
      <c r="K133" s="602">
        <v>25.25</v>
      </c>
      <c r="L133" s="461"/>
      <c r="M133" s="607">
        <v>0.18</v>
      </c>
      <c r="N133" s="316" t="str">
        <f t="shared" si="15"/>
        <v>INCLUDED</v>
      </c>
      <c r="O133" s="316" t="str">
        <f t="shared" si="16"/>
        <v>INCLUDED</v>
      </c>
      <c r="P133" s="316" t="str">
        <f t="shared" si="17"/>
        <v>INCLUDED</v>
      </c>
      <c r="Q133" s="462">
        <f t="shared" si="10"/>
        <v>0</v>
      </c>
      <c r="R133" s="298" t="e">
        <f>IF(#REF!= "",#REF!*(IF(P133="Included",0,P133))/100,#REF!*(IF(P133="Included",0,P133)))</f>
        <v>#REF!</v>
      </c>
      <c r="S133" s="367">
        <f>Discount!$J$36</f>
        <v>0</v>
      </c>
      <c r="T133" s="298">
        <f t="shared" si="18"/>
        <v>0</v>
      </c>
      <c r="U133" s="299" t="e">
        <f>IF(#REF!="",#REF!*T133/100,#REF!*T133)</f>
        <v>#REF!</v>
      </c>
      <c r="V133" s="463"/>
      <c r="W133" s="537"/>
      <c r="X133" s="463"/>
      <c r="Y133" s="464"/>
      <c r="Z133" s="463"/>
      <c r="AA133" s="464"/>
      <c r="AB133" s="541"/>
      <c r="AC133" s="6"/>
      <c r="AD133" s="6"/>
      <c r="AE133" s="6"/>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216"/>
      <c r="BF133" s="216"/>
      <c r="BG133" s="216"/>
      <c r="BH133" s="216"/>
      <c r="BI133" s="216"/>
      <c r="BJ133" s="216"/>
      <c r="BK133" s="216"/>
      <c r="BL133" s="216"/>
      <c r="BM133" s="216"/>
      <c r="BN133" s="216"/>
    </row>
    <row r="134" spans="1:66" s="466" customFormat="1" ht="78.75">
      <c r="A134" s="455">
        <v>118</v>
      </c>
      <c r="B134" s="455" t="s">
        <v>1016</v>
      </c>
      <c r="C134" s="318">
        <v>7000023154</v>
      </c>
      <c r="D134" s="318">
        <v>5180</v>
      </c>
      <c r="E134" s="318">
        <v>290</v>
      </c>
      <c r="F134" s="318">
        <v>20</v>
      </c>
      <c r="G134" s="318" t="s">
        <v>903</v>
      </c>
      <c r="H134" s="318" t="s">
        <v>1106</v>
      </c>
      <c r="I134" s="317" t="s">
        <v>1017</v>
      </c>
      <c r="J134" s="318" t="s">
        <v>976</v>
      </c>
      <c r="K134" s="602">
        <v>606</v>
      </c>
      <c r="L134" s="461"/>
      <c r="M134" s="607">
        <v>0.18</v>
      </c>
      <c r="N134" s="316" t="str">
        <f t="shared" si="15"/>
        <v>INCLUDED</v>
      </c>
      <c r="O134" s="316" t="str">
        <f t="shared" si="16"/>
        <v>INCLUDED</v>
      </c>
      <c r="P134" s="316" t="str">
        <f t="shared" si="17"/>
        <v>INCLUDED</v>
      </c>
      <c r="Q134" s="462">
        <f t="shared" si="10"/>
        <v>0</v>
      </c>
      <c r="R134" s="298" t="e">
        <f>IF(#REF!= "",#REF!*(IF(P134="Included",0,P134))/100,#REF!*(IF(P134="Included",0,P134)))</f>
        <v>#REF!</v>
      </c>
      <c r="S134" s="367">
        <f>Discount!$J$36</f>
        <v>0</v>
      </c>
      <c r="T134" s="298">
        <f t="shared" si="18"/>
        <v>0</v>
      </c>
      <c r="U134" s="299" t="e">
        <f>IF(#REF!="",#REF!*T134/100,#REF!*T134)</f>
        <v>#REF!</v>
      </c>
      <c r="V134" s="463"/>
      <c r="W134" s="537"/>
      <c r="X134" s="463"/>
      <c r="Y134" s="464"/>
      <c r="Z134" s="463"/>
      <c r="AA134" s="464"/>
      <c r="AB134" s="541"/>
      <c r="AC134" s="6"/>
      <c r="AD134" s="6"/>
      <c r="AE134" s="6"/>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216"/>
      <c r="BF134" s="216"/>
      <c r="BG134" s="216"/>
      <c r="BH134" s="216"/>
      <c r="BI134" s="216"/>
      <c r="BJ134" s="216"/>
      <c r="BK134" s="216"/>
      <c r="BL134" s="216"/>
      <c r="BM134" s="216"/>
      <c r="BN134" s="216"/>
    </row>
    <row r="135" spans="1:66" s="466" customFormat="1" ht="78.75">
      <c r="A135" s="455">
        <v>119</v>
      </c>
      <c r="B135" s="455" t="s">
        <v>1016</v>
      </c>
      <c r="C135" s="318">
        <v>7000023154</v>
      </c>
      <c r="D135" s="318">
        <v>5180</v>
      </c>
      <c r="E135" s="318">
        <v>290</v>
      </c>
      <c r="F135" s="318">
        <v>30</v>
      </c>
      <c r="G135" s="318" t="s">
        <v>903</v>
      </c>
      <c r="H135" s="318" t="s">
        <v>1119</v>
      </c>
      <c r="I135" s="317" t="s">
        <v>1030</v>
      </c>
      <c r="J135" s="318" t="s">
        <v>976</v>
      </c>
      <c r="K135" s="602">
        <v>51</v>
      </c>
      <c r="L135" s="461"/>
      <c r="M135" s="607">
        <v>0.18</v>
      </c>
      <c r="N135" s="316" t="str">
        <f t="shared" si="15"/>
        <v>INCLUDED</v>
      </c>
      <c r="O135" s="316" t="str">
        <f t="shared" si="16"/>
        <v>INCLUDED</v>
      </c>
      <c r="P135" s="316" t="str">
        <f t="shared" si="17"/>
        <v>INCLUDED</v>
      </c>
      <c r="Q135" s="462">
        <f t="shared" si="10"/>
        <v>0</v>
      </c>
      <c r="R135" s="298" t="e">
        <f>IF(#REF!= "",#REF!*(IF(P135="Included",0,P135))/100,#REF!*(IF(P135="Included",0,P135)))</f>
        <v>#REF!</v>
      </c>
      <c r="S135" s="367">
        <f>Discount!$J$36</f>
        <v>0</v>
      </c>
      <c r="T135" s="298">
        <f t="shared" si="18"/>
        <v>0</v>
      </c>
      <c r="U135" s="299" t="e">
        <f>IF(#REF!="",#REF!*T135/100,#REF!*T135)</f>
        <v>#REF!</v>
      </c>
      <c r="V135" s="463"/>
      <c r="W135" s="537"/>
      <c r="X135" s="463"/>
      <c r="Y135" s="464"/>
      <c r="Z135" s="463"/>
      <c r="AA135" s="464"/>
      <c r="AB135" s="541"/>
      <c r="AC135" s="6"/>
      <c r="AD135" s="6"/>
      <c r="AE135" s="6"/>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216"/>
      <c r="BF135" s="216"/>
      <c r="BG135" s="216"/>
      <c r="BH135" s="216"/>
      <c r="BI135" s="216"/>
      <c r="BJ135" s="216"/>
      <c r="BK135" s="216"/>
      <c r="BL135" s="216"/>
      <c r="BM135" s="216"/>
      <c r="BN135" s="216"/>
    </row>
    <row r="136" spans="1:66" s="466" customFormat="1" ht="173.25">
      <c r="A136" s="455">
        <v>120</v>
      </c>
      <c r="B136" s="455" t="s">
        <v>1016</v>
      </c>
      <c r="C136" s="318">
        <v>7000023154</v>
      </c>
      <c r="D136" s="318">
        <v>5180</v>
      </c>
      <c r="E136" s="318">
        <v>290</v>
      </c>
      <c r="F136" s="318">
        <v>40</v>
      </c>
      <c r="G136" s="318" t="s">
        <v>903</v>
      </c>
      <c r="H136" s="318" t="s">
        <v>1124</v>
      </c>
      <c r="I136" s="317" t="s">
        <v>1035</v>
      </c>
      <c r="J136" s="318" t="s">
        <v>414</v>
      </c>
      <c r="K136" s="602">
        <v>22.725000000000001</v>
      </c>
      <c r="L136" s="461"/>
      <c r="M136" s="607">
        <v>0.18</v>
      </c>
      <c r="N136" s="316" t="str">
        <f t="shared" si="15"/>
        <v>INCLUDED</v>
      </c>
      <c r="O136" s="316" t="str">
        <f t="shared" si="16"/>
        <v>INCLUDED</v>
      </c>
      <c r="P136" s="316" t="str">
        <f t="shared" si="17"/>
        <v>INCLUDED</v>
      </c>
      <c r="Q136" s="462">
        <f t="shared" si="10"/>
        <v>0</v>
      </c>
      <c r="R136" s="298" t="e">
        <f>IF(#REF!= "",#REF!*(IF(P136="Included",0,P136))/100,#REF!*(IF(P136="Included",0,P136)))</f>
        <v>#REF!</v>
      </c>
      <c r="S136" s="367">
        <f>Discount!$J$36</f>
        <v>0</v>
      </c>
      <c r="T136" s="298">
        <f t="shared" si="18"/>
        <v>0</v>
      </c>
      <c r="U136" s="299" t="e">
        <f>IF(#REF!="",#REF!*T136/100,#REF!*T136)</f>
        <v>#REF!</v>
      </c>
      <c r="V136" s="463"/>
      <c r="W136" s="537"/>
      <c r="X136" s="463"/>
      <c r="Y136" s="464"/>
      <c r="Z136" s="463"/>
      <c r="AA136" s="464"/>
      <c r="AB136" s="541"/>
      <c r="AC136" s="6"/>
      <c r="AD136" s="6"/>
      <c r="AE136" s="6"/>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216"/>
      <c r="BF136" s="216"/>
      <c r="BG136" s="216"/>
      <c r="BH136" s="216"/>
      <c r="BI136" s="216"/>
      <c r="BJ136" s="216"/>
      <c r="BK136" s="216"/>
      <c r="BL136" s="216"/>
      <c r="BM136" s="216"/>
      <c r="BN136" s="216"/>
    </row>
    <row r="137" spans="1:66" s="466" customFormat="1" ht="189">
      <c r="A137" s="455">
        <v>121</v>
      </c>
      <c r="B137" s="455" t="s">
        <v>1016</v>
      </c>
      <c r="C137" s="318">
        <v>7000023154</v>
      </c>
      <c r="D137" s="318">
        <v>5180</v>
      </c>
      <c r="E137" s="318">
        <v>290</v>
      </c>
      <c r="F137" s="318">
        <v>50</v>
      </c>
      <c r="G137" s="318" t="s">
        <v>903</v>
      </c>
      <c r="H137" s="318" t="s">
        <v>1125</v>
      </c>
      <c r="I137" s="317" t="s">
        <v>1036</v>
      </c>
      <c r="J137" s="318" t="s">
        <v>414</v>
      </c>
      <c r="K137" s="602">
        <v>2.5249999999999999</v>
      </c>
      <c r="L137" s="461"/>
      <c r="M137" s="607">
        <v>0.18</v>
      </c>
      <c r="N137" s="316" t="str">
        <f t="shared" si="15"/>
        <v>INCLUDED</v>
      </c>
      <c r="O137" s="316" t="str">
        <f t="shared" si="16"/>
        <v>INCLUDED</v>
      </c>
      <c r="P137" s="316" t="str">
        <f t="shared" si="17"/>
        <v>INCLUDED</v>
      </c>
      <c r="Q137" s="462">
        <f t="shared" si="10"/>
        <v>0</v>
      </c>
      <c r="R137" s="298" t="e">
        <f>IF(#REF!= "",#REF!*(IF(P137="Included",0,P137))/100,#REF!*(IF(P137="Included",0,P137)))</f>
        <v>#REF!</v>
      </c>
      <c r="S137" s="367">
        <f>Discount!$J$36</f>
        <v>0</v>
      </c>
      <c r="T137" s="298">
        <f t="shared" si="18"/>
        <v>0</v>
      </c>
      <c r="U137" s="299" t="e">
        <f>IF(#REF!="",#REF!*T137/100,#REF!*T137)</f>
        <v>#REF!</v>
      </c>
      <c r="V137" s="463"/>
      <c r="W137" s="537"/>
      <c r="X137" s="463"/>
      <c r="Y137" s="464"/>
      <c r="Z137" s="463"/>
      <c r="AA137" s="464"/>
      <c r="AB137" s="541"/>
      <c r="AC137" s="6"/>
      <c r="AD137" s="6"/>
      <c r="AE137" s="6"/>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216"/>
      <c r="BF137" s="216"/>
      <c r="BG137" s="216"/>
      <c r="BH137" s="216"/>
      <c r="BI137" s="216"/>
      <c r="BJ137" s="216"/>
      <c r="BK137" s="216"/>
      <c r="BL137" s="216"/>
      <c r="BM137" s="216"/>
      <c r="BN137" s="216"/>
    </row>
    <row r="138" spans="1:66" s="466" customFormat="1" ht="47.25">
      <c r="A138" s="455">
        <v>122</v>
      </c>
      <c r="B138" s="455" t="s">
        <v>1016</v>
      </c>
      <c r="C138" s="318">
        <v>7000023154</v>
      </c>
      <c r="D138" s="318">
        <v>5180</v>
      </c>
      <c r="E138" s="318">
        <v>290</v>
      </c>
      <c r="F138" s="318">
        <v>60</v>
      </c>
      <c r="G138" s="318" t="s">
        <v>903</v>
      </c>
      <c r="H138" s="318" t="s">
        <v>1122</v>
      </c>
      <c r="I138" s="317" t="s">
        <v>1033</v>
      </c>
      <c r="J138" s="318" t="s">
        <v>218</v>
      </c>
      <c r="K138" s="602">
        <v>25</v>
      </c>
      <c r="L138" s="461"/>
      <c r="M138" s="607">
        <v>0.18</v>
      </c>
      <c r="N138" s="316" t="str">
        <f t="shared" si="15"/>
        <v>INCLUDED</v>
      </c>
      <c r="O138" s="316" t="str">
        <f t="shared" si="16"/>
        <v>INCLUDED</v>
      </c>
      <c r="P138" s="316" t="str">
        <f t="shared" si="17"/>
        <v>INCLUDED</v>
      </c>
      <c r="Q138" s="462">
        <f t="shared" si="10"/>
        <v>0</v>
      </c>
      <c r="R138" s="298" t="e">
        <f>IF(#REF!= "",#REF!*(IF(P138="Included",0,P138))/100,#REF!*(IF(P138="Included",0,P138)))</f>
        <v>#REF!</v>
      </c>
      <c r="S138" s="367">
        <f>Discount!$J$36</f>
        <v>0</v>
      </c>
      <c r="T138" s="298">
        <f t="shared" si="18"/>
        <v>0</v>
      </c>
      <c r="U138" s="299" t="e">
        <f>IF(#REF!="",#REF!*T138/100,#REF!*T138)</f>
        <v>#REF!</v>
      </c>
      <c r="V138" s="463"/>
      <c r="W138" s="537"/>
      <c r="X138" s="463"/>
      <c r="Y138" s="464"/>
      <c r="Z138" s="463"/>
      <c r="AA138" s="464"/>
      <c r="AB138" s="541"/>
      <c r="AC138" s="6"/>
      <c r="AD138" s="6"/>
      <c r="AE138" s="6"/>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216"/>
      <c r="BF138" s="216"/>
      <c r="BG138" s="216"/>
      <c r="BH138" s="216"/>
      <c r="BI138" s="216"/>
      <c r="BJ138" s="216"/>
      <c r="BK138" s="216"/>
      <c r="BL138" s="216"/>
      <c r="BM138" s="216"/>
      <c r="BN138" s="216"/>
    </row>
    <row r="139" spans="1:66" s="466" customFormat="1" ht="47.25">
      <c r="A139" s="455">
        <v>123</v>
      </c>
      <c r="B139" s="455" t="s">
        <v>1016</v>
      </c>
      <c r="C139" s="318">
        <v>7000023154</v>
      </c>
      <c r="D139" s="318">
        <v>5180</v>
      </c>
      <c r="E139" s="318">
        <v>290</v>
      </c>
      <c r="F139" s="318">
        <v>70</v>
      </c>
      <c r="G139" s="318" t="s">
        <v>903</v>
      </c>
      <c r="H139" s="318" t="s">
        <v>1114</v>
      </c>
      <c r="I139" s="317" t="s">
        <v>1025</v>
      </c>
      <c r="J139" s="318" t="s">
        <v>976</v>
      </c>
      <c r="K139" s="602">
        <v>657</v>
      </c>
      <c r="L139" s="461"/>
      <c r="M139" s="607">
        <v>0.18</v>
      </c>
      <c r="N139" s="316" t="str">
        <f t="shared" si="15"/>
        <v>INCLUDED</v>
      </c>
      <c r="O139" s="316" t="str">
        <f t="shared" si="16"/>
        <v>INCLUDED</v>
      </c>
      <c r="P139" s="316" t="str">
        <f t="shared" si="17"/>
        <v>INCLUDED</v>
      </c>
      <c r="Q139" s="462">
        <f t="shared" si="10"/>
        <v>0</v>
      </c>
      <c r="R139" s="298" t="e">
        <f>IF(#REF!= "",#REF!*(IF(P139="Included",0,P139))/100,#REF!*(IF(P139="Included",0,P139)))</f>
        <v>#REF!</v>
      </c>
      <c r="S139" s="367">
        <f>Discount!$J$36</f>
        <v>0</v>
      </c>
      <c r="T139" s="298">
        <f t="shared" si="18"/>
        <v>0</v>
      </c>
      <c r="U139" s="299" t="e">
        <f>IF(#REF!="",#REF!*T139/100,#REF!*T139)</f>
        <v>#REF!</v>
      </c>
      <c r="V139" s="463"/>
      <c r="W139" s="537"/>
      <c r="X139" s="463"/>
      <c r="Y139" s="464"/>
      <c r="Z139" s="463"/>
      <c r="AA139" s="464"/>
      <c r="AB139" s="541"/>
      <c r="AC139" s="6"/>
      <c r="AD139" s="6"/>
      <c r="AE139" s="6"/>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216"/>
      <c r="BF139" s="216"/>
      <c r="BG139" s="216"/>
      <c r="BH139" s="216"/>
      <c r="BI139" s="216"/>
      <c r="BJ139" s="216"/>
      <c r="BK139" s="216"/>
      <c r="BL139" s="216"/>
      <c r="BM139" s="216"/>
      <c r="BN139" s="216"/>
    </row>
    <row r="140" spans="1:66" s="466" customFormat="1" ht="47.25">
      <c r="A140" s="455">
        <v>124</v>
      </c>
      <c r="B140" s="455" t="s">
        <v>1016</v>
      </c>
      <c r="C140" s="318">
        <v>7000023154</v>
      </c>
      <c r="D140" s="318">
        <v>5190</v>
      </c>
      <c r="E140" s="318">
        <v>300</v>
      </c>
      <c r="F140" s="318">
        <v>10</v>
      </c>
      <c r="G140" s="318" t="s">
        <v>904</v>
      </c>
      <c r="H140" s="318" t="s">
        <v>1118</v>
      </c>
      <c r="I140" s="317" t="s">
        <v>1029</v>
      </c>
      <c r="J140" s="318" t="s">
        <v>980</v>
      </c>
      <c r="K140" s="602">
        <v>33.1</v>
      </c>
      <c r="L140" s="461"/>
      <c r="M140" s="607">
        <v>0.18</v>
      </c>
      <c r="N140" s="316" t="str">
        <f t="shared" si="15"/>
        <v>INCLUDED</v>
      </c>
      <c r="O140" s="316" t="str">
        <f t="shared" si="16"/>
        <v>INCLUDED</v>
      </c>
      <c r="P140" s="316" t="str">
        <f t="shared" si="17"/>
        <v>INCLUDED</v>
      </c>
      <c r="Q140" s="462">
        <f t="shared" si="10"/>
        <v>0</v>
      </c>
      <c r="R140" s="298" t="e">
        <f>IF(#REF!= "",#REF!*(IF(P140="Included",0,P140))/100,#REF!*(IF(P140="Included",0,P140)))</f>
        <v>#REF!</v>
      </c>
      <c r="S140" s="367">
        <f>Discount!$J$36</f>
        <v>0</v>
      </c>
      <c r="T140" s="298">
        <f t="shared" si="18"/>
        <v>0</v>
      </c>
      <c r="U140" s="299" t="e">
        <f>IF(#REF!="",#REF!*T140/100,#REF!*T140)</f>
        <v>#REF!</v>
      </c>
      <c r="V140" s="463"/>
      <c r="W140" s="537"/>
      <c r="X140" s="463"/>
      <c r="Y140" s="464"/>
      <c r="Z140" s="463"/>
      <c r="AA140" s="464"/>
      <c r="AB140" s="541"/>
      <c r="AC140" s="6"/>
      <c r="AD140" s="6"/>
      <c r="AE140" s="6"/>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216"/>
      <c r="BF140" s="216"/>
      <c r="BG140" s="216"/>
      <c r="BH140" s="216"/>
      <c r="BI140" s="216"/>
      <c r="BJ140" s="216"/>
      <c r="BK140" s="216"/>
      <c r="BL140" s="216"/>
      <c r="BM140" s="216"/>
      <c r="BN140" s="216"/>
    </row>
    <row r="141" spans="1:66" s="466" customFormat="1" ht="78.75">
      <c r="A141" s="455">
        <v>125</v>
      </c>
      <c r="B141" s="455" t="s">
        <v>1016</v>
      </c>
      <c r="C141" s="318">
        <v>7000023154</v>
      </c>
      <c r="D141" s="318">
        <v>5190</v>
      </c>
      <c r="E141" s="318">
        <v>300</v>
      </c>
      <c r="F141" s="318">
        <v>20</v>
      </c>
      <c r="G141" s="318" t="s">
        <v>904</v>
      </c>
      <c r="H141" s="318" t="s">
        <v>1106</v>
      </c>
      <c r="I141" s="317" t="s">
        <v>1017</v>
      </c>
      <c r="J141" s="318" t="s">
        <v>976</v>
      </c>
      <c r="K141" s="602">
        <v>662</v>
      </c>
      <c r="L141" s="461"/>
      <c r="M141" s="607">
        <v>0.18</v>
      </c>
      <c r="N141" s="316" t="str">
        <f t="shared" si="15"/>
        <v>INCLUDED</v>
      </c>
      <c r="O141" s="316" t="str">
        <f t="shared" si="16"/>
        <v>INCLUDED</v>
      </c>
      <c r="P141" s="316" t="str">
        <f t="shared" si="17"/>
        <v>INCLUDED</v>
      </c>
      <c r="Q141" s="462">
        <f t="shared" si="10"/>
        <v>0</v>
      </c>
      <c r="R141" s="298" t="e">
        <f>IF(#REF!= "",#REF!*(IF(P141="Included",0,P141))/100,#REF!*(IF(P141="Included",0,P141)))</f>
        <v>#REF!</v>
      </c>
      <c r="S141" s="367">
        <f>Discount!$J$36</f>
        <v>0</v>
      </c>
      <c r="T141" s="298">
        <f t="shared" si="18"/>
        <v>0</v>
      </c>
      <c r="U141" s="299" t="e">
        <f>IF(#REF!="",#REF!*T141/100,#REF!*T141)</f>
        <v>#REF!</v>
      </c>
      <c r="V141" s="463"/>
      <c r="W141" s="537"/>
      <c r="X141" s="463"/>
      <c r="Y141" s="464"/>
      <c r="Z141" s="463"/>
      <c r="AA141" s="464"/>
      <c r="AB141" s="541"/>
      <c r="AC141" s="6"/>
      <c r="AD141" s="6"/>
      <c r="AE141" s="6"/>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216"/>
      <c r="BF141" s="216"/>
      <c r="BG141" s="216"/>
      <c r="BH141" s="216"/>
      <c r="BI141" s="216"/>
      <c r="BJ141" s="216"/>
      <c r="BK141" s="216"/>
      <c r="BL141" s="216"/>
      <c r="BM141" s="216"/>
      <c r="BN141" s="216"/>
    </row>
    <row r="142" spans="1:66" s="466" customFormat="1" ht="94.5">
      <c r="A142" s="455">
        <v>126</v>
      </c>
      <c r="B142" s="455" t="s">
        <v>1016</v>
      </c>
      <c r="C142" s="318">
        <v>7000023154</v>
      </c>
      <c r="D142" s="318">
        <v>5190</v>
      </c>
      <c r="E142" s="318">
        <v>300</v>
      </c>
      <c r="F142" s="318">
        <v>30</v>
      </c>
      <c r="G142" s="318" t="s">
        <v>904</v>
      </c>
      <c r="H142" s="318" t="s">
        <v>1123</v>
      </c>
      <c r="I142" s="317" t="s">
        <v>1034</v>
      </c>
      <c r="J142" s="318" t="s">
        <v>980</v>
      </c>
      <c r="K142" s="602">
        <v>33.1</v>
      </c>
      <c r="L142" s="461"/>
      <c r="M142" s="607">
        <v>0.18</v>
      </c>
      <c r="N142" s="316" t="str">
        <f t="shared" si="15"/>
        <v>INCLUDED</v>
      </c>
      <c r="O142" s="316" t="str">
        <f t="shared" si="16"/>
        <v>INCLUDED</v>
      </c>
      <c r="P142" s="316" t="str">
        <f t="shared" si="17"/>
        <v>INCLUDED</v>
      </c>
      <c r="Q142" s="462">
        <f t="shared" si="10"/>
        <v>0</v>
      </c>
      <c r="R142" s="298" t="e">
        <f>IF(#REF!= "",#REF!*(IF(P142="Included",0,P142))/100,#REF!*(IF(P142="Included",0,P142)))</f>
        <v>#REF!</v>
      </c>
      <c r="S142" s="367">
        <f>Discount!$J$36</f>
        <v>0</v>
      </c>
      <c r="T142" s="298">
        <f t="shared" si="18"/>
        <v>0</v>
      </c>
      <c r="U142" s="299" t="e">
        <f>IF(#REF!="",#REF!*T142/100,#REF!*T142)</f>
        <v>#REF!</v>
      </c>
      <c r="V142" s="463"/>
      <c r="W142" s="537"/>
      <c r="X142" s="463"/>
      <c r="Y142" s="464"/>
      <c r="Z142" s="463"/>
      <c r="AA142" s="464"/>
      <c r="AB142" s="541"/>
      <c r="AC142" s="6"/>
      <c r="AD142" s="6"/>
      <c r="AE142" s="6"/>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216"/>
      <c r="BF142" s="216"/>
      <c r="BG142" s="216"/>
      <c r="BH142" s="216"/>
      <c r="BI142" s="216"/>
      <c r="BJ142" s="216"/>
      <c r="BK142" s="216"/>
      <c r="BL142" s="216"/>
      <c r="BM142" s="216"/>
      <c r="BN142" s="216"/>
    </row>
    <row r="143" spans="1:66" s="466" customFormat="1" ht="47.25">
      <c r="A143" s="455">
        <v>127</v>
      </c>
      <c r="B143" s="455" t="s">
        <v>1016</v>
      </c>
      <c r="C143" s="318">
        <v>7000023154</v>
      </c>
      <c r="D143" s="318">
        <v>5190</v>
      </c>
      <c r="E143" s="318">
        <v>300</v>
      </c>
      <c r="F143" s="318">
        <v>40</v>
      </c>
      <c r="G143" s="318" t="s">
        <v>904</v>
      </c>
      <c r="H143" s="318" t="s">
        <v>1122</v>
      </c>
      <c r="I143" s="317" t="s">
        <v>1033</v>
      </c>
      <c r="J143" s="318" t="s">
        <v>218</v>
      </c>
      <c r="K143" s="602">
        <v>33</v>
      </c>
      <c r="L143" s="461"/>
      <c r="M143" s="607">
        <v>0.18</v>
      </c>
      <c r="N143" s="316" t="str">
        <f t="shared" si="15"/>
        <v>INCLUDED</v>
      </c>
      <c r="O143" s="316" t="str">
        <f t="shared" si="16"/>
        <v>INCLUDED</v>
      </c>
      <c r="P143" s="316" t="str">
        <f t="shared" si="17"/>
        <v>INCLUDED</v>
      </c>
      <c r="Q143" s="462">
        <f t="shared" si="10"/>
        <v>0</v>
      </c>
      <c r="R143" s="298" t="e">
        <f>IF(#REF!= "",#REF!*(IF(P143="Included",0,P143))/100,#REF!*(IF(P143="Included",0,P143)))</f>
        <v>#REF!</v>
      </c>
      <c r="S143" s="367">
        <f>Discount!$J$36</f>
        <v>0</v>
      </c>
      <c r="T143" s="298">
        <f t="shared" si="18"/>
        <v>0</v>
      </c>
      <c r="U143" s="299" t="e">
        <f>IF(#REF!="",#REF!*T143/100,#REF!*T143)</f>
        <v>#REF!</v>
      </c>
      <c r="V143" s="463"/>
      <c r="W143" s="537"/>
      <c r="X143" s="463"/>
      <c r="Y143" s="464"/>
      <c r="Z143" s="463"/>
      <c r="AA143" s="464"/>
      <c r="AB143" s="541"/>
      <c r="AC143" s="6"/>
      <c r="AD143" s="6"/>
      <c r="AE143" s="6"/>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216"/>
      <c r="BF143" s="216"/>
      <c r="BG143" s="216"/>
      <c r="BH143" s="216"/>
      <c r="BI143" s="216"/>
      <c r="BJ143" s="216"/>
      <c r="BK143" s="216"/>
      <c r="BL143" s="216"/>
      <c r="BM143" s="216"/>
      <c r="BN143" s="216"/>
    </row>
    <row r="144" spans="1:66" s="466" customFormat="1" ht="47.25">
      <c r="A144" s="455">
        <v>128</v>
      </c>
      <c r="B144" s="455" t="s">
        <v>1016</v>
      </c>
      <c r="C144" s="318">
        <v>7000023154</v>
      </c>
      <c r="D144" s="318">
        <v>5190</v>
      </c>
      <c r="E144" s="318">
        <v>300</v>
      </c>
      <c r="F144" s="318">
        <v>50</v>
      </c>
      <c r="G144" s="318" t="s">
        <v>904</v>
      </c>
      <c r="H144" s="318" t="s">
        <v>1114</v>
      </c>
      <c r="I144" s="317" t="s">
        <v>1025</v>
      </c>
      <c r="J144" s="318" t="s">
        <v>976</v>
      </c>
      <c r="K144" s="602">
        <v>662</v>
      </c>
      <c r="L144" s="461"/>
      <c r="M144" s="607">
        <v>0.18</v>
      </c>
      <c r="N144" s="316" t="str">
        <f t="shared" si="15"/>
        <v>INCLUDED</v>
      </c>
      <c r="O144" s="316" t="str">
        <f t="shared" si="16"/>
        <v>INCLUDED</v>
      </c>
      <c r="P144" s="316" t="str">
        <f t="shared" si="17"/>
        <v>INCLUDED</v>
      </c>
      <c r="Q144" s="462">
        <f t="shared" si="10"/>
        <v>0</v>
      </c>
      <c r="R144" s="298" t="e">
        <f>IF(#REF!= "",#REF!*(IF(P144="Included",0,P144))/100,#REF!*(IF(P144="Included",0,P144)))</f>
        <v>#REF!</v>
      </c>
      <c r="S144" s="367">
        <f>Discount!$J$36</f>
        <v>0</v>
      </c>
      <c r="T144" s="298">
        <f t="shared" si="18"/>
        <v>0</v>
      </c>
      <c r="U144" s="299" t="e">
        <f>IF(#REF!="",#REF!*T144/100,#REF!*T144)</f>
        <v>#REF!</v>
      </c>
      <c r="V144" s="463"/>
      <c r="W144" s="537"/>
      <c r="X144" s="463"/>
      <c r="Y144" s="464"/>
      <c r="Z144" s="463"/>
      <c r="AA144" s="464"/>
      <c r="AB144" s="541"/>
      <c r="AC144" s="6"/>
      <c r="AD144" s="6"/>
      <c r="AE144" s="6"/>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216"/>
      <c r="BF144" s="216"/>
      <c r="BG144" s="216"/>
      <c r="BH144" s="216"/>
      <c r="BI144" s="216"/>
      <c r="BJ144" s="216"/>
      <c r="BK144" s="216"/>
      <c r="BL144" s="216"/>
      <c r="BM144" s="216"/>
      <c r="BN144" s="216"/>
    </row>
    <row r="145" spans="1:66" s="466" customFormat="1" ht="78.75">
      <c r="A145" s="455">
        <v>129</v>
      </c>
      <c r="B145" s="455" t="s">
        <v>1016</v>
      </c>
      <c r="C145" s="318">
        <v>7000023154</v>
      </c>
      <c r="D145" s="318">
        <v>5200</v>
      </c>
      <c r="E145" s="318">
        <v>310</v>
      </c>
      <c r="F145" s="318">
        <v>10</v>
      </c>
      <c r="G145" s="318" t="s">
        <v>905</v>
      </c>
      <c r="H145" s="318" t="s">
        <v>1119</v>
      </c>
      <c r="I145" s="317" t="s">
        <v>1030</v>
      </c>
      <c r="J145" s="318" t="s">
        <v>976</v>
      </c>
      <c r="K145" s="602">
        <v>1074</v>
      </c>
      <c r="L145" s="461"/>
      <c r="M145" s="607">
        <v>0.18</v>
      </c>
      <c r="N145" s="316" t="str">
        <f t="shared" si="15"/>
        <v>INCLUDED</v>
      </c>
      <c r="O145" s="316" t="str">
        <f t="shared" si="16"/>
        <v>INCLUDED</v>
      </c>
      <c r="P145" s="316" t="str">
        <f t="shared" si="17"/>
        <v>INCLUDED</v>
      </c>
      <c r="Q145" s="462">
        <f t="shared" ref="Q145:Q154" si="19">IF(P145="Included",0,P145)</f>
        <v>0</v>
      </c>
      <c r="R145" s="298" t="e">
        <f>IF(#REF!= "",#REF!*(IF(P145="Included",0,P145))/100,#REF!*(IF(P145="Included",0,P145)))</f>
        <v>#REF!</v>
      </c>
      <c r="S145" s="367">
        <f>Discount!$J$36</f>
        <v>0</v>
      </c>
      <c r="T145" s="298">
        <f t="shared" si="18"/>
        <v>0</v>
      </c>
      <c r="U145" s="299" t="e">
        <f>IF(#REF!="",#REF!*T145/100,#REF!*T145)</f>
        <v>#REF!</v>
      </c>
      <c r="V145" s="463"/>
      <c r="W145" s="537"/>
      <c r="X145" s="463"/>
      <c r="Y145" s="464"/>
      <c r="Z145" s="463"/>
      <c r="AA145" s="464"/>
      <c r="AB145" s="541"/>
      <c r="AC145" s="6"/>
      <c r="AD145" s="6"/>
      <c r="AE145" s="6"/>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216"/>
      <c r="BF145" s="216"/>
      <c r="BG145" s="216"/>
      <c r="BH145" s="216"/>
      <c r="BI145" s="216"/>
      <c r="BJ145" s="216"/>
      <c r="BK145" s="216"/>
      <c r="BL145" s="216"/>
      <c r="BM145" s="216"/>
      <c r="BN145" s="216"/>
    </row>
    <row r="146" spans="1:66" s="466" customFormat="1" ht="173.25">
      <c r="A146" s="455">
        <v>130</v>
      </c>
      <c r="B146" s="455" t="s">
        <v>1016</v>
      </c>
      <c r="C146" s="318">
        <v>7000023154</v>
      </c>
      <c r="D146" s="318">
        <v>5200</v>
      </c>
      <c r="E146" s="318">
        <v>310</v>
      </c>
      <c r="F146" s="318">
        <v>20</v>
      </c>
      <c r="G146" s="318" t="s">
        <v>905</v>
      </c>
      <c r="H146" s="318" t="s">
        <v>1126</v>
      </c>
      <c r="I146" s="317" t="s">
        <v>1037</v>
      </c>
      <c r="J146" s="318" t="s">
        <v>414</v>
      </c>
      <c r="K146" s="602">
        <v>241.60499999999999</v>
      </c>
      <c r="L146" s="461"/>
      <c r="M146" s="607">
        <v>0.18</v>
      </c>
      <c r="N146" s="316" t="str">
        <f t="shared" ref="N146:N154" si="20">IF(L146=0, "INCLUDED", IF(ISERROR(L146*K146), L146, L146*K146))</f>
        <v>INCLUDED</v>
      </c>
      <c r="O146" s="316" t="str">
        <f t="shared" ref="O146:O154" si="21">IF(M146="", "INCLUDED", IF(ISERROR(M146*N146), N146, M146*N146))</f>
        <v>INCLUDED</v>
      </c>
      <c r="P146" s="316" t="str">
        <f t="shared" ref="P146:P154" si="22">IF(L146=0,"INCLUDED",IF(ISERROR(O146+N146),N146,(N146+O146)))</f>
        <v>INCLUDED</v>
      </c>
      <c r="Q146" s="462">
        <f t="shared" si="19"/>
        <v>0</v>
      </c>
      <c r="R146" s="298" t="e">
        <f>IF(#REF!= "",#REF!*(IF(P146="Included",0,P146))/100,#REF!*(IF(P146="Included",0,P146)))</f>
        <v>#REF!</v>
      </c>
      <c r="S146" s="367">
        <f>Discount!$J$36</f>
        <v>0</v>
      </c>
      <c r="T146" s="298">
        <f t="shared" ref="T146:T154" si="23">S146*Q146</f>
        <v>0</v>
      </c>
      <c r="U146" s="299" t="e">
        <f>IF(#REF!="",#REF!*T146/100,#REF!*T146)</f>
        <v>#REF!</v>
      </c>
      <c r="V146" s="463"/>
      <c r="W146" s="537"/>
      <c r="X146" s="463"/>
      <c r="Y146" s="464"/>
      <c r="Z146" s="463"/>
      <c r="AA146" s="464"/>
      <c r="AB146" s="541"/>
      <c r="AC146" s="6"/>
      <c r="AD146" s="6"/>
      <c r="AE146" s="6"/>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216"/>
      <c r="BF146" s="216"/>
      <c r="BG146" s="216"/>
      <c r="BH146" s="216"/>
      <c r="BI146" s="216"/>
      <c r="BJ146" s="216"/>
      <c r="BK146" s="216"/>
      <c r="BL146" s="216"/>
      <c r="BM146" s="216"/>
      <c r="BN146" s="216"/>
    </row>
    <row r="147" spans="1:66" s="466" customFormat="1" ht="47.25">
      <c r="A147" s="455">
        <v>131</v>
      </c>
      <c r="B147" s="455" t="s">
        <v>1016</v>
      </c>
      <c r="C147" s="318">
        <v>7000023154</v>
      </c>
      <c r="D147" s="318">
        <v>5200</v>
      </c>
      <c r="E147" s="318">
        <v>310</v>
      </c>
      <c r="F147" s="318">
        <v>30</v>
      </c>
      <c r="G147" s="318" t="s">
        <v>905</v>
      </c>
      <c r="H147" s="318" t="s">
        <v>1122</v>
      </c>
      <c r="I147" s="317" t="s">
        <v>1033</v>
      </c>
      <c r="J147" s="318" t="s">
        <v>218</v>
      </c>
      <c r="K147" s="602">
        <v>67</v>
      </c>
      <c r="L147" s="461"/>
      <c r="M147" s="607">
        <v>0.18</v>
      </c>
      <c r="N147" s="316" t="str">
        <f t="shared" si="20"/>
        <v>INCLUDED</v>
      </c>
      <c r="O147" s="316" t="str">
        <f t="shared" si="21"/>
        <v>INCLUDED</v>
      </c>
      <c r="P147" s="316" t="str">
        <f t="shared" si="22"/>
        <v>INCLUDED</v>
      </c>
      <c r="Q147" s="462">
        <f t="shared" si="19"/>
        <v>0</v>
      </c>
      <c r="R147" s="298" t="e">
        <f>IF(#REF!= "",#REF!*(IF(P147="Included",0,P147))/100,#REF!*(IF(P147="Included",0,P147)))</f>
        <v>#REF!</v>
      </c>
      <c r="S147" s="367">
        <f>Discount!$J$36</f>
        <v>0</v>
      </c>
      <c r="T147" s="298">
        <f t="shared" si="23"/>
        <v>0</v>
      </c>
      <c r="U147" s="299" t="e">
        <f>IF(#REF!="",#REF!*T147/100,#REF!*T147)</f>
        <v>#REF!</v>
      </c>
      <c r="V147" s="463"/>
      <c r="W147" s="537"/>
      <c r="X147" s="463"/>
      <c r="Y147" s="464"/>
      <c r="Z147" s="463"/>
      <c r="AA147" s="464"/>
      <c r="AB147" s="541"/>
      <c r="AC147" s="6"/>
      <c r="AD147" s="6"/>
      <c r="AE147" s="6"/>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216"/>
      <c r="BF147" s="216"/>
      <c r="BG147" s="216"/>
      <c r="BH147" s="216"/>
      <c r="BI147" s="216"/>
      <c r="BJ147" s="216"/>
      <c r="BK147" s="216"/>
      <c r="BL147" s="216"/>
      <c r="BM147" s="216"/>
      <c r="BN147" s="216"/>
    </row>
    <row r="148" spans="1:66" s="466" customFormat="1" ht="31.5">
      <c r="A148" s="455">
        <v>132</v>
      </c>
      <c r="B148" s="455" t="s">
        <v>1016</v>
      </c>
      <c r="C148" s="318">
        <v>7000023154</v>
      </c>
      <c r="D148" s="318">
        <v>5200</v>
      </c>
      <c r="E148" s="318">
        <v>310</v>
      </c>
      <c r="F148" s="318">
        <v>40</v>
      </c>
      <c r="G148" s="318" t="s">
        <v>905</v>
      </c>
      <c r="H148" s="318" t="s">
        <v>1114</v>
      </c>
      <c r="I148" s="317" t="s">
        <v>1025</v>
      </c>
      <c r="J148" s="318" t="s">
        <v>976</v>
      </c>
      <c r="K148" s="602">
        <v>1074</v>
      </c>
      <c r="L148" s="461"/>
      <c r="M148" s="607">
        <v>0.18</v>
      </c>
      <c r="N148" s="316" t="str">
        <f t="shared" si="20"/>
        <v>INCLUDED</v>
      </c>
      <c r="O148" s="316" t="str">
        <f t="shared" si="21"/>
        <v>INCLUDED</v>
      </c>
      <c r="P148" s="316" t="str">
        <f t="shared" si="22"/>
        <v>INCLUDED</v>
      </c>
      <c r="Q148" s="462">
        <f t="shared" si="19"/>
        <v>0</v>
      </c>
      <c r="R148" s="298" t="e">
        <f>IF(#REF!= "",#REF!*(IF(P148="Included",0,P148))/100,#REF!*(IF(P148="Included",0,P148)))</f>
        <v>#REF!</v>
      </c>
      <c r="S148" s="367">
        <f>Discount!$J$36</f>
        <v>0</v>
      </c>
      <c r="T148" s="298">
        <f t="shared" si="23"/>
        <v>0</v>
      </c>
      <c r="U148" s="299" t="e">
        <f>IF(#REF!="",#REF!*T148/100,#REF!*T148)</f>
        <v>#REF!</v>
      </c>
      <c r="V148" s="463"/>
      <c r="W148" s="537"/>
      <c r="X148" s="463"/>
      <c r="Y148" s="464"/>
      <c r="Z148" s="463"/>
      <c r="AA148" s="464"/>
      <c r="AB148" s="541"/>
      <c r="AC148" s="6"/>
      <c r="AD148" s="6"/>
      <c r="AE148" s="6"/>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216"/>
      <c r="BF148" s="216"/>
      <c r="BG148" s="216"/>
      <c r="BH148" s="216"/>
      <c r="BI148" s="216"/>
      <c r="BJ148" s="216"/>
      <c r="BK148" s="216"/>
      <c r="BL148" s="216"/>
      <c r="BM148" s="216"/>
      <c r="BN148" s="216"/>
    </row>
    <row r="149" spans="1:66" s="466" customFormat="1" ht="189">
      <c r="A149" s="455">
        <v>133</v>
      </c>
      <c r="B149" s="455" t="s">
        <v>1016</v>
      </c>
      <c r="C149" s="318">
        <v>7000023154</v>
      </c>
      <c r="D149" s="318">
        <v>5200</v>
      </c>
      <c r="E149" s="318">
        <v>310</v>
      </c>
      <c r="F149" s="318">
        <v>50</v>
      </c>
      <c r="G149" s="318" t="s">
        <v>905</v>
      </c>
      <c r="H149" s="318" t="s">
        <v>1127</v>
      </c>
      <c r="I149" s="317" t="s">
        <v>1038</v>
      </c>
      <c r="J149" s="318" t="s">
        <v>414</v>
      </c>
      <c r="K149" s="602">
        <v>26.844999999999999</v>
      </c>
      <c r="L149" s="461"/>
      <c r="M149" s="607">
        <v>0.18</v>
      </c>
      <c r="N149" s="316" t="str">
        <f t="shared" si="20"/>
        <v>INCLUDED</v>
      </c>
      <c r="O149" s="316" t="str">
        <f t="shared" si="21"/>
        <v>INCLUDED</v>
      </c>
      <c r="P149" s="316" t="str">
        <f t="shared" si="22"/>
        <v>INCLUDED</v>
      </c>
      <c r="Q149" s="462">
        <f t="shared" si="19"/>
        <v>0</v>
      </c>
      <c r="R149" s="298" t="e">
        <f>IF(#REF!= "",#REF!*(IF(P149="Included",0,P149))/100,#REF!*(IF(P149="Included",0,P149)))</f>
        <v>#REF!</v>
      </c>
      <c r="S149" s="367">
        <f>Discount!$J$36</f>
        <v>0</v>
      </c>
      <c r="T149" s="298">
        <f t="shared" si="23"/>
        <v>0</v>
      </c>
      <c r="U149" s="299" t="e">
        <f>IF(#REF!="",#REF!*T149/100,#REF!*T149)</f>
        <v>#REF!</v>
      </c>
      <c r="V149" s="463"/>
      <c r="W149" s="537"/>
      <c r="X149" s="463"/>
      <c r="Y149" s="464"/>
      <c r="Z149" s="463"/>
      <c r="AA149" s="464"/>
      <c r="AB149" s="541"/>
      <c r="AC149" s="6"/>
      <c r="AD149" s="6"/>
      <c r="AE149" s="6"/>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216"/>
      <c r="BF149" s="216"/>
      <c r="BG149" s="216"/>
      <c r="BH149" s="216"/>
      <c r="BI149" s="216"/>
      <c r="BJ149" s="216"/>
      <c r="BK149" s="216"/>
      <c r="BL149" s="216"/>
      <c r="BM149" s="216"/>
      <c r="BN149" s="216"/>
    </row>
    <row r="150" spans="1:66" s="466" customFormat="1" ht="78.75">
      <c r="A150" s="455">
        <v>134</v>
      </c>
      <c r="B150" s="455" t="s">
        <v>1016</v>
      </c>
      <c r="C150" s="318">
        <v>7000023154</v>
      </c>
      <c r="D150" s="318">
        <v>5210</v>
      </c>
      <c r="E150" s="318">
        <v>320</v>
      </c>
      <c r="F150" s="318">
        <v>10</v>
      </c>
      <c r="G150" s="318" t="s">
        <v>906</v>
      </c>
      <c r="H150" s="318" t="s">
        <v>1106</v>
      </c>
      <c r="I150" s="317" t="s">
        <v>1017</v>
      </c>
      <c r="J150" s="318" t="s">
        <v>976</v>
      </c>
      <c r="K150" s="602">
        <v>1</v>
      </c>
      <c r="L150" s="461"/>
      <c r="M150" s="607">
        <v>0.18</v>
      </c>
      <c r="N150" s="316" t="str">
        <f t="shared" si="20"/>
        <v>INCLUDED</v>
      </c>
      <c r="O150" s="316" t="str">
        <f t="shared" si="21"/>
        <v>INCLUDED</v>
      </c>
      <c r="P150" s="316" t="str">
        <f t="shared" si="22"/>
        <v>INCLUDED</v>
      </c>
      <c r="Q150" s="462">
        <f t="shared" si="19"/>
        <v>0</v>
      </c>
      <c r="R150" s="298" t="e">
        <f>IF(#REF!= "",#REF!*(IF(P150="Included",0,P150))/100,#REF!*(IF(P150="Included",0,P150)))</f>
        <v>#REF!</v>
      </c>
      <c r="S150" s="367">
        <f>Discount!$J$36</f>
        <v>0</v>
      </c>
      <c r="T150" s="298">
        <f t="shared" si="23"/>
        <v>0</v>
      </c>
      <c r="U150" s="299" t="e">
        <f>IF(#REF!="",#REF!*T150/100,#REF!*T150)</f>
        <v>#REF!</v>
      </c>
      <c r="V150" s="463"/>
      <c r="W150" s="537"/>
      <c r="X150" s="463"/>
      <c r="Y150" s="464"/>
      <c r="Z150" s="463"/>
      <c r="AA150" s="464"/>
      <c r="AB150" s="541"/>
      <c r="AC150" s="6"/>
      <c r="AD150" s="6"/>
      <c r="AE150" s="6"/>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216"/>
      <c r="BF150" s="216"/>
      <c r="BG150" s="216"/>
      <c r="BH150" s="216"/>
      <c r="BI150" s="216"/>
      <c r="BJ150" s="216"/>
      <c r="BK150" s="216"/>
      <c r="BL150" s="216"/>
      <c r="BM150" s="216"/>
      <c r="BN150" s="216"/>
    </row>
    <row r="151" spans="1:66" s="466" customFormat="1" ht="94.5">
      <c r="A151" s="455">
        <v>135</v>
      </c>
      <c r="B151" s="455" t="s">
        <v>1016</v>
      </c>
      <c r="C151" s="318">
        <v>7000023154</v>
      </c>
      <c r="D151" s="318">
        <v>5210</v>
      </c>
      <c r="E151" s="318">
        <v>320</v>
      </c>
      <c r="F151" s="318">
        <v>20</v>
      </c>
      <c r="G151" s="318" t="s">
        <v>906</v>
      </c>
      <c r="H151" s="318" t="s">
        <v>1123</v>
      </c>
      <c r="I151" s="317" t="s">
        <v>1034</v>
      </c>
      <c r="J151" s="318" t="s">
        <v>980</v>
      </c>
      <c r="K151" s="602">
        <v>0.2</v>
      </c>
      <c r="L151" s="461"/>
      <c r="M151" s="607">
        <v>0.18</v>
      </c>
      <c r="N151" s="316" t="str">
        <f t="shared" si="20"/>
        <v>INCLUDED</v>
      </c>
      <c r="O151" s="316" t="str">
        <f t="shared" si="21"/>
        <v>INCLUDED</v>
      </c>
      <c r="P151" s="316" t="str">
        <f t="shared" si="22"/>
        <v>INCLUDED</v>
      </c>
      <c r="Q151" s="462">
        <f t="shared" si="19"/>
        <v>0</v>
      </c>
      <c r="R151" s="298" t="e">
        <f>IF(#REF!= "",#REF!*(IF(P151="Included",0,P151))/100,#REF!*(IF(P151="Included",0,P151)))</f>
        <v>#REF!</v>
      </c>
      <c r="S151" s="367">
        <f>Discount!$J$36</f>
        <v>0</v>
      </c>
      <c r="T151" s="298">
        <f t="shared" si="23"/>
        <v>0</v>
      </c>
      <c r="U151" s="299" t="e">
        <f>IF(#REF!="",#REF!*T151/100,#REF!*T151)</f>
        <v>#REF!</v>
      </c>
      <c r="V151" s="463"/>
      <c r="W151" s="537"/>
      <c r="X151" s="463"/>
      <c r="Y151" s="464"/>
      <c r="Z151" s="463"/>
      <c r="AA151" s="464"/>
      <c r="AB151" s="541"/>
      <c r="AC151" s="6"/>
      <c r="AD151" s="6"/>
      <c r="AE151" s="6"/>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216"/>
      <c r="BF151" s="216"/>
      <c r="BG151" s="216"/>
      <c r="BH151" s="216"/>
      <c r="BI151" s="216"/>
      <c r="BJ151" s="216"/>
      <c r="BK151" s="216"/>
      <c r="BL151" s="216"/>
      <c r="BM151" s="216"/>
      <c r="BN151" s="216"/>
    </row>
    <row r="152" spans="1:66" s="466" customFormat="1" ht="47.25">
      <c r="A152" s="455">
        <v>136</v>
      </c>
      <c r="B152" s="455" t="s">
        <v>1016</v>
      </c>
      <c r="C152" s="318">
        <v>7000023154</v>
      </c>
      <c r="D152" s="318">
        <v>5210</v>
      </c>
      <c r="E152" s="318">
        <v>320</v>
      </c>
      <c r="F152" s="318">
        <v>30</v>
      </c>
      <c r="G152" s="318" t="s">
        <v>906</v>
      </c>
      <c r="H152" s="318" t="s">
        <v>1122</v>
      </c>
      <c r="I152" s="317" t="s">
        <v>1033</v>
      </c>
      <c r="J152" s="318" t="s">
        <v>218</v>
      </c>
      <c r="K152" s="602">
        <v>1</v>
      </c>
      <c r="L152" s="461"/>
      <c r="M152" s="607">
        <v>0.18</v>
      </c>
      <c r="N152" s="316" t="str">
        <f t="shared" si="20"/>
        <v>INCLUDED</v>
      </c>
      <c r="O152" s="316" t="str">
        <f t="shared" si="21"/>
        <v>INCLUDED</v>
      </c>
      <c r="P152" s="316" t="str">
        <f t="shared" si="22"/>
        <v>INCLUDED</v>
      </c>
      <c r="Q152" s="462">
        <f t="shared" si="19"/>
        <v>0</v>
      </c>
      <c r="R152" s="298" t="e">
        <f>IF(#REF!= "",#REF!*(IF(P152="Included",0,P152))/100,#REF!*(IF(P152="Included",0,P152)))</f>
        <v>#REF!</v>
      </c>
      <c r="S152" s="367">
        <f>Discount!$J$36</f>
        <v>0</v>
      </c>
      <c r="T152" s="298">
        <f t="shared" si="23"/>
        <v>0</v>
      </c>
      <c r="U152" s="299" t="e">
        <f>IF(#REF!="",#REF!*T152/100,#REF!*T152)</f>
        <v>#REF!</v>
      </c>
      <c r="V152" s="463"/>
      <c r="W152" s="537"/>
      <c r="X152" s="463"/>
      <c r="Y152" s="464"/>
      <c r="Z152" s="463"/>
      <c r="AA152" s="464"/>
      <c r="AB152" s="541"/>
      <c r="AC152" s="6"/>
      <c r="AD152" s="6"/>
      <c r="AE152" s="6"/>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216"/>
      <c r="BF152" s="216"/>
      <c r="BG152" s="216"/>
      <c r="BH152" s="216"/>
      <c r="BI152" s="216"/>
      <c r="BJ152" s="216"/>
      <c r="BK152" s="216"/>
      <c r="BL152" s="216"/>
      <c r="BM152" s="216"/>
      <c r="BN152" s="216"/>
    </row>
    <row r="153" spans="1:66" s="466" customFormat="1" ht="31.5">
      <c r="A153" s="455">
        <v>137</v>
      </c>
      <c r="B153" s="455" t="s">
        <v>1016</v>
      </c>
      <c r="C153" s="318">
        <v>7000023154</v>
      </c>
      <c r="D153" s="318">
        <v>5210</v>
      </c>
      <c r="E153" s="318">
        <v>320</v>
      </c>
      <c r="F153" s="318">
        <v>40</v>
      </c>
      <c r="G153" s="318" t="s">
        <v>906</v>
      </c>
      <c r="H153" s="318" t="s">
        <v>1114</v>
      </c>
      <c r="I153" s="317" t="s">
        <v>1025</v>
      </c>
      <c r="J153" s="318" t="s">
        <v>976</v>
      </c>
      <c r="K153" s="602">
        <v>1</v>
      </c>
      <c r="L153" s="461"/>
      <c r="M153" s="607">
        <v>0.18</v>
      </c>
      <c r="N153" s="316" t="str">
        <f t="shared" ref="N153" si="24">IF(L153=0, "INCLUDED", IF(ISERROR(L153*K153), L153, L153*K153))</f>
        <v>INCLUDED</v>
      </c>
      <c r="O153" s="316" t="str">
        <f t="shared" ref="O153" si="25">IF(M153="", "INCLUDED", IF(ISERROR(M153*N153), N153, M153*N153))</f>
        <v>INCLUDED</v>
      </c>
      <c r="P153" s="316" t="str">
        <f t="shared" ref="P153" si="26">IF(L153=0,"INCLUDED",IF(ISERROR(O153+N153),N153,(N153+O153)))</f>
        <v>INCLUDED</v>
      </c>
      <c r="Q153" s="462"/>
      <c r="R153" s="298"/>
      <c r="S153" s="367"/>
      <c r="T153" s="298"/>
      <c r="U153" s="299"/>
      <c r="V153" s="463"/>
      <c r="W153" s="537"/>
      <c r="X153" s="463"/>
      <c r="Y153" s="464"/>
      <c r="Z153" s="463"/>
      <c r="AA153" s="464"/>
      <c r="AB153" s="541"/>
      <c r="AC153" s="6"/>
      <c r="AD153" s="6"/>
      <c r="AE153" s="6"/>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216"/>
      <c r="BF153" s="216"/>
      <c r="BG153" s="216"/>
      <c r="BH153" s="216"/>
      <c r="BI153" s="216"/>
      <c r="BJ153" s="216"/>
      <c r="BK153" s="216"/>
      <c r="BL153" s="216"/>
      <c r="BM153" s="216"/>
      <c r="BN153" s="216"/>
    </row>
    <row r="154" spans="1:66" s="466" customFormat="1" ht="31.5">
      <c r="A154" s="455">
        <v>138</v>
      </c>
      <c r="B154" s="455" t="s">
        <v>1016</v>
      </c>
      <c r="C154" s="318">
        <v>7000023154</v>
      </c>
      <c r="D154" s="318">
        <v>5220</v>
      </c>
      <c r="E154" s="318">
        <v>330</v>
      </c>
      <c r="F154" s="318">
        <v>10</v>
      </c>
      <c r="G154" s="318" t="s">
        <v>1129</v>
      </c>
      <c r="H154" s="318" t="s">
        <v>1128</v>
      </c>
      <c r="I154" s="317" t="s">
        <v>1039</v>
      </c>
      <c r="J154" s="318" t="s">
        <v>976</v>
      </c>
      <c r="K154" s="602">
        <v>562</v>
      </c>
      <c r="L154" s="461"/>
      <c r="M154" s="607">
        <v>0.18</v>
      </c>
      <c r="N154" s="316" t="str">
        <f t="shared" si="20"/>
        <v>INCLUDED</v>
      </c>
      <c r="O154" s="316" t="str">
        <f t="shared" si="21"/>
        <v>INCLUDED</v>
      </c>
      <c r="P154" s="316" t="str">
        <f t="shared" si="22"/>
        <v>INCLUDED</v>
      </c>
      <c r="Q154" s="462">
        <f t="shared" si="19"/>
        <v>0</v>
      </c>
      <c r="R154" s="298" t="e">
        <f>IF(#REF!= "",#REF!*(IF(P154="Included",0,P154))/100,#REF!*(IF(P154="Included",0,P154)))</f>
        <v>#REF!</v>
      </c>
      <c r="S154" s="367">
        <f>Discount!$J$36</f>
        <v>0</v>
      </c>
      <c r="T154" s="298">
        <f t="shared" si="23"/>
        <v>0</v>
      </c>
      <c r="U154" s="299" t="e">
        <f>IF(#REF!="",#REF!*T154/100,#REF!*T154)</f>
        <v>#REF!</v>
      </c>
      <c r="V154" s="463"/>
      <c r="W154" s="537"/>
      <c r="X154" s="463"/>
      <c r="Y154" s="464"/>
      <c r="Z154" s="463"/>
      <c r="AA154" s="464"/>
      <c r="AB154" s="541"/>
      <c r="AC154" s="6"/>
      <c r="AD154" s="6"/>
      <c r="AE154" s="6"/>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216"/>
      <c r="BF154" s="216"/>
      <c r="BG154" s="216"/>
      <c r="BH154" s="216"/>
      <c r="BI154" s="216"/>
      <c r="BJ154" s="216"/>
      <c r="BK154" s="216"/>
      <c r="BL154" s="216"/>
      <c r="BM154" s="216"/>
      <c r="BN154" s="216"/>
    </row>
    <row r="155" spans="1:66" s="216" customFormat="1" ht="29.25" customHeight="1">
      <c r="A155" s="352"/>
      <c r="B155" s="352"/>
      <c r="C155" s="355" t="s">
        <v>165</v>
      </c>
      <c r="D155" s="354"/>
      <c r="E155" s="354"/>
      <c r="F155" s="354"/>
      <c r="G155" s="353"/>
      <c r="H155" s="605"/>
      <c r="I155" s="684" t="s">
        <v>418</v>
      </c>
      <c r="J155" s="685"/>
      <c r="K155" s="685"/>
      <c r="L155" s="685"/>
      <c r="M155" s="686"/>
      <c r="N155" s="353">
        <f>SUM(N17:N154)</f>
        <v>0</v>
      </c>
      <c r="O155" s="353"/>
      <c r="P155" s="452"/>
      <c r="Q155" s="550"/>
      <c r="R155" s="300"/>
      <c r="S155" s="551"/>
      <c r="T155" s="300"/>
      <c r="U155" s="191"/>
      <c r="V155" s="538"/>
      <c r="W155" s="540"/>
      <c r="X155" s="540"/>
      <c r="Y155" s="540"/>
      <c r="Z155" s="540"/>
      <c r="AA155" s="540"/>
      <c r="AB155" s="542"/>
      <c r="AC155" s="542"/>
      <c r="AD155" s="542"/>
      <c r="AE155" s="542"/>
    </row>
    <row r="156" spans="1:66" s="216" customFormat="1" ht="29.25" customHeight="1">
      <c r="A156" s="352"/>
      <c r="B156" s="352"/>
      <c r="C156" s="355" t="s">
        <v>165</v>
      </c>
      <c r="D156" s="354"/>
      <c r="E156" s="354"/>
      <c r="F156" s="354"/>
      <c r="G156" s="353"/>
      <c r="H156" s="605"/>
      <c r="I156" s="684" t="s">
        <v>407</v>
      </c>
      <c r="J156" s="685"/>
      <c r="K156" s="685"/>
      <c r="L156" s="685"/>
      <c r="M156" s="686"/>
      <c r="N156" s="353"/>
      <c r="O156" s="353">
        <f>SUM(O17:O154)</f>
        <v>0</v>
      </c>
      <c r="P156" s="452"/>
      <c r="Q156" s="550"/>
      <c r="R156" s="300"/>
      <c r="S156" s="551"/>
      <c r="T156" s="300"/>
      <c r="U156" s="191"/>
      <c r="V156" s="538"/>
      <c r="W156" s="540"/>
      <c r="X156" s="540"/>
      <c r="Y156" s="540"/>
      <c r="Z156" s="540"/>
      <c r="AA156" s="540"/>
      <c r="AB156" s="542"/>
      <c r="AC156" s="542"/>
      <c r="AD156" s="542"/>
      <c r="AE156" s="542"/>
    </row>
    <row r="157" spans="1:66" ht="29.25" customHeight="1">
      <c r="A157" s="352"/>
      <c r="B157" s="352"/>
      <c r="C157" s="355" t="s">
        <v>165</v>
      </c>
      <c r="D157" s="354"/>
      <c r="E157" s="354"/>
      <c r="F157" s="354"/>
      <c r="G157" s="353"/>
      <c r="H157" s="605"/>
      <c r="I157" s="684" t="s">
        <v>419</v>
      </c>
      <c r="J157" s="685"/>
      <c r="K157" s="685"/>
      <c r="L157" s="685"/>
      <c r="M157" s="686"/>
      <c r="N157" s="353"/>
      <c r="O157" s="353"/>
      <c r="P157" s="452">
        <f>SUM(P17:P154)</f>
        <v>0</v>
      </c>
      <c r="Q157" s="370"/>
      <c r="R157" s="369" t="e">
        <f>SUM(R17:R154)</f>
        <v>#REF!</v>
      </c>
      <c r="S157" s="191"/>
      <c r="T157" s="300"/>
      <c r="U157" s="369" t="e">
        <f>SUM(U17:U154)</f>
        <v>#REF!</v>
      </c>
      <c r="V157" s="460">
        <f>SUM(V17:V154)</f>
        <v>0</v>
      </c>
      <c r="W157" s="192"/>
      <c r="X157" s="538">
        <f>SUM(X17:X154)</f>
        <v>0</v>
      </c>
      <c r="Y157" s="192"/>
      <c r="Z157" s="538" t="e">
        <f>SUM(Z17:Z154)</f>
        <v>#REF!</v>
      </c>
      <c r="AA157" s="192"/>
    </row>
    <row r="158" spans="1:66" ht="21.75" customHeight="1">
      <c r="C158" s="456"/>
      <c r="D158" s="457"/>
      <c r="E158" s="457"/>
      <c r="F158" s="457"/>
      <c r="G158" s="457"/>
      <c r="H158" s="457"/>
      <c r="I158" s="457"/>
      <c r="J158" s="306"/>
      <c r="K158" s="305"/>
      <c r="L158" s="306"/>
      <c r="M158" s="457"/>
      <c r="N158" s="549"/>
      <c r="O158" s="549"/>
      <c r="P158" s="306"/>
      <c r="Q158" s="306"/>
      <c r="R158" s="191"/>
      <c r="S158" s="191"/>
      <c r="T158" s="300"/>
      <c r="U158" s="191"/>
      <c r="V158" s="192"/>
      <c r="W158" s="192"/>
      <c r="X158" s="539" t="s">
        <v>392</v>
      </c>
      <c r="Y158" s="540"/>
      <c r="Z158" s="467" t="s">
        <v>393</v>
      </c>
      <c r="AA158" s="192"/>
    </row>
    <row r="159" spans="1:66" ht="30" customHeight="1">
      <c r="A159" s="350" t="s">
        <v>247</v>
      </c>
      <c r="B159" s="350"/>
      <c r="C159" s="673" t="s">
        <v>248</v>
      </c>
      <c r="D159" s="673"/>
      <c r="E159" s="673"/>
      <c r="F159" s="673"/>
      <c r="G159" s="673"/>
      <c r="H159" s="673"/>
      <c r="I159" s="673"/>
      <c r="J159" s="673"/>
      <c r="K159" s="673"/>
      <c r="L159" s="673"/>
      <c r="M159" s="673"/>
      <c r="N159" s="673"/>
      <c r="O159" s="673"/>
      <c r="P159" s="673"/>
      <c r="Q159" s="306"/>
      <c r="R159" s="191"/>
      <c r="S159" s="191"/>
      <c r="T159" s="300"/>
      <c r="U159" s="191"/>
      <c r="V159" s="192"/>
      <c r="W159" s="192"/>
      <c r="X159" s="192"/>
      <c r="Y159" s="192"/>
      <c r="Z159" s="192"/>
      <c r="AA159" s="192"/>
    </row>
    <row r="160" spans="1:66" ht="21.75" customHeight="1">
      <c r="A160" s="458"/>
      <c r="B160" s="458"/>
      <c r="C160" s="287"/>
      <c r="D160" s="213"/>
      <c r="E160" s="214"/>
      <c r="F160" s="215"/>
      <c r="G160" s="284"/>
      <c r="H160" s="284"/>
      <c r="I160" s="283"/>
      <c r="J160" s="306"/>
      <c r="K160" s="305"/>
      <c r="L160" s="306"/>
      <c r="M160" s="284"/>
      <c r="N160" s="284"/>
      <c r="O160" s="284"/>
      <c r="P160" s="306"/>
      <c r="Q160" s="306"/>
      <c r="R160" s="191"/>
      <c r="S160" s="191"/>
      <c r="T160" s="300"/>
      <c r="U160" s="191"/>
      <c r="V160" s="192"/>
      <c r="W160" s="192"/>
      <c r="X160" s="192"/>
      <c r="Y160" s="192"/>
      <c r="Z160" s="192"/>
      <c r="AA160" s="192"/>
    </row>
    <row r="161" spans="1:27" ht="21.75" customHeight="1">
      <c r="A161" s="458"/>
      <c r="B161" s="458"/>
      <c r="C161" s="287"/>
      <c r="D161" s="213"/>
      <c r="E161" s="214"/>
      <c r="F161" s="215"/>
      <c r="G161" s="284"/>
      <c r="H161" s="284"/>
      <c r="I161" s="283"/>
      <c r="J161" s="306"/>
      <c r="K161" s="305"/>
      <c r="L161" s="306"/>
      <c r="M161" s="284"/>
      <c r="N161" s="284"/>
      <c r="O161" s="284"/>
      <c r="P161" s="306"/>
      <c r="Q161" s="306"/>
      <c r="R161" s="191"/>
      <c r="S161" s="191"/>
      <c r="T161" s="300"/>
      <c r="U161" s="191"/>
      <c r="V161" s="192"/>
      <c r="W161" s="192"/>
      <c r="X161" s="192"/>
      <c r="Y161" s="192"/>
      <c r="Z161" s="192"/>
      <c r="AA161" s="192"/>
    </row>
    <row r="162" spans="1:27" s="305" customFormat="1" ht="16.5" hidden="1">
      <c r="A162" s="350"/>
      <c r="B162" s="350"/>
      <c r="C162" s="351" t="s">
        <v>220</v>
      </c>
      <c r="D162" s="676" t="str">
        <f>'Sch-1'!D510:E510</f>
        <v xml:space="preserve">  </v>
      </c>
      <c r="E162" s="676"/>
      <c r="F162" s="676"/>
      <c r="G162" s="350"/>
      <c r="H162" s="350"/>
      <c r="I162" s="350"/>
      <c r="J162" s="674" t="s">
        <v>222</v>
      </c>
      <c r="K162" s="674"/>
      <c r="L162" s="677" t="e">
        <f>'Names of Bidder'!D24:G24</f>
        <v>#VALUE!</v>
      </c>
      <c r="M162" s="677"/>
      <c r="N162" s="677"/>
      <c r="O162" s="677"/>
      <c r="P162" s="677"/>
      <c r="R162" s="307"/>
      <c r="S162" s="307"/>
      <c r="T162" s="307"/>
      <c r="U162" s="307"/>
    </row>
    <row r="163" spans="1:27" s="305" customFormat="1" ht="16.5" hidden="1">
      <c r="A163" s="350"/>
      <c r="B163" s="350"/>
      <c r="C163" s="351" t="s">
        <v>221</v>
      </c>
      <c r="D163" s="675" t="str">
        <f>'Sch-1'!D511:E511</f>
        <v/>
      </c>
      <c r="E163" s="675"/>
      <c r="F163" s="675"/>
      <c r="G163" s="350"/>
      <c r="H163" s="350"/>
      <c r="I163" s="350"/>
      <c r="J163" s="674" t="s">
        <v>95</v>
      </c>
      <c r="K163" s="674"/>
      <c r="L163" s="677" t="e">
        <f>'Names of Bidder'!D25:G25</f>
        <v>#VALUE!</v>
      </c>
      <c r="M163" s="677"/>
      <c r="N163" s="677"/>
      <c r="O163" s="677"/>
      <c r="P163" s="677"/>
      <c r="R163" s="307"/>
      <c r="S163" s="307"/>
      <c r="T163" s="307"/>
      <c r="U163" s="307"/>
    </row>
    <row r="164" spans="1:27" ht="16.5">
      <c r="C164" s="287"/>
      <c r="D164" s="213"/>
      <c r="E164" s="3"/>
      <c r="F164" s="215"/>
      <c r="G164" s="288"/>
      <c r="H164" s="288"/>
      <c r="I164" s="283"/>
      <c r="J164" s="306"/>
      <c r="K164" s="305"/>
      <c r="L164" s="306"/>
      <c r="M164" s="284"/>
      <c r="N164" s="284"/>
      <c r="O164" s="284"/>
      <c r="P164" s="306"/>
      <c r="Q164" s="306"/>
    </row>
    <row r="165" spans="1:27" ht="16.5">
      <c r="C165" s="289"/>
      <c r="D165" s="218"/>
      <c r="E165" s="6"/>
      <c r="F165" s="215"/>
      <c r="G165" s="288"/>
      <c r="H165" s="288"/>
      <c r="I165" s="283"/>
      <c r="J165" s="306"/>
      <c r="K165" s="305"/>
      <c r="L165" s="306"/>
      <c r="M165" s="283"/>
      <c r="N165" s="283"/>
      <c r="O165" s="283"/>
      <c r="P165" s="306"/>
      <c r="Q165" s="306"/>
    </row>
    <row r="167" spans="1:27" hidden="1">
      <c r="P167" s="447">
        <f>P157*0.18</f>
        <v>0</v>
      </c>
    </row>
    <row r="168" spans="1:27" ht="16.5">
      <c r="I168" s="311"/>
      <c r="J168" s="310"/>
      <c r="K168" s="311"/>
    </row>
  </sheetData>
  <sheetProtection algorithmName="SHA-512" hashValue="eIaqfP5AgGpGfF8X18+aRMtXIjW2UsVObVO3JwppJOzDcMRvPLZ1Zdv8L4PY+1SioPL4ZGMHjlAAR2krRVhrKw==" saltValue="c7YZVSQMCWWSkUOUJmq1Sg==" spinCount="100000" sheet="1" formatColumns="0" formatRows="0" selectLockedCells="1"/>
  <customSheetViews>
    <customSheetView guid="{CCA37BAE-906F-43D5-9FD9-B13563E4B9D7}" scale="90" showPageBreaks="1" printArea="1" hiddenRows="1" hiddenColumns="1" view="pageBreakPreview" topLeftCell="A7">
      <selection activeCell="O26" sqref="O26"/>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 guid="{4F01D3D3-0F6F-4B38-B472-612F1BF0C05C}" scale="90" showPageBreaks="1" printArea="1" hiddenRows="1" hiddenColumns="1" view="pageBreakPreview">
      <selection activeCell="L6" sqref="L6"/>
      <pageMargins left="0.2" right="0.2" top="0.75" bottom="0.5" header="0.3" footer="0.3"/>
      <printOptions horizontalCentered="1"/>
      <pageSetup paperSize="9" scale="52" orientation="landscape" r:id="rId14"/>
      <headerFooter>
        <oddHeader>&amp;RSchedule-3
Page &amp;P of &amp;N</oddHeader>
      </headerFooter>
    </customSheetView>
    <customSheetView guid="{A72856ED-BB93-4C5F-905E-F80A88930FF4}" scale="90" showPageBreaks="1" printArea="1" hiddenRows="1" hiddenColumns="1" view="pageBreakPreview">
      <selection activeCell="L6" sqref="L6"/>
      <pageMargins left="0.2" right="0.2" top="0.75" bottom="0.5" header="0.3" footer="0.3"/>
      <printOptions horizontalCentered="1"/>
      <pageSetup paperSize="9" scale="52" orientation="landscape" r:id="rId15"/>
      <headerFooter>
        <oddHeader>&amp;RSchedule-3
Page &amp;P of &amp;N</oddHeader>
      </headerFooter>
    </customSheetView>
  </customSheetViews>
  <mergeCells count="20">
    <mergeCell ref="I157:M157"/>
    <mergeCell ref="I155:M155"/>
    <mergeCell ref="I156:M156"/>
    <mergeCell ref="D12:G12"/>
    <mergeCell ref="A14:P14"/>
    <mergeCell ref="D11:G11"/>
    <mergeCell ref="D10:G10"/>
    <mergeCell ref="D9:G9"/>
    <mergeCell ref="A3:P3"/>
    <mergeCell ref="A4:P4"/>
    <mergeCell ref="A6:C6"/>
    <mergeCell ref="A7:G7"/>
    <mergeCell ref="A8:G8"/>
    <mergeCell ref="C159:P159"/>
    <mergeCell ref="J163:K163"/>
    <mergeCell ref="J162:K162"/>
    <mergeCell ref="D163:F163"/>
    <mergeCell ref="D162:F162"/>
    <mergeCell ref="L163:P163"/>
    <mergeCell ref="L162:P162"/>
  </mergeCells>
  <dataValidations count="3">
    <dataValidation type="list" allowBlank="1" showInputMessage="1" showErrorMessage="1" sqref="IJ64592 A64592:H64592 M64592:O64592" xr:uid="{00000000-0002-0000-0600-000000000000}">
      <formula1>#REF!</formula1>
    </dataValidation>
    <dataValidation type="decimal" operator="greaterThan" allowBlank="1" showInputMessage="1" showErrorMessage="1" error="Enter only Numeric Value greater than zero or leave the cell blank !" sqref="L64562:L64608" xr:uid="{00000000-0002-0000-0600-000001000000}">
      <formula1>0</formula1>
    </dataValidation>
    <dataValidation type="decimal" operator="greaterThanOrEqual" allowBlank="1" showInputMessage="1" showErrorMessage="1" sqref="L17:L154" xr:uid="{00000000-0002-0000-0600-000004000000}">
      <formula1>0</formula1>
    </dataValidation>
  </dataValidations>
  <printOptions horizontalCentered="1"/>
  <pageMargins left="0.2" right="0.2" top="0.75" bottom="0.5" header="0.3" footer="0.3"/>
  <pageSetup paperSize="9" scale="45"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CC/NT/W-DMS/DOM/A02/23/01288</v>
      </c>
      <c r="B1" s="66"/>
      <c r="C1" s="67"/>
      <c r="D1" s="67"/>
      <c r="E1" s="68" t="s">
        <v>98</v>
      </c>
    </row>
    <row r="2" spans="1:15" ht="8.1" customHeight="1">
      <c r="A2" s="70"/>
      <c r="B2" s="71"/>
      <c r="C2" s="72"/>
      <c r="D2" s="72"/>
      <c r="E2" s="73"/>
      <c r="F2" s="74"/>
    </row>
    <row r="3" spans="1:15" ht="99.75" customHeight="1">
      <c r="A3" s="696" t="str">
        <f>Cover!$B$2</f>
        <v>Loss Reduction work under RDSS in Pulwama District</v>
      </c>
      <c r="B3" s="696"/>
      <c r="C3" s="696"/>
      <c r="D3" s="696"/>
      <c r="E3" s="696"/>
    </row>
    <row r="4" spans="1:15" ht="21.95" customHeight="1">
      <c r="A4" s="697" t="s">
        <v>99</v>
      </c>
      <c r="B4" s="697"/>
      <c r="C4" s="697"/>
      <c r="D4" s="697"/>
      <c r="E4" s="697"/>
    </row>
    <row r="5" spans="1:15" ht="12" customHeight="1">
      <c r="A5" s="75"/>
      <c r="B5" s="76"/>
      <c r="C5" s="76"/>
      <c r="D5" s="76"/>
      <c r="E5" s="76"/>
    </row>
    <row r="6" spans="1:15" ht="24" customHeight="1">
      <c r="A6" s="682" t="s">
        <v>243</v>
      </c>
      <c r="B6" s="682"/>
      <c r="C6" s="4"/>
      <c r="D6" s="234"/>
      <c r="E6" s="4"/>
      <c r="F6" s="4"/>
      <c r="G6" s="4"/>
      <c r="H6" s="4"/>
      <c r="I6" s="4"/>
    </row>
    <row r="7" spans="1:15" ht="18" customHeight="1">
      <c r="A7" s="679">
        <f>'Sch-1'!A7</f>
        <v>0</v>
      </c>
      <c r="B7" s="679"/>
      <c r="C7" s="679"/>
      <c r="D7" s="313" t="s">
        <v>1</v>
      </c>
      <c r="E7" s="347"/>
      <c r="F7" s="347"/>
      <c r="G7" s="347"/>
      <c r="H7" s="347"/>
      <c r="I7" s="347"/>
    </row>
    <row r="8" spans="1:15" ht="18" customHeight="1">
      <c r="A8" s="683" t="str">
        <f>"Bidder’s Name and Address  (" &amp; MID('Names of Bidder'!B9,9, 20) &amp; ") :"</f>
        <v>Bidder’s Name and Address  (Sole Bidder) :</v>
      </c>
      <c r="B8" s="683"/>
      <c r="C8" s="683"/>
      <c r="D8" s="10" t="s">
        <v>2</v>
      </c>
      <c r="E8" s="349"/>
      <c r="F8" s="349"/>
      <c r="G8" s="349"/>
      <c r="H8" s="288"/>
      <c r="I8" s="288"/>
    </row>
    <row r="9" spans="1:15" ht="18" customHeight="1">
      <c r="A9" s="304" t="s">
        <v>11</v>
      </c>
      <c r="B9" s="304" t="str">
        <f>IF('Names of Bidder'!D9=0, "", 'Names of Bidder'!D9)</f>
        <v/>
      </c>
      <c r="C9" s="95"/>
      <c r="D9" s="10" t="s">
        <v>3</v>
      </c>
      <c r="E9" s="348"/>
      <c r="F9" s="348"/>
      <c r="G9" s="348"/>
      <c r="H9" s="277"/>
      <c r="I9" s="277"/>
    </row>
    <row r="10" spans="1:15" ht="18" customHeight="1">
      <c r="A10" s="304" t="s">
        <v>10</v>
      </c>
      <c r="B10" s="190" t="str">
        <f>IF('Names of Bidder'!D10=0, "", 'Names of Bidder'!D10)</f>
        <v/>
      </c>
      <c r="C10" s="95"/>
      <c r="D10" s="10" t="s">
        <v>4</v>
      </c>
      <c r="E10" s="348"/>
      <c r="F10" s="348"/>
      <c r="G10" s="348"/>
      <c r="H10" s="277"/>
      <c r="I10" s="277"/>
    </row>
    <row r="11" spans="1:15" ht="18" customHeight="1">
      <c r="A11" s="277"/>
      <c r="B11" s="190" t="str">
        <f>IF('Names of Bidder'!D11=0, "", 'Names of Bidder'!D11)</f>
        <v/>
      </c>
      <c r="C11" s="95"/>
      <c r="D11" s="10" t="s">
        <v>5</v>
      </c>
      <c r="E11" s="348"/>
      <c r="F11" s="348"/>
      <c r="G11" s="348"/>
      <c r="H11" s="277"/>
      <c r="I11" s="277"/>
    </row>
    <row r="12" spans="1:15" ht="18" customHeight="1">
      <c r="A12" s="277"/>
      <c r="B12" s="190" t="str">
        <f>IF('Names of Bidder'!D12=0, "", 'Names of Bidder'!D12)</f>
        <v/>
      </c>
      <c r="C12" s="95"/>
      <c r="D12" s="10" t="s">
        <v>6</v>
      </c>
      <c r="E12" s="348"/>
      <c r="F12" s="348"/>
      <c r="G12" s="348"/>
      <c r="H12" s="277"/>
      <c r="I12" s="277"/>
    </row>
    <row r="13" spans="1:15" ht="8.1" customHeight="1" thickBot="1">
      <c r="B13" s="122"/>
    </row>
    <row r="14" spans="1:15" ht="21.95" customHeight="1">
      <c r="A14" s="389" t="s">
        <v>100</v>
      </c>
      <c r="B14" s="698" t="s">
        <v>101</v>
      </c>
      <c r="C14" s="698"/>
      <c r="D14" s="699" t="s">
        <v>102</v>
      </c>
      <c r="E14" s="700"/>
      <c r="I14" s="695" t="s">
        <v>103</v>
      </c>
      <c r="J14" s="695"/>
      <c r="K14" s="695"/>
      <c r="M14" s="688" t="s">
        <v>104</v>
      </c>
      <c r="N14" s="688"/>
      <c r="O14" s="688"/>
    </row>
    <row r="15" spans="1:15" ht="29.25" customHeight="1">
      <c r="A15" s="390" t="s">
        <v>105</v>
      </c>
      <c r="B15" s="689" t="s">
        <v>223</v>
      </c>
      <c r="C15" s="689"/>
      <c r="D15" s="690" t="e">
        <f ca="1">'Sch-1'!V504</f>
        <v>#REF!</v>
      </c>
      <c r="E15" s="691"/>
      <c r="I15" s="269" t="s">
        <v>106</v>
      </c>
      <c r="K15" s="269" t="e">
        <f>ROUND('[9]Sch-1'!U3*#REF!,0)</f>
        <v>#REF!</v>
      </c>
      <c r="M15" s="269" t="s">
        <v>106</v>
      </c>
      <c r="O15" s="80" t="e">
        <f>ROUND('[9]Sch-1'!U5*#REF!,0)</f>
        <v>#REF!</v>
      </c>
    </row>
    <row r="16" spans="1:15" ht="87.75" customHeight="1">
      <c r="A16" s="391"/>
      <c r="B16" s="692" t="s">
        <v>224</v>
      </c>
      <c r="C16" s="692"/>
      <c r="D16" s="693"/>
      <c r="E16" s="694"/>
      <c r="G16" s="81"/>
    </row>
    <row r="17" spans="1:15" ht="25.5" customHeight="1">
      <c r="A17" s="390" t="s">
        <v>107</v>
      </c>
      <c r="B17" s="689" t="s">
        <v>225</v>
      </c>
      <c r="C17" s="689"/>
      <c r="D17" s="690" t="e">
        <f>'Sch-2'!R157</f>
        <v>#REF!</v>
      </c>
      <c r="E17" s="691"/>
      <c r="I17" s="269" t="s">
        <v>108</v>
      </c>
      <c r="K17" s="270">
        <f>IF(ISERROR(ROUND((#REF!+#REF!)*#REF!,0)),0, ROUND((#REF!+#REF!)*#REF!,0))</f>
        <v>0</v>
      </c>
      <c r="M17" s="269" t="s">
        <v>108</v>
      </c>
      <c r="O17" s="83">
        <f>IF(ISERROR(ROUND((#REF!+#REF!)*#REF!,0)),0, ROUND((#REF!+#REF!)*#REF!,0))</f>
        <v>0</v>
      </c>
    </row>
    <row r="18" spans="1:15" ht="84" customHeight="1">
      <c r="A18" s="391"/>
      <c r="B18" s="692" t="s">
        <v>226</v>
      </c>
      <c r="C18" s="692"/>
      <c r="D18" s="705"/>
      <c r="E18" s="706"/>
      <c r="G18" s="84"/>
      <c r="I18" s="271" t="e">
        <f>#REF!/'Sch-1'!AE1</f>
        <v>#REF!</v>
      </c>
      <c r="K18" s="268">
        <f>'[9]Sch-1'!U3</f>
        <v>0</v>
      </c>
      <c r="M18" s="271" t="e">
        <f>I18</f>
        <v>#REF!</v>
      </c>
      <c r="O18" s="69">
        <f>'[9]Sch-1'!U5</f>
        <v>0</v>
      </c>
    </row>
    <row r="19" spans="1:15" ht="33" customHeight="1" thickBot="1">
      <c r="A19" s="392"/>
      <c r="B19" s="393" t="s">
        <v>227</v>
      </c>
      <c r="C19" s="394"/>
      <c r="D19" s="703" t="e">
        <f ca="1">D15+D17</f>
        <v>#REF!</v>
      </c>
      <c r="E19" s="704"/>
    </row>
    <row r="20" spans="1:15" ht="30" customHeight="1">
      <c r="A20" s="85"/>
      <c r="B20" s="85"/>
      <c r="C20" s="86"/>
      <c r="D20" s="85"/>
      <c r="E20" s="85"/>
    </row>
    <row r="21" spans="1:15" ht="30" customHeight="1">
      <c r="A21" s="87" t="s">
        <v>113</v>
      </c>
      <c r="B21" s="397" t="str">
        <f>'Names of Bidder'!D27&amp;" "&amp;'Names of Bidder'!E27&amp;" "&amp;'Names of Bidder'!F27</f>
        <v xml:space="preserve">  </v>
      </c>
      <c r="C21" s="86" t="s">
        <v>114</v>
      </c>
      <c r="D21" s="701" t="str">
        <f>IF('Names of Bidder'!D24="","",'Names of Bidder'!D24)</f>
        <v/>
      </c>
      <c r="E21" s="702"/>
      <c r="F21" s="88"/>
    </row>
    <row r="22" spans="1:15" ht="30" customHeight="1">
      <c r="A22" s="87" t="s">
        <v>115</v>
      </c>
      <c r="B22" s="459" t="str">
        <f>IF('Names of Bidder'!D28="","",'Names of Bidder'!D28)</f>
        <v/>
      </c>
      <c r="C22" s="86" t="s">
        <v>116</v>
      </c>
      <c r="D22" s="701" t="str">
        <f>IF('Names of Bidder'!D25="","",'Names of Bidder'!D25)</f>
        <v/>
      </c>
      <c r="E22" s="702"/>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4F01D3D3-0F6F-4B38-B472-612F1BF0C05C}"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A72856ED-BB93-4C5F-905E-F80A88930FF4}"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CC/NT/W-DMS/DOM/A02/23/01288</v>
      </c>
      <c r="B1" s="66"/>
      <c r="C1" s="67"/>
      <c r="D1" s="67"/>
      <c r="E1" s="68" t="s">
        <v>98</v>
      </c>
    </row>
    <row r="2" spans="1:15" ht="8.1" customHeight="1">
      <c r="A2" s="70"/>
      <c r="B2" s="71"/>
      <c r="C2" s="72"/>
      <c r="D2" s="72"/>
      <c r="E2" s="73"/>
      <c r="F2" s="74"/>
    </row>
    <row r="3" spans="1:15" ht="83.25" customHeight="1">
      <c r="A3" s="696" t="str">
        <f>Cover!$B$2</f>
        <v>Loss Reduction work under RDSS in Pulwama District</v>
      </c>
      <c r="B3" s="696"/>
      <c r="C3" s="696"/>
      <c r="D3" s="696"/>
      <c r="E3" s="696"/>
    </row>
    <row r="4" spans="1:15" ht="21.95" customHeight="1">
      <c r="A4" s="697" t="s">
        <v>99</v>
      </c>
      <c r="B4" s="697"/>
      <c r="C4" s="697"/>
      <c r="D4" s="697"/>
      <c r="E4" s="697"/>
    </row>
    <row r="5" spans="1:15" ht="12" customHeight="1">
      <c r="A5" s="75"/>
      <c r="B5" s="76"/>
      <c r="C5" s="76"/>
      <c r="D5" s="76"/>
      <c r="E5" s="76"/>
    </row>
    <row r="6" spans="1:15" ht="20.25" customHeight="1">
      <c r="A6" s="682" t="s">
        <v>243</v>
      </c>
      <c r="B6" s="682"/>
      <c r="C6" s="4"/>
      <c r="D6" s="76"/>
      <c r="E6" s="76"/>
    </row>
    <row r="7" spans="1:15" ht="18" customHeight="1">
      <c r="A7" s="679">
        <f>'Sch-1'!A7</f>
        <v>0</v>
      </c>
      <c r="B7" s="679"/>
      <c r="C7" s="679"/>
      <c r="D7" s="77" t="s">
        <v>1</v>
      </c>
    </row>
    <row r="8" spans="1:15" ht="18" customHeight="1">
      <c r="A8" s="683" t="str">
        <f>"Bidder’s Name and Address  (" &amp; MID('Names of Bidder'!B9,9, 20) &amp; ") :"</f>
        <v>Bidder’s Name and Address  (Sole Bidder) :</v>
      </c>
      <c r="B8" s="683"/>
      <c r="C8" s="683"/>
      <c r="D8" s="78">
        <f>'Sch-1'!I8</f>
        <v>0</v>
      </c>
    </row>
    <row r="9" spans="1:15" ht="18" customHeight="1">
      <c r="A9" s="304" t="s">
        <v>11</v>
      </c>
      <c r="B9" s="304" t="str">
        <f>IF('Names of Bidder'!D9=0, "", 'Names of Bidder'!D9)</f>
        <v/>
      </c>
      <c r="C9" s="95"/>
      <c r="D9" s="78">
        <f>'Sch-1'!I9</f>
        <v>0</v>
      </c>
    </row>
    <row r="10" spans="1:15" ht="18" customHeight="1">
      <c r="A10" s="304" t="s">
        <v>10</v>
      </c>
      <c r="B10" s="190" t="str">
        <f>IF('Names of Bidder'!D10=0, "", 'Names of Bidder'!D10)</f>
        <v/>
      </c>
      <c r="C10" s="95"/>
      <c r="D10" s="78">
        <f>'Sch-1'!I10</f>
        <v>0</v>
      </c>
    </row>
    <row r="11" spans="1:15" ht="18" customHeight="1">
      <c r="A11" s="277"/>
      <c r="B11" s="190" t="str">
        <f>IF('Names of Bidder'!D11=0, "", 'Names of Bidder'!D11)</f>
        <v/>
      </c>
      <c r="C11" s="95"/>
      <c r="D11" s="78">
        <f>'Sch-1'!I11</f>
        <v>0</v>
      </c>
    </row>
    <row r="12" spans="1:15" ht="18" customHeight="1">
      <c r="A12" s="277"/>
      <c r="B12" s="190" t="str">
        <f>IF('Names of Bidder'!D12=0, "", 'Names of Bidder'!D12)</f>
        <v/>
      </c>
      <c r="C12" s="95"/>
      <c r="D12" s="78">
        <f>'Sch-1'!I12</f>
        <v>0</v>
      </c>
    </row>
    <row r="13" spans="1:15" ht="8.1" customHeight="1" thickBot="1"/>
    <row r="14" spans="1:15" ht="21.95" customHeight="1">
      <c r="A14" s="389" t="s">
        <v>100</v>
      </c>
      <c r="B14" s="698" t="s">
        <v>101</v>
      </c>
      <c r="C14" s="698"/>
      <c r="D14" s="699" t="s">
        <v>102</v>
      </c>
      <c r="E14" s="700"/>
      <c r="I14" s="695"/>
      <c r="J14" s="695"/>
      <c r="K14" s="695"/>
      <c r="M14" s="688"/>
      <c r="N14" s="688"/>
      <c r="O14" s="688"/>
    </row>
    <row r="15" spans="1:15" ht="24.75" customHeight="1">
      <c r="A15" s="390" t="s">
        <v>105</v>
      </c>
      <c r="B15" s="689" t="s">
        <v>223</v>
      </c>
      <c r="C15" s="689"/>
      <c r="D15" s="707">
        <f>'Sch-1'!Y504</f>
        <v>0</v>
      </c>
      <c r="E15" s="708"/>
      <c r="I15" s="269"/>
      <c r="K15" s="269"/>
      <c r="M15" s="269"/>
      <c r="O15" s="80"/>
    </row>
    <row r="16" spans="1:15" ht="81" customHeight="1">
      <c r="A16" s="391"/>
      <c r="B16" s="692" t="s">
        <v>224</v>
      </c>
      <c r="C16" s="692"/>
      <c r="D16" s="709"/>
      <c r="E16" s="710"/>
      <c r="G16" s="81"/>
    </row>
    <row r="17" spans="1:15" ht="24.75" customHeight="1">
      <c r="A17" s="390" t="s">
        <v>107</v>
      </c>
      <c r="B17" s="689" t="s">
        <v>225</v>
      </c>
      <c r="C17" s="689"/>
      <c r="D17" s="690" t="e">
        <f>'Sch-2'!U157</f>
        <v>#REF!</v>
      </c>
      <c r="E17" s="691"/>
      <c r="I17" s="269"/>
      <c r="K17" s="270"/>
      <c r="M17" s="269"/>
      <c r="O17" s="83"/>
    </row>
    <row r="18" spans="1:15" ht="81.75" customHeight="1">
      <c r="A18" s="391"/>
      <c r="B18" s="692" t="s">
        <v>226</v>
      </c>
      <c r="C18" s="692"/>
      <c r="D18" s="711"/>
      <c r="E18" s="712"/>
      <c r="G18" s="84"/>
      <c r="I18" s="271"/>
      <c r="M18" s="271"/>
    </row>
    <row r="19" spans="1:15" ht="33" customHeight="1" thickBot="1">
      <c r="A19" s="392"/>
      <c r="B19" s="393" t="s">
        <v>227</v>
      </c>
      <c r="C19" s="394"/>
      <c r="D19" s="703" t="e">
        <f>D15+D17</f>
        <v>#REF!</v>
      </c>
      <c r="E19" s="704"/>
    </row>
    <row r="20" spans="1:15" ht="30" customHeight="1">
      <c r="A20" s="85"/>
      <c r="B20" s="85"/>
      <c r="C20" s="86"/>
      <c r="D20" s="85"/>
      <c r="E20" s="85"/>
    </row>
    <row r="21" spans="1:15" ht="30" customHeight="1">
      <c r="A21" s="87" t="s">
        <v>113</v>
      </c>
      <c r="B21" s="397" t="str">
        <f>'Sch-5'!B21</f>
        <v xml:space="preserve">  </v>
      </c>
      <c r="C21" s="86" t="s">
        <v>114</v>
      </c>
      <c r="D21" s="713" t="str">
        <f>'Sch-5'!D21</f>
        <v/>
      </c>
      <c r="E21" s="713"/>
      <c r="F21" s="88"/>
    </row>
    <row r="22" spans="1:15" ht="30" customHeight="1">
      <c r="A22" s="87" t="s">
        <v>115</v>
      </c>
      <c r="B22" s="398" t="str">
        <f>'Sch-5'!B22</f>
        <v/>
      </c>
      <c r="C22" s="86" t="s">
        <v>116</v>
      </c>
      <c r="D22" s="713" t="str">
        <f>'Sch-5'!D22</f>
        <v/>
      </c>
      <c r="E22" s="713"/>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4F01D3D3-0F6F-4B38-B472-612F1BF0C05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A72856ED-BB93-4C5F-905E-F80A88930FF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L18" sqref="L18"/>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CC/NT/W-DMS/DOM/A02/23/01288</v>
      </c>
      <c r="B1" s="97"/>
      <c r="C1" s="98"/>
      <c r="D1" s="99" t="s">
        <v>15</v>
      </c>
    </row>
    <row r="2" spans="1:7" ht="18" customHeight="1">
      <c r="A2" s="100"/>
      <c r="B2" s="101"/>
      <c r="C2" s="102"/>
      <c r="D2" s="102"/>
    </row>
    <row r="3" spans="1:7" ht="126.75" customHeight="1">
      <c r="A3" s="696" t="str">
        <f>Cover!$B$2</f>
        <v>Loss Reduction work under RDSS in Pulwama District</v>
      </c>
      <c r="B3" s="696"/>
      <c r="C3" s="696"/>
      <c r="D3" s="696"/>
      <c r="E3" s="103"/>
      <c r="F3" s="103"/>
    </row>
    <row r="4" spans="1:7" ht="21.95" customHeight="1">
      <c r="A4" s="697" t="s">
        <v>118</v>
      </c>
      <c r="B4" s="697"/>
      <c r="C4" s="697"/>
      <c r="D4" s="697"/>
    </row>
    <row r="5" spans="1:7" ht="18" customHeight="1">
      <c r="A5" s="104"/>
    </row>
    <row r="6" spans="1:7" ht="18" customHeight="1">
      <c r="A6" s="682" t="s">
        <v>243</v>
      </c>
      <c r="B6" s="682"/>
      <c r="C6" s="4"/>
    </row>
    <row r="7" spans="1:7" ht="18" customHeight="1">
      <c r="A7" s="679">
        <f>'Sch-1'!A7:G7</f>
        <v>0</v>
      </c>
      <c r="B7" s="679"/>
      <c r="C7" s="679"/>
      <c r="D7" s="77" t="s">
        <v>1</v>
      </c>
    </row>
    <row r="8" spans="1:7" ht="21.75" hidden="1" customHeight="1">
      <c r="A8" s="683" t="str">
        <f>"Bidder’s Name and Address  (" &amp; MID('Names of Bidder'!B9,9, 20) &amp; ") :"</f>
        <v>Bidder’s Name and Address  (Sole Bidder) :</v>
      </c>
      <c r="B8" s="683"/>
      <c r="C8" s="683"/>
      <c r="D8" s="78">
        <f>'Sch-1'!I8</f>
        <v>0</v>
      </c>
    </row>
    <row r="9" spans="1:7" ht="18" hidden="1" customHeight="1">
      <c r="A9" s="304" t="s">
        <v>11</v>
      </c>
      <c r="B9" s="304" t="e">
        <f>'Names of Bidder'!D10:G10</f>
        <v>#VALUE!</v>
      </c>
      <c r="C9" s="95"/>
      <c r="D9" s="78">
        <f>'Sch-1'!I9</f>
        <v>0</v>
      </c>
    </row>
    <row r="10" spans="1:7" ht="18" hidden="1" customHeight="1">
      <c r="A10" s="304" t="s">
        <v>10</v>
      </c>
      <c r="B10" s="190" t="e">
        <f>'Names of Bidder'!D11:G11</f>
        <v>#VALUE!</v>
      </c>
      <c r="C10" s="95"/>
      <c r="D10" s="78">
        <f>'Sch-1'!I10</f>
        <v>0</v>
      </c>
    </row>
    <row r="11" spans="1:7" ht="18" hidden="1" customHeight="1">
      <c r="A11" s="277"/>
      <c r="B11" s="190" t="str">
        <f>IF('Names of Bidder'!D11=0, "", 'Names of Bidder'!D11)</f>
        <v/>
      </c>
      <c r="C11" s="95"/>
      <c r="D11" s="78">
        <f>'Sch-1'!I11</f>
        <v>0</v>
      </c>
    </row>
    <row r="12" spans="1:7" ht="18" hidden="1" customHeight="1">
      <c r="A12" s="277"/>
      <c r="B12" s="190" t="str">
        <f>IF('Names of Bidder'!D12=0, "", 'Names of Bidder'!D12)</f>
        <v/>
      </c>
      <c r="C12" s="95"/>
      <c r="D12" s="78">
        <f>'Sch-1'!I12</f>
        <v>0</v>
      </c>
    </row>
    <row r="13" spans="1:7" ht="18" customHeight="1" thickBot="1">
      <c r="A13" s="377"/>
      <c r="B13" s="377"/>
      <c r="C13" s="377"/>
      <c r="D13" s="77"/>
    </row>
    <row r="14" spans="1:7" ht="21.95" customHeight="1">
      <c r="A14" s="378" t="s">
        <v>100</v>
      </c>
      <c r="B14" s="718" t="s">
        <v>13</v>
      </c>
      <c r="C14" s="719"/>
      <c r="D14" s="379" t="s">
        <v>102</v>
      </c>
    </row>
    <row r="15" spans="1:7" ht="21.95" customHeight="1">
      <c r="A15" s="380" t="s">
        <v>105</v>
      </c>
      <c r="B15" s="720" t="s">
        <v>119</v>
      </c>
      <c r="C15" s="720"/>
      <c r="D15" s="381">
        <f>'Sch-1'!P507</f>
        <v>0</v>
      </c>
      <c r="G15" s="546"/>
    </row>
    <row r="16" spans="1:7" ht="95.25" customHeight="1">
      <c r="A16" s="382"/>
      <c r="B16" s="721" t="s">
        <v>416</v>
      </c>
      <c r="C16" s="722"/>
      <c r="D16" s="383"/>
      <c r="G16" s="546"/>
    </row>
    <row r="17" spans="1:6" ht="21.95" customHeight="1">
      <c r="A17" s="380" t="s">
        <v>107</v>
      </c>
      <c r="B17" s="720" t="s">
        <v>121</v>
      </c>
      <c r="C17" s="720"/>
      <c r="D17" s="381">
        <f>'Sch-2'!P157</f>
        <v>0</v>
      </c>
    </row>
    <row r="18" spans="1:6" ht="40.5" customHeight="1">
      <c r="A18" s="382"/>
      <c r="B18" s="721" t="s">
        <v>419</v>
      </c>
      <c r="C18" s="722"/>
      <c r="D18" s="383"/>
    </row>
    <row r="19" spans="1:6" ht="18.75" customHeight="1">
      <c r="A19" s="714"/>
      <c r="B19" s="716" t="s">
        <v>415</v>
      </c>
      <c r="C19" s="716"/>
      <c r="D19" s="386"/>
    </row>
    <row r="20" spans="1:6" ht="18.75" customHeight="1" thickBot="1">
      <c r="A20" s="715"/>
      <c r="B20" s="717"/>
      <c r="C20" s="717"/>
      <c r="D20" s="387">
        <f>D17+D15</f>
        <v>0</v>
      </c>
    </row>
    <row r="21" spans="1:6" ht="18.75" customHeight="1">
      <c r="A21" s="114"/>
      <c r="B21" s="115"/>
      <c r="C21" s="115"/>
      <c r="D21" s="116"/>
    </row>
    <row r="22" spans="1:6" ht="27.95" hidden="1" customHeight="1">
      <c r="A22" s="114"/>
      <c r="B22" s="117"/>
      <c r="C22" s="117"/>
      <c r="D22" s="116"/>
    </row>
    <row r="23" spans="1:6" ht="27.95" hidden="1" customHeight="1">
      <c r="A23" s="118" t="s">
        <v>132</v>
      </c>
      <c r="B23" s="397" t="str">
        <f>'Sch-5 after discount'!B21</f>
        <v xml:space="preserve">  </v>
      </c>
      <c r="C23" s="117" t="s">
        <v>114</v>
      </c>
      <c r="D23" s="448"/>
      <c r="F23" s="119"/>
    </row>
    <row r="24" spans="1:6" ht="27.95" hidden="1" customHeight="1">
      <c r="A24" s="118" t="s">
        <v>133</v>
      </c>
      <c r="B24" s="398" t="str">
        <f>'Sch-5 after discount'!B22</f>
        <v/>
      </c>
      <c r="C24" s="117" t="s">
        <v>116</v>
      </c>
      <c r="D24" s="448"/>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8rI2t5BEEEpRoF3Zwp6IrLuA5du1UwUpVRmPz/FMMfhle8w02zCTkPghyuqgntkaKpxtpdraULpVHBuNoP8jaA==" saltValue="82gK8Wn52WFTf4XTHvtcuA==" spinCount="100000" sheet="1" formatColumns="0" formatRows="0" selectLockedCells="1"/>
  <customSheetViews>
    <customSheetView guid="{CCA37BAE-906F-43D5-9FD9-B13563E4B9D7}" showPageBreaks="1" printArea="1" view="pageBreakPreview" topLeftCell="A10">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view="pageBreakPreview" topLeftCell="A5">
      <selection activeCell="H18" sqref="H18"/>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hiddenRows="1" view="pageBreakPreview">
      <selection activeCell="A12" sqref="A12"/>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CC/NT/W-DMS/DOM/A02/23/01288</v>
      </c>
      <c r="B1" s="97"/>
      <c r="C1" s="98"/>
      <c r="D1" s="99" t="s">
        <v>134</v>
      </c>
    </row>
    <row r="2" spans="1:6" ht="18" customHeight="1">
      <c r="A2" s="100"/>
      <c r="B2" s="101"/>
      <c r="C2" s="102"/>
      <c r="D2" s="102"/>
    </row>
    <row r="3" spans="1:6" ht="73.5" customHeight="1">
      <c r="A3" s="728" t="str">
        <f>Cover!$B$2</f>
        <v>Loss Reduction work under RDSS in Pulwama District</v>
      </c>
      <c r="B3" s="728"/>
      <c r="C3" s="728"/>
      <c r="D3" s="728"/>
      <c r="E3" s="103"/>
      <c r="F3" s="103"/>
    </row>
    <row r="4" spans="1:6" ht="21.95" customHeight="1">
      <c r="A4" s="697" t="s">
        <v>118</v>
      </c>
      <c r="B4" s="697"/>
      <c r="C4" s="697"/>
      <c r="D4" s="697"/>
    </row>
    <row r="5" spans="1:6" ht="18" customHeight="1">
      <c r="A5" s="104"/>
    </row>
    <row r="6" spans="1:6" ht="18" customHeight="1">
      <c r="A6" s="19" t="e">
        <f>'Sch-1'!#REF!</f>
        <v>#REF!</v>
      </c>
      <c r="D6" s="77" t="s">
        <v>1</v>
      </c>
    </row>
    <row r="7" spans="1:6" ht="36" customHeight="1">
      <c r="A7" s="729" t="str">
        <f>'Sch-1'!A8</f>
        <v>Bidder’s Name and Address  (Sole Bidder) :</v>
      </c>
      <c r="B7" s="729"/>
      <c r="C7" s="729"/>
      <c r="D7" s="78">
        <f>'Sch-1'!I8</f>
        <v>0</v>
      </c>
    </row>
    <row r="8" spans="1:6" ht="18" customHeight="1">
      <c r="A8" s="23" t="s">
        <v>17</v>
      </c>
      <c r="B8" s="727" t="str">
        <f>IF('Sch-1'!D9=0, "", 'Sch-1'!D9)</f>
        <v/>
      </c>
      <c r="C8" s="727"/>
      <c r="D8" s="78">
        <f>'Sch-1'!I9</f>
        <v>0</v>
      </c>
    </row>
    <row r="9" spans="1:6" ht="18" customHeight="1">
      <c r="A9" s="23" t="s">
        <v>18</v>
      </c>
      <c r="B9" s="727" t="str">
        <f>IF('Sch-1'!D10=0, "", 'Sch-1'!D10)</f>
        <v/>
      </c>
      <c r="C9" s="727"/>
      <c r="D9" s="78">
        <f>'Sch-1'!I10</f>
        <v>0</v>
      </c>
    </row>
    <row r="10" spans="1:6" ht="18" customHeight="1">
      <c r="A10" s="24"/>
      <c r="B10" s="727" t="str">
        <f>IF('Sch-1'!D11=0, "", 'Sch-1'!D11)</f>
        <v/>
      </c>
      <c r="C10" s="727"/>
      <c r="D10" s="78">
        <f>'Sch-1'!I11</f>
        <v>0</v>
      </c>
    </row>
    <row r="11" spans="1:6" ht="18" customHeight="1">
      <c r="A11" s="24"/>
      <c r="B11" s="727" t="str">
        <f>IF('Sch-1'!D12=0, "", 'Sch-1'!D12)</f>
        <v/>
      </c>
      <c r="C11" s="727"/>
      <c r="D11" s="78">
        <f>'Sch-1'!I12</f>
        <v>0</v>
      </c>
    </row>
    <row r="12" spans="1:6" ht="18" customHeight="1">
      <c r="A12" s="105"/>
      <c r="B12" s="105"/>
      <c r="C12" s="105"/>
      <c r="D12" s="77"/>
    </row>
    <row r="13" spans="1:6" ht="21.95" customHeight="1">
      <c r="A13" s="106" t="s">
        <v>100</v>
      </c>
      <c r="B13" s="723" t="s">
        <v>13</v>
      </c>
      <c r="C13" s="724"/>
      <c r="D13" s="107" t="s">
        <v>102</v>
      </c>
    </row>
    <row r="14" spans="1:6" ht="21.95" customHeight="1">
      <c r="A14" s="79" t="s">
        <v>105</v>
      </c>
      <c r="B14" s="720" t="s">
        <v>119</v>
      </c>
      <c r="C14" s="720"/>
      <c r="D14" s="108"/>
    </row>
    <row r="15" spans="1:6" ht="35.1" customHeight="1">
      <c r="A15" s="109"/>
      <c r="B15" s="721" t="s">
        <v>120</v>
      </c>
      <c r="C15" s="722"/>
      <c r="D15" s="110"/>
    </row>
    <row r="16" spans="1:6" ht="21.95" customHeight="1">
      <c r="A16" s="79" t="s">
        <v>107</v>
      </c>
      <c r="B16" s="720" t="s">
        <v>121</v>
      </c>
      <c r="C16" s="720"/>
      <c r="D16" s="108"/>
    </row>
    <row r="17" spans="1:6" ht="35.1" customHeight="1">
      <c r="A17" s="109"/>
      <c r="B17" s="721" t="s">
        <v>122</v>
      </c>
      <c r="C17" s="722"/>
      <c r="D17" s="110"/>
    </row>
    <row r="18" spans="1:6" ht="21.95" customHeight="1">
      <c r="A18" s="79" t="s">
        <v>109</v>
      </c>
      <c r="B18" s="720" t="s">
        <v>123</v>
      </c>
      <c r="C18" s="720"/>
      <c r="D18" s="108"/>
    </row>
    <row r="19" spans="1:6" ht="30" customHeight="1">
      <c r="A19" s="109"/>
      <c r="B19" s="721" t="s">
        <v>124</v>
      </c>
      <c r="C19" s="722"/>
      <c r="D19" s="110"/>
    </row>
    <row r="20" spans="1:6" ht="21.95" customHeight="1">
      <c r="A20" s="79" t="s">
        <v>110</v>
      </c>
      <c r="B20" s="720" t="s">
        <v>125</v>
      </c>
      <c r="C20" s="720"/>
      <c r="D20" s="111"/>
    </row>
    <row r="21" spans="1:6" ht="30" customHeight="1">
      <c r="A21" s="109"/>
      <c r="B21" s="721" t="s">
        <v>126</v>
      </c>
      <c r="C21" s="722"/>
      <c r="D21" s="110"/>
    </row>
    <row r="22" spans="1:6" ht="30" customHeight="1">
      <c r="A22" s="79">
        <v>5</v>
      </c>
      <c r="B22" s="720" t="s">
        <v>127</v>
      </c>
      <c r="C22" s="720"/>
      <c r="D22" s="108"/>
    </row>
    <row r="23" spans="1:6" ht="33" customHeight="1">
      <c r="A23" s="109"/>
      <c r="B23" s="721" t="s">
        <v>128</v>
      </c>
      <c r="C23" s="722"/>
      <c r="D23" s="124"/>
    </row>
    <row r="24" spans="1:6" ht="21.95" customHeight="1">
      <c r="A24" s="79" t="s">
        <v>112</v>
      </c>
      <c r="B24" s="720" t="s">
        <v>129</v>
      </c>
      <c r="C24" s="720"/>
      <c r="D24" s="111"/>
    </row>
    <row r="25" spans="1:6" ht="35.1" customHeight="1">
      <c r="A25" s="109"/>
      <c r="B25" s="721" t="s">
        <v>130</v>
      </c>
      <c r="C25" s="722"/>
      <c r="D25" s="110"/>
    </row>
    <row r="26" spans="1:6" ht="24" customHeight="1">
      <c r="A26" s="725"/>
      <c r="B26" s="726" t="s">
        <v>131</v>
      </c>
      <c r="C26" s="726"/>
      <c r="D26" s="112"/>
    </row>
    <row r="27" spans="1:6" ht="25.5" customHeight="1">
      <c r="A27" s="725"/>
      <c r="B27" s="726"/>
      <c r="C27" s="726"/>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CC/NT/W-DMS/DOM/A02/23/01288</v>
      </c>
      <c r="B1" s="97"/>
      <c r="C1" s="98"/>
      <c r="D1" s="99" t="s">
        <v>117</v>
      </c>
    </row>
    <row r="2" spans="1:6" ht="18" customHeight="1">
      <c r="A2" s="100"/>
      <c r="B2" s="101"/>
      <c r="C2" s="102"/>
      <c r="D2" s="102"/>
    </row>
    <row r="3" spans="1:6" ht="132" customHeight="1">
      <c r="A3" s="696" t="str">
        <f>Cover!$B$2</f>
        <v>Loss Reduction work under RDSS in Pulwama District</v>
      </c>
      <c r="B3" s="696"/>
      <c r="C3" s="696"/>
      <c r="D3" s="696"/>
      <c r="E3" s="103"/>
      <c r="F3" s="103"/>
    </row>
    <row r="4" spans="1:6" ht="21.95" customHeight="1">
      <c r="A4" s="697" t="s">
        <v>118</v>
      </c>
      <c r="B4" s="697"/>
      <c r="C4" s="697"/>
      <c r="D4" s="697"/>
    </row>
    <row r="5" spans="1:6" ht="18" customHeight="1">
      <c r="A5" s="104"/>
    </row>
    <row r="6" spans="1:6" ht="18" customHeight="1">
      <c r="A6" s="682" t="s">
        <v>243</v>
      </c>
      <c r="B6" s="682"/>
      <c r="C6" s="4"/>
    </row>
    <row r="7" spans="1:6" ht="18" customHeight="1">
      <c r="A7" s="679">
        <f>'Sch-1'!A7</f>
        <v>0</v>
      </c>
      <c r="B7" s="679"/>
      <c r="C7" s="679"/>
      <c r="D7" s="77" t="s">
        <v>1</v>
      </c>
    </row>
    <row r="8" spans="1:6" ht="22.5" customHeight="1">
      <c r="A8" s="683" t="str">
        <f>"Bidder’s Name and Address  (" &amp; MID('Names of Bidder'!B9,9, 20) &amp; ") :"</f>
        <v>Bidder’s Name and Address  (Sole Bidder) :</v>
      </c>
      <c r="B8" s="683"/>
      <c r="C8" s="683"/>
      <c r="D8" s="78">
        <f>'Sch-1'!I8</f>
        <v>0</v>
      </c>
    </row>
    <row r="9" spans="1:6" ht="18" customHeight="1">
      <c r="A9" s="304" t="s">
        <v>11</v>
      </c>
      <c r="B9" s="304" t="str">
        <f>IF('Names of Bidder'!D9=0, "", 'Names of Bidder'!D9)</f>
        <v/>
      </c>
      <c r="C9" s="95"/>
      <c r="D9" s="78">
        <f>'Sch-1'!I9</f>
        <v>0</v>
      </c>
    </row>
    <row r="10" spans="1:6" ht="18" customHeight="1">
      <c r="A10" s="304" t="s">
        <v>10</v>
      </c>
      <c r="B10" s="190" t="str">
        <f>IF('Names of Bidder'!D10=0, "", 'Names of Bidder'!D10)</f>
        <v/>
      </c>
      <c r="C10" s="95"/>
      <c r="D10" s="78">
        <f>'Sch-1'!I10</f>
        <v>0</v>
      </c>
    </row>
    <row r="11" spans="1:6" ht="18" customHeight="1">
      <c r="A11" s="277"/>
      <c r="B11" s="190" t="str">
        <f>IF('Names of Bidder'!D11=0, "", 'Names of Bidder'!D11)</f>
        <v/>
      </c>
      <c r="C11" s="95"/>
      <c r="D11" s="78">
        <f>'Sch-1'!I11</f>
        <v>0</v>
      </c>
    </row>
    <row r="12" spans="1:6" ht="18" customHeight="1">
      <c r="A12" s="277"/>
      <c r="B12" s="190" t="str">
        <f>IF('Names of Bidder'!D12=0, "", 'Names of Bidder'!D12)</f>
        <v/>
      </c>
      <c r="C12" s="95"/>
      <c r="D12" s="78">
        <f>'Sch-1'!I12</f>
        <v>0</v>
      </c>
    </row>
    <row r="13" spans="1:6" ht="18" customHeight="1" thickBot="1">
      <c r="A13" s="377"/>
      <c r="B13" s="377"/>
      <c r="C13" s="377"/>
      <c r="D13" s="77"/>
    </row>
    <row r="14" spans="1:6" ht="21.95" customHeight="1">
      <c r="A14" s="378" t="s">
        <v>100</v>
      </c>
      <c r="B14" s="718" t="s">
        <v>13</v>
      </c>
      <c r="C14" s="719"/>
      <c r="D14" s="379" t="s">
        <v>102</v>
      </c>
      <c r="E14" s="357" t="s">
        <v>251</v>
      </c>
      <c r="F14" s="358" t="s">
        <v>250</v>
      </c>
    </row>
    <row r="15" spans="1:6" ht="21.95" customHeight="1">
      <c r="A15" s="380" t="s">
        <v>105</v>
      </c>
      <c r="B15" s="720" t="s">
        <v>119</v>
      </c>
      <c r="C15" s="720"/>
      <c r="D15" s="381">
        <f>E15*F15</f>
        <v>0</v>
      </c>
      <c r="E15" s="359">
        <f>'Sch-3'!D15</f>
        <v>0</v>
      </c>
      <c r="F15" s="374">
        <f>IF(Discount!H36&lt;0,0,Discount!H36)</f>
        <v>0</v>
      </c>
    </row>
    <row r="16" spans="1:6" ht="35.1" customHeight="1">
      <c r="A16" s="382"/>
      <c r="B16" s="721" t="s">
        <v>120</v>
      </c>
      <c r="C16" s="722"/>
      <c r="D16" s="383"/>
      <c r="E16" s="361"/>
      <c r="F16" s="374"/>
    </row>
    <row r="17" spans="1:6" ht="21.95" customHeight="1">
      <c r="A17" s="380" t="s">
        <v>107</v>
      </c>
      <c r="B17" s="720" t="s">
        <v>121</v>
      </c>
      <c r="C17" s="720"/>
      <c r="D17" s="381" t="e">
        <f>E17*F17</f>
        <v>#REF!</v>
      </c>
      <c r="E17" s="359">
        <f>'Sch-3'!D17</f>
        <v>0</v>
      </c>
      <c r="F17" s="374" t="e">
        <f>IF(Discount!I36&lt;0,0,Discount!I36)</f>
        <v>#REF!</v>
      </c>
    </row>
    <row r="18" spans="1:6" ht="35.1" customHeight="1">
      <c r="A18" s="382"/>
      <c r="B18" s="721" t="s">
        <v>219</v>
      </c>
      <c r="C18" s="722"/>
      <c r="D18" s="383"/>
      <c r="E18" s="361"/>
      <c r="F18" s="374"/>
    </row>
    <row r="19" spans="1:6" ht="21.95" customHeight="1">
      <c r="A19" s="380" t="s">
        <v>109</v>
      </c>
      <c r="B19" s="720" t="s">
        <v>123</v>
      </c>
      <c r="C19" s="720"/>
      <c r="D19" s="381" t="e">
        <f>E19*F19</f>
        <v>#REF!</v>
      </c>
      <c r="E19" s="359" t="e">
        <f>'Sch-3'!#REF!</f>
        <v>#REF!</v>
      </c>
      <c r="F19" s="374">
        <f>IF(Discount!J36&lt;0,0,Discount!J36)</f>
        <v>0</v>
      </c>
    </row>
    <row r="20" spans="1:6" ht="30" customHeight="1">
      <c r="A20" s="382"/>
      <c r="B20" s="721" t="s">
        <v>124</v>
      </c>
      <c r="C20" s="722"/>
      <c r="D20" s="383"/>
      <c r="E20" s="361"/>
      <c r="F20" s="360"/>
    </row>
    <row r="21" spans="1:6" ht="21.95" customHeight="1">
      <c r="A21" s="380" t="s">
        <v>110</v>
      </c>
      <c r="B21" s="720" t="s">
        <v>125</v>
      </c>
      <c r="C21" s="720"/>
      <c r="D21" s="384" t="s">
        <v>233</v>
      </c>
      <c r="E21" s="361"/>
      <c r="F21" s="360"/>
    </row>
    <row r="22" spans="1:6" ht="30" customHeight="1">
      <c r="A22" s="382"/>
      <c r="B22" s="721" t="s">
        <v>126</v>
      </c>
      <c r="C22" s="722"/>
      <c r="D22" s="383"/>
      <c r="E22" s="361"/>
      <c r="F22" s="360"/>
    </row>
    <row r="23" spans="1:6" ht="30" customHeight="1">
      <c r="A23" s="380">
        <v>5</v>
      </c>
      <c r="B23" s="720" t="s">
        <v>127</v>
      </c>
      <c r="C23" s="720"/>
      <c r="D23" s="381" t="e">
        <f>IF('Sch-5 after discount'!D19&lt;0,0,'Sch-5 after discount'!D19)</f>
        <v>#REF!</v>
      </c>
      <c r="E23" s="361"/>
      <c r="F23" s="360"/>
    </row>
    <row r="24" spans="1:6" ht="25.5" customHeight="1">
      <c r="A24" s="382"/>
      <c r="B24" s="721" t="s">
        <v>128</v>
      </c>
      <c r="C24" s="722"/>
      <c r="D24" s="385"/>
      <c r="E24" s="361"/>
      <c r="F24" s="360"/>
    </row>
    <row r="25" spans="1:6" ht="21.95" customHeight="1">
      <c r="A25" s="380" t="s">
        <v>112</v>
      </c>
      <c r="B25" s="720" t="s">
        <v>129</v>
      </c>
      <c r="C25" s="720"/>
      <c r="D25" s="384" t="s">
        <v>233</v>
      </c>
      <c r="E25" s="361"/>
      <c r="F25" s="360"/>
    </row>
    <row r="26" spans="1:6" ht="35.1" customHeight="1">
      <c r="A26" s="382"/>
      <c r="B26" s="721" t="s">
        <v>130</v>
      </c>
      <c r="C26" s="722"/>
      <c r="D26" s="383"/>
      <c r="E26" s="361"/>
      <c r="F26" s="360"/>
    </row>
    <row r="27" spans="1:6" ht="18.75" customHeight="1">
      <c r="A27" s="714"/>
      <c r="B27" s="716" t="s">
        <v>241</v>
      </c>
      <c r="C27" s="716"/>
      <c r="D27" s="388"/>
      <c r="E27" s="361"/>
      <c r="F27" s="360"/>
    </row>
    <row r="28" spans="1:6" ht="18.75" customHeight="1" thickBot="1">
      <c r="A28" s="715"/>
      <c r="B28" s="717"/>
      <c r="C28" s="717"/>
      <c r="D28" s="387" t="e">
        <f>SUM(D15:D26)</f>
        <v>#REF!</v>
      </c>
      <c r="E28" s="362"/>
      <c r="F28" s="363"/>
    </row>
    <row r="29" spans="1:6" ht="18.75" customHeight="1">
      <c r="A29" s="114"/>
      <c r="B29" s="115"/>
      <c r="C29" s="115"/>
      <c r="D29" s="116"/>
    </row>
    <row r="30" spans="1:6" ht="27.95" customHeight="1">
      <c r="A30" s="114"/>
      <c r="B30" s="117"/>
      <c r="C30" s="117"/>
      <c r="D30" s="116"/>
    </row>
    <row r="31" spans="1:6" ht="27.95" customHeight="1">
      <c r="A31" s="118" t="s">
        <v>132</v>
      </c>
      <c r="B31" s="397" t="str">
        <f>'Sch-3'!B23</f>
        <v xml:space="preserve">  </v>
      </c>
      <c r="C31" s="117" t="s">
        <v>114</v>
      </c>
      <c r="D31" s="449">
        <f>'Sch-3'!D23</f>
        <v>0</v>
      </c>
      <c r="F31" s="119"/>
    </row>
    <row r="32" spans="1:6" ht="27.95" customHeight="1">
      <c r="A32" s="118" t="s">
        <v>133</v>
      </c>
      <c r="B32" s="398" t="str">
        <f>'Sch-3'!B24</f>
        <v/>
      </c>
      <c r="C32" s="117" t="s">
        <v>116</v>
      </c>
      <c r="D32" s="449">
        <f>'Sch-3'!D24</f>
        <v>0</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4F01D3D3-0F6F-4B38-B472-612F1BF0C05C}"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A72856ED-BB93-4C5F-905E-F80A88930FF4}"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50"/>
      <c r="B1" s="750"/>
      <c r="C1" s="750"/>
      <c r="D1" s="750"/>
      <c r="E1" s="750"/>
      <c r="F1" s="750"/>
      <c r="G1" s="750"/>
      <c r="H1" s="125"/>
      <c r="I1" s="126"/>
      <c r="J1" s="127"/>
      <c r="K1" s="127"/>
      <c r="L1" s="127"/>
      <c r="M1" s="127"/>
      <c r="N1" s="127"/>
      <c r="O1" s="127"/>
      <c r="P1" s="127"/>
      <c r="Q1" s="127"/>
      <c r="R1" s="127"/>
      <c r="S1" s="127"/>
      <c r="T1" s="127"/>
      <c r="U1" s="128"/>
      <c r="V1" s="128"/>
      <c r="W1" s="128"/>
      <c r="X1" s="129"/>
      <c r="Y1" s="129"/>
    </row>
    <row r="2" spans="1:25" ht="18" customHeight="1">
      <c r="A2" s="96" t="str">
        <f>Cover!B3</f>
        <v>NIT/RFB No.: CC/NT/W-DMS/DOM/A02/23/01288</v>
      </c>
      <c r="B2" s="96"/>
      <c r="C2" s="97"/>
      <c r="D2" s="131"/>
      <c r="E2" s="131"/>
      <c r="F2" s="131"/>
      <c r="G2" s="99" t="s">
        <v>135</v>
      </c>
    </row>
    <row r="3" spans="1:25" ht="12.75" customHeight="1">
      <c r="A3" s="100"/>
      <c r="B3" s="100"/>
      <c r="C3" s="101"/>
      <c r="D3" s="120"/>
      <c r="E3" s="120"/>
      <c r="F3" s="120"/>
      <c r="G3" s="102"/>
    </row>
    <row r="4" spans="1:25" ht="18.95" customHeight="1">
      <c r="A4" s="751" t="s">
        <v>136</v>
      </c>
      <c r="B4" s="751"/>
      <c r="C4" s="751"/>
      <c r="D4" s="751"/>
      <c r="E4" s="751"/>
      <c r="F4" s="751"/>
      <c r="G4" s="751"/>
    </row>
    <row r="5" spans="1:25" ht="21" customHeight="1">
      <c r="A5" s="139" t="s">
        <v>1</v>
      </c>
      <c r="B5" s="139"/>
      <c r="C5" s="140"/>
      <c r="D5" s="140"/>
      <c r="E5" s="140"/>
      <c r="F5" s="140"/>
      <c r="G5" s="140"/>
    </row>
    <row r="6" spans="1:25" ht="21" customHeight="1">
      <c r="A6" s="21" t="s">
        <v>2</v>
      </c>
      <c r="B6" s="21"/>
      <c r="C6" s="140"/>
      <c r="D6" s="140"/>
      <c r="E6" s="140"/>
      <c r="F6" s="140"/>
      <c r="G6" s="140"/>
      <c r="I6" s="365" t="s">
        <v>177</v>
      </c>
      <c r="J6" s="453">
        <f>'Sch-1'!P504</f>
        <v>0</v>
      </c>
      <c r="K6" s="364"/>
      <c r="L6" s="295"/>
    </row>
    <row r="7" spans="1:25" ht="21" customHeight="1">
      <c r="A7" s="21" t="s">
        <v>3</v>
      </c>
      <c r="B7" s="21"/>
      <c r="C7" s="140"/>
      <c r="D7" s="140"/>
      <c r="E7" s="140"/>
      <c r="F7" s="140"/>
      <c r="G7" s="140"/>
      <c r="I7" s="365" t="s">
        <v>178</v>
      </c>
      <c r="J7" s="453" t="e">
        <f>#REF!</f>
        <v>#REF!</v>
      </c>
      <c r="K7" s="364"/>
    </row>
    <row r="8" spans="1:25" ht="21" customHeight="1">
      <c r="A8" s="21" t="s">
        <v>4</v>
      </c>
      <c r="B8" s="21"/>
      <c r="C8" s="140"/>
      <c r="D8" s="140"/>
      <c r="E8" s="140"/>
      <c r="F8" s="140"/>
      <c r="G8" s="140"/>
      <c r="I8" s="365" t="s">
        <v>179</v>
      </c>
      <c r="J8" s="453">
        <f>'Sch-2'!P157</f>
        <v>0</v>
      </c>
      <c r="K8" s="364"/>
    </row>
    <row r="9" spans="1:25" ht="21" customHeight="1">
      <c r="A9" s="21" t="s">
        <v>137</v>
      </c>
      <c r="B9" s="21"/>
      <c r="C9" s="140"/>
      <c r="D9" s="140"/>
      <c r="E9" s="140"/>
      <c r="F9" s="140"/>
      <c r="G9" s="140"/>
      <c r="I9" s="366" t="s">
        <v>165</v>
      </c>
      <c r="J9" s="454" t="e">
        <f>J6+J7+J8</f>
        <v>#REF!</v>
      </c>
      <c r="K9" s="364"/>
    </row>
    <row r="10" spans="1:25" ht="21" customHeight="1">
      <c r="A10" s="21" t="s">
        <v>6</v>
      </c>
      <c r="B10" s="21"/>
      <c r="C10" s="140"/>
      <c r="D10" s="140"/>
      <c r="E10" s="140"/>
      <c r="F10" s="140"/>
      <c r="G10" s="140"/>
      <c r="J10" s="294"/>
    </row>
    <row r="11" spans="1:25" ht="14.25" customHeight="1">
      <c r="A11" s="140"/>
      <c r="B11" s="140"/>
      <c r="C11" s="140"/>
      <c r="D11" s="140"/>
      <c r="E11" s="140"/>
      <c r="F11" s="140"/>
      <c r="G11" s="140"/>
    </row>
    <row r="12" spans="1:25" ht="92.25" customHeight="1">
      <c r="A12" s="141" t="s">
        <v>138</v>
      </c>
      <c r="B12" s="315"/>
      <c r="C12" s="752" t="str">
        <f>Cover!$B$2</f>
        <v>Loss Reduction work under RDSS in Pulwama District</v>
      </c>
      <c r="D12" s="752"/>
      <c r="E12" s="752"/>
      <c r="F12" s="752"/>
      <c r="G12" s="752"/>
      <c r="J12" s="295"/>
    </row>
    <row r="13" spans="1:25" ht="21" customHeight="1" thickBot="1">
      <c r="A13" s="142" t="s">
        <v>139</v>
      </c>
      <c r="B13" s="142"/>
      <c r="C13" s="143"/>
      <c r="D13" s="142"/>
      <c r="E13" s="142"/>
      <c r="F13" s="142"/>
      <c r="G13" s="142"/>
      <c r="H13" s="293"/>
      <c r="K13" s="151"/>
      <c r="L13" s="151"/>
      <c r="M13" s="151"/>
    </row>
    <row r="14" spans="1:25" ht="41.25" customHeight="1" thickBot="1">
      <c r="A14" s="753" t="s">
        <v>140</v>
      </c>
      <c r="B14" s="753"/>
      <c r="C14" s="753"/>
      <c r="D14" s="753"/>
      <c r="E14" s="753"/>
      <c r="F14" s="753"/>
      <c r="G14" s="753"/>
      <c r="H14" s="372" t="s">
        <v>234</v>
      </c>
      <c r="I14" s="372" t="s">
        <v>235</v>
      </c>
      <c r="J14" s="373" t="s">
        <v>236</v>
      </c>
      <c r="K14" s="151"/>
      <c r="L14" s="151"/>
      <c r="M14" s="151"/>
      <c r="N14" s="144"/>
    </row>
    <row r="15" spans="1:25" ht="56.25" customHeight="1">
      <c r="B15" s="146">
        <v>1</v>
      </c>
      <c r="C15" s="757" t="s">
        <v>228</v>
      </c>
      <c r="D15" s="755"/>
      <c r="E15" s="755"/>
      <c r="F15" s="756"/>
      <c r="G15" s="147"/>
      <c r="H15" s="427">
        <f>IF(J6=0,0,(G15/J9)*J6)</f>
        <v>0</v>
      </c>
      <c r="I15" s="428" t="e">
        <f>IF(J7=0,0,(G15/J9)*J7)</f>
        <v>#REF!</v>
      </c>
      <c r="J15" s="427">
        <f>IF(J8,(G15/J9)*J8,0)</f>
        <v>0</v>
      </c>
      <c r="K15" s="151"/>
      <c r="L15" s="151"/>
      <c r="M15" s="151"/>
    </row>
    <row r="16" spans="1:25" ht="55.5" customHeight="1">
      <c r="B16" s="146">
        <v>2</v>
      </c>
      <c r="C16" s="754" t="s">
        <v>394</v>
      </c>
      <c r="D16" s="755"/>
      <c r="E16" s="755"/>
      <c r="F16" s="756"/>
      <c r="G16" s="148"/>
      <c r="H16" s="429">
        <f>G16*J6</f>
        <v>0</v>
      </c>
      <c r="I16" s="430" t="e">
        <f>G16*J7</f>
        <v>#REF!</v>
      </c>
      <c r="J16" s="429">
        <f>G16*J8</f>
        <v>0</v>
      </c>
      <c r="K16" s="151"/>
      <c r="L16" s="151"/>
      <c r="M16" s="151"/>
    </row>
    <row r="17" spans="1:25" s="149" customFormat="1" ht="54.75" customHeight="1" thickBot="1">
      <c r="B17" s="150">
        <v>3</v>
      </c>
      <c r="C17" s="747" t="s">
        <v>141</v>
      </c>
      <c r="D17" s="748"/>
      <c r="E17" s="748"/>
      <c r="F17" s="749"/>
      <c r="G17" s="290"/>
      <c r="H17" s="429"/>
      <c r="I17" s="429"/>
      <c r="J17" s="429"/>
      <c r="K17" s="151"/>
      <c r="L17" s="151"/>
      <c r="M17" s="151"/>
      <c r="N17" s="151"/>
      <c r="O17" s="151"/>
      <c r="P17" s="151"/>
      <c r="Q17" s="151"/>
      <c r="R17" s="152"/>
      <c r="S17" s="152"/>
      <c r="T17" s="152"/>
      <c r="U17" s="153"/>
      <c r="V17" s="153"/>
      <c r="W17" s="153"/>
      <c r="X17" s="154"/>
      <c r="Y17" s="154"/>
    </row>
    <row r="18" spans="1:25" s="149" customFormat="1" ht="21" customHeight="1" thickBot="1">
      <c r="B18" s="155"/>
      <c r="C18" s="743" t="s">
        <v>229</v>
      </c>
      <c r="D18" s="744"/>
      <c r="E18" s="744"/>
      <c r="F18" s="156" t="s">
        <v>142</v>
      </c>
      <c r="G18" s="291"/>
      <c r="H18" s="431">
        <f>G18</f>
        <v>0</v>
      </c>
      <c r="I18" s="432"/>
      <c r="J18" s="429"/>
      <c r="K18" s="151"/>
      <c r="L18" s="151"/>
      <c r="M18" s="151"/>
      <c r="N18" s="158"/>
      <c r="O18" s="157"/>
      <c r="P18" s="151"/>
      <c r="Q18" s="151"/>
      <c r="R18" s="152"/>
      <c r="S18" s="152"/>
      <c r="T18" s="152"/>
      <c r="U18" s="153"/>
      <c r="V18" s="153"/>
      <c r="W18" s="153"/>
      <c r="X18" s="154"/>
      <c r="Y18" s="154"/>
    </row>
    <row r="19" spans="1:25" s="149" customFormat="1" ht="33" customHeight="1" thickBot="1">
      <c r="B19" s="155"/>
      <c r="C19" s="736" t="s">
        <v>249</v>
      </c>
      <c r="D19" s="737"/>
      <c r="E19" s="737"/>
      <c r="F19" s="156" t="s">
        <v>142</v>
      </c>
      <c r="G19" s="291"/>
      <c r="H19" s="433"/>
      <c r="I19" s="431">
        <f>G19</f>
        <v>0</v>
      </c>
      <c r="J19" s="434"/>
      <c r="K19" s="151"/>
      <c r="L19" s="151"/>
      <c r="M19" s="151"/>
      <c r="N19" s="158"/>
      <c r="O19" s="157"/>
      <c r="P19" s="151"/>
      <c r="Q19" s="151"/>
      <c r="R19" s="152"/>
      <c r="S19" s="152"/>
      <c r="T19" s="152"/>
      <c r="U19" s="153"/>
      <c r="V19" s="153"/>
      <c r="W19" s="153"/>
      <c r="X19" s="154"/>
      <c r="Y19" s="154"/>
    </row>
    <row r="20" spans="1:25" s="149" customFormat="1" ht="21" customHeight="1" thickBot="1">
      <c r="B20" s="155"/>
      <c r="C20" s="743" t="s">
        <v>230</v>
      </c>
      <c r="D20" s="744"/>
      <c r="E20" s="744"/>
      <c r="F20" s="156" t="s">
        <v>142</v>
      </c>
      <c r="G20" s="291"/>
      <c r="H20" s="429"/>
      <c r="I20" s="428"/>
      <c r="J20" s="431">
        <f>G20</f>
        <v>0</v>
      </c>
      <c r="K20" s="151"/>
      <c r="L20" s="151"/>
      <c r="M20" s="151"/>
      <c r="N20" s="158"/>
      <c r="O20" s="157"/>
      <c r="P20" s="151"/>
      <c r="Q20" s="151"/>
      <c r="R20" s="152"/>
      <c r="S20" s="152"/>
      <c r="T20" s="152"/>
      <c r="U20" s="153"/>
      <c r="V20" s="153"/>
      <c r="W20" s="153"/>
      <c r="X20" s="154"/>
      <c r="Y20" s="154"/>
    </row>
    <row r="21" spans="1:25" s="149" customFormat="1" ht="21" customHeight="1">
      <c r="B21" s="155"/>
      <c r="C21" s="743" t="s">
        <v>231</v>
      </c>
      <c r="D21" s="744"/>
      <c r="E21" s="744"/>
      <c r="F21" s="156" t="s">
        <v>142</v>
      </c>
      <c r="G21" s="296"/>
      <c r="H21" s="429"/>
      <c r="I21" s="430"/>
      <c r="J21" s="427"/>
      <c r="K21" s="151"/>
      <c r="L21" s="151"/>
      <c r="M21" s="151"/>
      <c r="N21" s="158"/>
      <c r="O21" s="157"/>
      <c r="P21" s="151"/>
      <c r="Q21" s="151"/>
      <c r="R21" s="152"/>
      <c r="S21" s="152"/>
      <c r="T21" s="152"/>
      <c r="U21" s="153"/>
      <c r="V21" s="153"/>
      <c r="W21" s="153"/>
      <c r="X21" s="154"/>
      <c r="Y21" s="154"/>
    </row>
    <row r="22" spans="1:25" s="149" customFormat="1" ht="21" customHeight="1">
      <c r="B22" s="159"/>
      <c r="C22" s="743" t="s">
        <v>143</v>
      </c>
      <c r="D22" s="744"/>
      <c r="E22" s="744"/>
      <c r="F22" s="160" t="s">
        <v>142</v>
      </c>
      <c r="G22" s="296"/>
      <c r="H22" s="429"/>
      <c r="I22" s="430"/>
      <c r="J22" s="429"/>
      <c r="K22" s="151"/>
      <c r="L22" s="151"/>
      <c r="M22" s="151"/>
      <c r="N22" s="158"/>
      <c r="O22" s="157"/>
      <c r="P22" s="151"/>
      <c r="Q22" s="151"/>
      <c r="R22" s="152"/>
      <c r="S22" s="152"/>
      <c r="T22" s="152"/>
      <c r="U22" s="153"/>
      <c r="V22" s="153"/>
      <c r="W22" s="153"/>
      <c r="X22" s="154"/>
      <c r="Y22" s="154"/>
    </row>
    <row r="23" spans="1:25" s="149" customFormat="1" ht="54.95" customHeight="1" thickBot="1">
      <c r="B23" s="150">
        <v>4</v>
      </c>
      <c r="C23" s="732" t="s">
        <v>395</v>
      </c>
      <c r="D23" s="733"/>
      <c r="E23" s="733"/>
      <c r="F23" s="734"/>
      <c r="G23" s="290"/>
      <c r="H23" s="435"/>
      <c r="I23" s="430"/>
      <c r="J23" s="429"/>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43" t="s">
        <v>229</v>
      </c>
      <c r="D24" s="744"/>
      <c r="E24" s="744"/>
      <c r="F24" s="156" t="s">
        <v>144</v>
      </c>
      <c r="G24" s="292"/>
      <c r="H24" s="436">
        <f>G24*J6</f>
        <v>0</v>
      </c>
      <c r="I24" s="432"/>
      <c r="J24" s="429"/>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38" t="s">
        <v>249</v>
      </c>
      <c r="D25" s="739"/>
      <c r="E25" s="739"/>
      <c r="F25" s="156" t="s">
        <v>144</v>
      </c>
      <c r="G25" s="292"/>
      <c r="H25" s="437"/>
      <c r="I25" s="431" t="e">
        <f>G25*J7</f>
        <v>#REF!</v>
      </c>
      <c r="J25" s="434"/>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43" t="s">
        <v>230</v>
      </c>
      <c r="D26" s="744"/>
      <c r="E26" s="744"/>
      <c r="F26" s="156" t="s">
        <v>144</v>
      </c>
      <c r="G26" s="292"/>
      <c r="H26" s="435"/>
      <c r="I26" s="428"/>
      <c r="J26" s="431">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43" t="s">
        <v>231</v>
      </c>
      <c r="D27" s="744"/>
      <c r="E27" s="744"/>
      <c r="F27" s="156" t="s">
        <v>144</v>
      </c>
      <c r="G27" s="297"/>
      <c r="H27" s="435"/>
      <c r="I27" s="430"/>
      <c r="J27" s="427"/>
      <c r="K27" s="151"/>
      <c r="L27" s="151"/>
      <c r="M27" s="151"/>
      <c r="N27" s="151"/>
      <c r="O27" s="151"/>
      <c r="P27" s="151"/>
      <c r="Q27" s="151"/>
      <c r="R27" s="152"/>
      <c r="S27" s="152"/>
      <c r="T27" s="152"/>
      <c r="U27" s="153"/>
      <c r="V27" s="153"/>
      <c r="W27" s="153"/>
      <c r="X27" s="154"/>
      <c r="Y27" s="154"/>
    </row>
    <row r="28" spans="1:25" s="149" customFormat="1" ht="21" customHeight="1">
      <c r="A28" s="161"/>
      <c r="B28" s="159"/>
      <c r="C28" s="745" t="s">
        <v>143</v>
      </c>
      <c r="D28" s="746"/>
      <c r="E28" s="746"/>
      <c r="F28" s="160" t="s">
        <v>144</v>
      </c>
      <c r="G28" s="297"/>
      <c r="H28" s="435"/>
      <c r="I28" s="430"/>
      <c r="J28" s="429"/>
      <c r="K28" s="151"/>
      <c r="L28" s="151"/>
      <c r="M28" s="151"/>
      <c r="N28" s="151"/>
      <c r="O28" s="151"/>
      <c r="P28" s="151"/>
      <c r="Q28" s="151"/>
      <c r="R28" s="152"/>
      <c r="S28" s="152"/>
      <c r="T28" s="152"/>
      <c r="U28" s="153"/>
      <c r="V28" s="153"/>
      <c r="W28" s="153"/>
      <c r="X28" s="154"/>
      <c r="Y28" s="154"/>
    </row>
    <row r="29" spans="1:25" s="149" customFormat="1" hidden="1">
      <c r="A29" s="161"/>
      <c r="B29" s="162"/>
      <c r="C29" s="730" t="s">
        <v>145</v>
      </c>
      <c r="D29" s="731"/>
      <c r="E29" s="731"/>
      <c r="F29" s="731"/>
      <c r="G29" s="731"/>
      <c r="H29" s="438"/>
      <c r="I29" s="438"/>
      <c r="J29" s="438"/>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40" t="s">
        <v>146</v>
      </c>
      <c r="D30" s="740"/>
      <c r="E30" s="740"/>
      <c r="F30" s="740"/>
      <c r="G30" s="740"/>
      <c r="H30" s="439"/>
      <c r="I30" s="439"/>
      <c r="J30" s="439"/>
      <c r="K30" s="151"/>
      <c r="L30" s="151"/>
      <c r="M30" s="151"/>
      <c r="N30" s="151"/>
      <c r="O30" s="151"/>
      <c r="P30" s="151"/>
      <c r="Q30" s="151"/>
      <c r="R30" s="152"/>
      <c r="S30" s="152"/>
      <c r="T30" s="152"/>
      <c r="U30" s="153"/>
      <c r="V30" s="153"/>
      <c r="W30" s="153"/>
      <c r="X30" s="154"/>
      <c r="Y30" s="154"/>
    </row>
    <row r="31" spans="1:25" s="149" customFormat="1" ht="48.75" hidden="1" customHeight="1">
      <c r="A31" s="161"/>
      <c r="B31" s="741"/>
      <c r="C31" s="741"/>
      <c r="D31" s="741"/>
      <c r="E31" s="741"/>
      <c r="F31" s="741"/>
      <c r="G31" s="741"/>
      <c r="H31" s="440">
        <f>SUM(H15:H28)</f>
        <v>0</v>
      </c>
      <c r="I31" s="440" t="e">
        <f>SUM(I15:I28)</f>
        <v>#REF!</v>
      </c>
      <c r="J31" s="440">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40" t="s">
        <v>147</v>
      </c>
      <c r="D32" s="742"/>
      <c r="E32" s="742"/>
      <c r="F32" s="742"/>
      <c r="G32" s="742"/>
      <c r="H32" s="441" t="e">
        <f>(1-(H31/I2))</f>
        <v>#DIV/0!</v>
      </c>
      <c r="I32" s="441" t="e">
        <f>(1-(I31/I3))</f>
        <v>#REF!</v>
      </c>
      <c r="J32" s="442"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35" t="s">
        <v>232</v>
      </c>
      <c r="B33" s="735"/>
      <c r="C33" s="735"/>
      <c r="D33" s="735"/>
      <c r="E33" s="735"/>
      <c r="F33" s="735"/>
      <c r="G33" s="735"/>
      <c r="H33" s="443"/>
      <c r="I33" s="443"/>
      <c r="J33" s="443"/>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3"/>
      <c r="I34" s="443"/>
      <c r="J34" s="443"/>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4">
        <f>SUM(H15:H26)</f>
        <v>0</v>
      </c>
      <c r="I35" s="445" t="e">
        <f>SUM(I15:I26)</f>
        <v>#REF!</v>
      </c>
      <c r="J35" s="446">
        <f>SUM(J15:J26)</f>
        <v>0</v>
      </c>
      <c r="K35" s="301"/>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5">
        <f>IF(J6=0,0,1-(H35/J6))</f>
        <v>0</v>
      </c>
      <c r="I36" s="375" t="e">
        <f>IF(J7=0,0,1-(I35/J7))</f>
        <v>#REF!</v>
      </c>
      <c r="J36" s="376">
        <f>IF(J8=0,0,1-(J35/J8))</f>
        <v>0</v>
      </c>
      <c r="K36" s="356"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5" t="e">
        <f>#REF!</f>
        <v>#REF!</v>
      </c>
      <c r="D39" s="171"/>
      <c r="E39" s="172" t="s">
        <v>152</v>
      </c>
      <c r="F39" s="450">
        <f>'Names of Bidder'!D24</f>
        <v>0</v>
      </c>
      <c r="G39" s="451"/>
      <c r="H39" s="295"/>
    </row>
    <row r="40" spans="1:25" ht="23.25" customHeight="1">
      <c r="A40" s="174" t="s">
        <v>153</v>
      </c>
      <c r="B40" s="174"/>
      <c r="C40" s="396" t="e">
        <f>#REF!</f>
        <v>#REF!</v>
      </c>
      <c r="D40" s="175"/>
      <c r="E40" s="172" t="s">
        <v>154</v>
      </c>
      <c r="F40" s="450">
        <f>'Names of Bidder'!D25</f>
        <v>0</v>
      </c>
      <c r="G40" s="451"/>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4F01D3D3-0F6F-4B38-B472-612F1BF0C05C}" showPageBreaks="1" zeroValues="0" printArea="1" hiddenRows="1" hiddenColumns="1" state="hidden" view="pageBreakPreview">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A72856ED-BB93-4C5F-905E-F80A88930FF4}" showPageBreaks="1" zeroValues="0" printArea="1" hiddenRows="1" hiddenColumns="1" state="hidden" view="pageBreakPreview">
      <selection activeCell="G15" sqref="G15"/>
      <pageMargins left="0.72" right="0.49" top="0.62" bottom="0.52" header="0.32" footer="0.27"/>
      <pageSetup scale="77"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8" t="s">
        <v>155</v>
      </c>
      <c r="B2" s="758"/>
      <c r="C2" s="758"/>
      <c r="D2" s="758"/>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 guid="{4F01D3D3-0F6F-4B38-B472-612F1BF0C05C}" state="hidden" topLeftCell="A4">
      <selection activeCell="D6" sqref="D6"/>
      <pageMargins left="0.75" right="0.75" top="0.65" bottom="1" header="0.5" footer="0.5"/>
      <pageSetup orientation="portrait" r:id="rId14"/>
      <headerFooter alignWithMargins="0"/>
    </customSheetView>
    <customSheetView guid="{A72856ED-BB93-4C5F-905E-F80A88930FF4}"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8" t="s">
        <v>166</v>
      </c>
      <c r="B2" s="758"/>
      <c r="C2" s="758"/>
      <c r="D2" s="759"/>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 guid="{4F01D3D3-0F6F-4B38-B472-612F1BF0C05C}" state="hidden" topLeftCell="A13">
      <selection activeCell="D6" sqref="D6"/>
      <pageMargins left="0.75" right="0.75" top="0.65" bottom="1" header="0.5" footer="0.5"/>
      <pageSetup orientation="portrait" r:id="rId14"/>
      <headerFooter alignWithMargins="0"/>
    </customSheetView>
    <customSheetView guid="{A72856ED-BB93-4C5F-905E-F80A88930FF4}"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58" t="s">
        <v>170</v>
      </c>
      <c r="B2" s="758"/>
      <c r="C2" s="758"/>
      <c r="D2" s="758"/>
      <c r="E2" s="759"/>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 guid="{4F01D3D3-0F6F-4B38-B472-612F1BF0C05C}" state="hidden" topLeftCell="A5">
      <selection activeCell="D11" sqref="D11"/>
      <pageMargins left="0.75" right="0.62" top="0.65" bottom="1" header="0.5" footer="0.5"/>
      <pageSetup orientation="portrait" r:id="rId14"/>
      <headerFooter alignWithMargins="0"/>
    </customSheetView>
    <customSheetView guid="{A72856ED-BB93-4C5F-905E-F80A88930FF4}"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4" customWidth="1"/>
    <col min="2" max="2" width="54.85546875" style="474" customWidth="1"/>
    <col min="3" max="3" width="3.85546875" style="474" customWidth="1"/>
    <col min="4" max="4" width="24.5703125" style="530" customWidth="1"/>
    <col min="5" max="5" width="4.28515625" style="474" customWidth="1"/>
    <col min="6" max="6" width="23.85546875" style="530" customWidth="1"/>
    <col min="7" max="7" width="18" style="469" customWidth="1"/>
    <col min="8" max="8" width="22.5703125" style="469" customWidth="1"/>
    <col min="9" max="9" width="21.140625" style="469" customWidth="1"/>
    <col min="10" max="10" width="11.28515625" style="469" bestFit="1" customWidth="1"/>
    <col min="11" max="11" width="16.5703125" style="469" bestFit="1" customWidth="1"/>
    <col min="12" max="12" width="15" style="469" bestFit="1" customWidth="1"/>
    <col min="13" max="256" width="9.140625" style="469"/>
    <col min="257" max="257" width="8.42578125" style="469" customWidth="1"/>
    <col min="258" max="258" width="54.85546875" style="469" customWidth="1"/>
    <col min="259" max="259" width="3.85546875" style="469" customWidth="1"/>
    <col min="260" max="260" width="25.140625" style="469" customWidth="1"/>
    <col min="261" max="261" width="4.28515625" style="469" customWidth="1"/>
    <col min="262" max="262" width="23.85546875" style="469" customWidth="1"/>
    <col min="263" max="263" width="18" style="469" customWidth="1"/>
    <col min="264" max="264" width="19.140625" style="469" customWidth="1"/>
    <col min="265" max="265" width="16.5703125" style="469" bestFit="1" customWidth="1"/>
    <col min="266" max="266" width="11.28515625" style="469" bestFit="1" customWidth="1"/>
    <col min="267" max="267" width="16.5703125" style="469" bestFit="1" customWidth="1"/>
    <col min="268" max="268" width="15" style="469" bestFit="1" customWidth="1"/>
    <col min="269" max="512" width="9.140625" style="469"/>
    <col min="513" max="513" width="8.42578125" style="469" customWidth="1"/>
    <col min="514" max="514" width="54.85546875" style="469" customWidth="1"/>
    <col min="515" max="515" width="3.85546875" style="469" customWidth="1"/>
    <col min="516" max="516" width="25.140625" style="469" customWidth="1"/>
    <col min="517" max="517" width="4.28515625" style="469" customWidth="1"/>
    <col min="518" max="518" width="23.85546875" style="469" customWidth="1"/>
    <col min="519" max="519" width="18" style="469" customWidth="1"/>
    <col min="520" max="520" width="19.140625" style="469" customWidth="1"/>
    <col min="521" max="521" width="16.5703125" style="469" bestFit="1" customWidth="1"/>
    <col min="522" max="522" width="11.28515625" style="469" bestFit="1" customWidth="1"/>
    <col min="523" max="523" width="16.5703125" style="469" bestFit="1" customWidth="1"/>
    <col min="524" max="524" width="15" style="469" bestFit="1" customWidth="1"/>
    <col min="525" max="768" width="9.140625" style="469"/>
    <col min="769" max="769" width="8.42578125" style="469" customWidth="1"/>
    <col min="770" max="770" width="54.85546875" style="469" customWidth="1"/>
    <col min="771" max="771" width="3.85546875" style="469" customWidth="1"/>
    <col min="772" max="772" width="25.140625" style="469" customWidth="1"/>
    <col min="773" max="773" width="4.28515625" style="469" customWidth="1"/>
    <col min="774" max="774" width="23.85546875" style="469" customWidth="1"/>
    <col min="775" max="775" width="18" style="469" customWidth="1"/>
    <col min="776" max="776" width="19.140625" style="469" customWidth="1"/>
    <col min="777" max="777" width="16.5703125" style="469" bestFit="1" customWidth="1"/>
    <col min="778" max="778" width="11.28515625" style="469" bestFit="1" customWidth="1"/>
    <col min="779" max="779" width="16.5703125" style="469" bestFit="1" customWidth="1"/>
    <col min="780" max="780" width="15" style="469" bestFit="1" customWidth="1"/>
    <col min="781" max="1024" width="9.140625" style="469"/>
    <col min="1025" max="1025" width="8.42578125" style="469" customWidth="1"/>
    <col min="1026" max="1026" width="54.85546875" style="469" customWidth="1"/>
    <col min="1027" max="1027" width="3.85546875" style="469" customWidth="1"/>
    <col min="1028" max="1028" width="25.140625" style="469" customWidth="1"/>
    <col min="1029" max="1029" width="4.28515625" style="469" customWidth="1"/>
    <col min="1030" max="1030" width="23.85546875" style="469" customWidth="1"/>
    <col min="1031" max="1031" width="18" style="469" customWidth="1"/>
    <col min="1032" max="1032" width="19.140625" style="469" customWidth="1"/>
    <col min="1033" max="1033" width="16.5703125" style="469" bestFit="1" customWidth="1"/>
    <col min="1034" max="1034" width="11.28515625" style="469" bestFit="1" customWidth="1"/>
    <col min="1035" max="1035" width="16.5703125" style="469" bestFit="1" customWidth="1"/>
    <col min="1036" max="1036" width="15" style="469" bestFit="1" customWidth="1"/>
    <col min="1037" max="1280" width="9.140625" style="469"/>
    <col min="1281" max="1281" width="8.42578125" style="469" customWidth="1"/>
    <col min="1282" max="1282" width="54.85546875" style="469" customWidth="1"/>
    <col min="1283" max="1283" width="3.85546875" style="469" customWidth="1"/>
    <col min="1284" max="1284" width="25.140625" style="469" customWidth="1"/>
    <col min="1285" max="1285" width="4.28515625" style="469" customWidth="1"/>
    <col min="1286" max="1286" width="23.85546875" style="469" customWidth="1"/>
    <col min="1287" max="1287" width="18" style="469" customWidth="1"/>
    <col min="1288" max="1288" width="19.140625" style="469" customWidth="1"/>
    <col min="1289" max="1289" width="16.5703125" style="469" bestFit="1" customWidth="1"/>
    <col min="1290" max="1290" width="11.28515625" style="469" bestFit="1" customWidth="1"/>
    <col min="1291" max="1291" width="16.5703125" style="469" bestFit="1" customWidth="1"/>
    <col min="1292" max="1292" width="15" style="469" bestFit="1" customWidth="1"/>
    <col min="1293" max="1536" width="9.140625" style="469"/>
    <col min="1537" max="1537" width="8.42578125" style="469" customWidth="1"/>
    <col min="1538" max="1538" width="54.85546875" style="469" customWidth="1"/>
    <col min="1539" max="1539" width="3.85546875" style="469" customWidth="1"/>
    <col min="1540" max="1540" width="25.140625" style="469" customWidth="1"/>
    <col min="1541" max="1541" width="4.28515625" style="469" customWidth="1"/>
    <col min="1542" max="1542" width="23.85546875" style="469" customWidth="1"/>
    <col min="1543" max="1543" width="18" style="469" customWidth="1"/>
    <col min="1544" max="1544" width="19.140625" style="469" customWidth="1"/>
    <col min="1545" max="1545" width="16.5703125" style="469" bestFit="1" customWidth="1"/>
    <col min="1546" max="1546" width="11.28515625" style="469" bestFit="1" customWidth="1"/>
    <col min="1547" max="1547" width="16.5703125" style="469" bestFit="1" customWidth="1"/>
    <col min="1548" max="1548" width="15" style="469" bestFit="1" customWidth="1"/>
    <col min="1549" max="1792" width="9.140625" style="469"/>
    <col min="1793" max="1793" width="8.42578125" style="469" customWidth="1"/>
    <col min="1794" max="1794" width="54.85546875" style="469" customWidth="1"/>
    <col min="1795" max="1795" width="3.85546875" style="469" customWidth="1"/>
    <col min="1796" max="1796" width="25.140625" style="469" customWidth="1"/>
    <col min="1797" max="1797" width="4.28515625" style="469" customWidth="1"/>
    <col min="1798" max="1798" width="23.85546875" style="469" customWidth="1"/>
    <col min="1799" max="1799" width="18" style="469" customWidth="1"/>
    <col min="1800" max="1800" width="19.140625" style="469" customWidth="1"/>
    <col min="1801" max="1801" width="16.5703125" style="469" bestFit="1" customWidth="1"/>
    <col min="1802" max="1802" width="11.28515625" style="469" bestFit="1" customWidth="1"/>
    <col min="1803" max="1803" width="16.5703125" style="469" bestFit="1" customWidth="1"/>
    <col min="1804" max="1804" width="15" style="469" bestFit="1" customWidth="1"/>
    <col min="1805" max="2048" width="9.140625" style="469"/>
    <col min="2049" max="2049" width="8.42578125" style="469" customWidth="1"/>
    <col min="2050" max="2050" width="54.85546875" style="469" customWidth="1"/>
    <col min="2051" max="2051" width="3.85546875" style="469" customWidth="1"/>
    <col min="2052" max="2052" width="25.140625" style="469" customWidth="1"/>
    <col min="2053" max="2053" width="4.28515625" style="469" customWidth="1"/>
    <col min="2054" max="2054" width="23.85546875" style="469" customWidth="1"/>
    <col min="2055" max="2055" width="18" style="469" customWidth="1"/>
    <col min="2056" max="2056" width="19.140625" style="469" customWidth="1"/>
    <col min="2057" max="2057" width="16.5703125" style="469" bestFit="1" customWidth="1"/>
    <col min="2058" max="2058" width="11.28515625" style="469" bestFit="1" customWidth="1"/>
    <col min="2059" max="2059" width="16.5703125" style="469" bestFit="1" customWidth="1"/>
    <col min="2060" max="2060" width="15" style="469" bestFit="1" customWidth="1"/>
    <col min="2061" max="2304" width="9.140625" style="469"/>
    <col min="2305" max="2305" width="8.42578125" style="469" customWidth="1"/>
    <col min="2306" max="2306" width="54.85546875" style="469" customWidth="1"/>
    <col min="2307" max="2307" width="3.85546875" style="469" customWidth="1"/>
    <col min="2308" max="2308" width="25.140625" style="469" customWidth="1"/>
    <col min="2309" max="2309" width="4.28515625" style="469" customWidth="1"/>
    <col min="2310" max="2310" width="23.85546875" style="469" customWidth="1"/>
    <col min="2311" max="2311" width="18" style="469" customWidth="1"/>
    <col min="2312" max="2312" width="19.140625" style="469" customWidth="1"/>
    <col min="2313" max="2313" width="16.5703125" style="469" bestFit="1" customWidth="1"/>
    <col min="2314" max="2314" width="11.28515625" style="469" bestFit="1" customWidth="1"/>
    <col min="2315" max="2315" width="16.5703125" style="469" bestFit="1" customWidth="1"/>
    <col min="2316" max="2316" width="15" style="469" bestFit="1" customWidth="1"/>
    <col min="2317" max="2560" width="9.140625" style="469"/>
    <col min="2561" max="2561" width="8.42578125" style="469" customWidth="1"/>
    <col min="2562" max="2562" width="54.85546875" style="469" customWidth="1"/>
    <col min="2563" max="2563" width="3.85546875" style="469" customWidth="1"/>
    <col min="2564" max="2564" width="25.140625" style="469" customWidth="1"/>
    <col min="2565" max="2565" width="4.28515625" style="469" customWidth="1"/>
    <col min="2566" max="2566" width="23.85546875" style="469" customWidth="1"/>
    <col min="2567" max="2567" width="18" style="469" customWidth="1"/>
    <col min="2568" max="2568" width="19.140625" style="469" customWidth="1"/>
    <col min="2569" max="2569" width="16.5703125" style="469" bestFit="1" customWidth="1"/>
    <col min="2570" max="2570" width="11.28515625" style="469" bestFit="1" customWidth="1"/>
    <col min="2571" max="2571" width="16.5703125" style="469" bestFit="1" customWidth="1"/>
    <col min="2572" max="2572" width="15" style="469" bestFit="1" customWidth="1"/>
    <col min="2573" max="2816" width="9.140625" style="469"/>
    <col min="2817" max="2817" width="8.42578125" style="469" customWidth="1"/>
    <col min="2818" max="2818" width="54.85546875" style="469" customWidth="1"/>
    <col min="2819" max="2819" width="3.85546875" style="469" customWidth="1"/>
    <col min="2820" max="2820" width="25.140625" style="469" customWidth="1"/>
    <col min="2821" max="2821" width="4.28515625" style="469" customWidth="1"/>
    <col min="2822" max="2822" width="23.85546875" style="469" customWidth="1"/>
    <col min="2823" max="2823" width="18" style="469" customWidth="1"/>
    <col min="2824" max="2824" width="19.140625" style="469" customWidth="1"/>
    <col min="2825" max="2825" width="16.5703125" style="469" bestFit="1" customWidth="1"/>
    <col min="2826" max="2826" width="11.28515625" style="469" bestFit="1" customWidth="1"/>
    <col min="2827" max="2827" width="16.5703125" style="469" bestFit="1" customWidth="1"/>
    <col min="2828" max="2828" width="15" style="469" bestFit="1" customWidth="1"/>
    <col min="2829" max="3072" width="9.140625" style="469"/>
    <col min="3073" max="3073" width="8.42578125" style="469" customWidth="1"/>
    <col min="3074" max="3074" width="54.85546875" style="469" customWidth="1"/>
    <col min="3075" max="3075" width="3.85546875" style="469" customWidth="1"/>
    <col min="3076" max="3076" width="25.140625" style="469" customWidth="1"/>
    <col min="3077" max="3077" width="4.28515625" style="469" customWidth="1"/>
    <col min="3078" max="3078" width="23.85546875" style="469" customWidth="1"/>
    <col min="3079" max="3079" width="18" style="469" customWidth="1"/>
    <col min="3080" max="3080" width="19.140625" style="469" customWidth="1"/>
    <col min="3081" max="3081" width="16.5703125" style="469" bestFit="1" customWidth="1"/>
    <col min="3082" max="3082" width="11.28515625" style="469" bestFit="1" customWidth="1"/>
    <col min="3083" max="3083" width="16.5703125" style="469" bestFit="1" customWidth="1"/>
    <col min="3084" max="3084" width="15" style="469" bestFit="1" customWidth="1"/>
    <col min="3085" max="3328" width="9.140625" style="469"/>
    <col min="3329" max="3329" width="8.42578125" style="469" customWidth="1"/>
    <col min="3330" max="3330" width="54.85546875" style="469" customWidth="1"/>
    <col min="3331" max="3331" width="3.85546875" style="469" customWidth="1"/>
    <col min="3332" max="3332" width="25.140625" style="469" customWidth="1"/>
    <col min="3333" max="3333" width="4.28515625" style="469" customWidth="1"/>
    <col min="3334" max="3334" width="23.85546875" style="469" customWidth="1"/>
    <col min="3335" max="3335" width="18" style="469" customWidth="1"/>
    <col min="3336" max="3336" width="19.140625" style="469" customWidth="1"/>
    <col min="3337" max="3337" width="16.5703125" style="469" bestFit="1" customWidth="1"/>
    <col min="3338" max="3338" width="11.28515625" style="469" bestFit="1" customWidth="1"/>
    <col min="3339" max="3339" width="16.5703125" style="469" bestFit="1" customWidth="1"/>
    <col min="3340" max="3340" width="15" style="469" bestFit="1" customWidth="1"/>
    <col min="3341" max="3584" width="9.140625" style="469"/>
    <col min="3585" max="3585" width="8.42578125" style="469" customWidth="1"/>
    <col min="3586" max="3586" width="54.85546875" style="469" customWidth="1"/>
    <col min="3587" max="3587" width="3.85546875" style="469" customWidth="1"/>
    <col min="3588" max="3588" width="25.140625" style="469" customWidth="1"/>
    <col min="3589" max="3589" width="4.28515625" style="469" customWidth="1"/>
    <col min="3590" max="3590" width="23.85546875" style="469" customWidth="1"/>
    <col min="3591" max="3591" width="18" style="469" customWidth="1"/>
    <col min="3592" max="3592" width="19.140625" style="469" customWidth="1"/>
    <col min="3593" max="3593" width="16.5703125" style="469" bestFit="1" customWidth="1"/>
    <col min="3594" max="3594" width="11.28515625" style="469" bestFit="1" customWidth="1"/>
    <col min="3595" max="3595" width="16.5703125" style="469" bestFit="1" customWidth="1"/>
    <col min="3596" max="3596" width="15" style="469" bestFit="1" customWidth="1"/>
    <col min="3597" max="3840" width="9.140625" style="469"/>
    <col min="3841" max="3841" width="8.42578125" style="469" customWidth="1"/>
    <col min="3842" max="3842" width="54.85546875" style="469" customWidth="1"/>
    <col min="3843" max="3843" width="3.85546875" style="469" customWidth="1"/>
    <col min="3844" max="3844" width="25.140625" style="469" customWidth="1"/>
    <col min="3845" max="3845" width="4.28515625" style="469" customWidth="1"/>
    <col min="3846" max="3846" width="23.85546875" style="469" customWidth="1"/>
    <col min="3847" max="3847" width="18" style="469" customWidth="1"/>
    <col min="3848" max="3848" width="19.140625" style="469" customWidth="1"/>
    <col min="3849" max="3849" width="16.5703125" style="469" bestFit="1" customWidth="1"/>
    <col min="3850" max="3850" width="11.28515625" style="469" bestFit="1" customWidth="1"/>
    <col min="3851" max="3851" width="16.5703125" style="469" bestFit="1" customWidth="1"/>
    <col min="3852" max="3852" width="15" style="469" bestFit="1" customWidth="1"/>
    <col min="3853" max="4096" width="9.140625" style="469"/>
    <col min="4097" max="4097" width="8.42578125" style="469" customWidth="1"/>
    <col min="4098" max="4098" width="54.85546875" style="469" customWidth="1"/>
    <col min="4099" max="4099" width="3.85546875" style="469" customWidth="1"/>
    <col min="4100" max="4100" width="25.140625" style="469" customWidth="1"/>
    <col min="4101" max="4101" width="4.28515625" style="469" customWidth="1"/>
    <col min="4102" max="4102" width="23.85546875" style="469" customWidth="1"/>
    <col min="4103" max="4103" width="18" style="469" customWidth="1"/>
    <col min="4104" max="4104" width="19.140625" style="469" customWidth="1"/>
    <col min="4105" max="4105" width="16.5703125" style="469" bestFit="1" customWidth="1"/>
    <col min="4106" max="4106" width="11.28515625" style="469" bestFit="1" customWidth="1"/>
    <col min="4107" max="4107" width="16.5703125" style="469" bestFit="1" customWidth="1"/>
    <col min="4108" max="4108" width="15" style="469" bestFit="1" customWidth="1"/>
    <col min="4109" max="4352" width="9.140625" style="469"/>
    <col min="4353" max="4353" width="8.42578125" style="469" customWidth="1"/>
    <col min="4354" max="4354" width="54.85546875" style="469" customWidth="1"/>
    <col min="4355" max="4355" width="3.85546875" style="469" customWidth="1"/>
    <col min="4356" max="4356" width="25.140625" style="469" customWidth="1"/>
    <col min="4357" max="4357" width="4.28515625" style="469" customWidth="1"/>
    <col min="4358" max="4358" width="23.85546875" style="469" customWidth="1"/>
    <col min="4359" max="4359" width="18" style="469" customWidth="1"/>
    <col min="4360" max="4360" width="19.140625" style="469" customWidth="1"/>
    <col min="4361" max="4361" width="16.5703125" style="469" bestFit="1" customWidth="1"/>
    <col min="4362" max="4362" width="11.28515625" style="469" bestFit="1" customWidth="1"/>
    <col min="4363" max="4363" width="16.5703125" style="469" bestFit="1" customWidth="1"/>
    <col min="4364" max="4364" width="15" style="469" bestFit="1" customWidth="1"/>
    <col min="4365" max="4608" width="9.140625" style="469"/>
    <col min="4609" max="4609" width="8.42578125" style="469" customWidth="1"/>
    <col min="4610" max="4610" width="54.85546875" style="469" customWidth="1"/>
    <col min="4611" max="4611" width="3.85546875" style="469" customWidth="1"/>
    <col min="4612" max="4612" width="25.140625" style="469" customWidth="1"/>
    <col min="4613" max="4613" width="4.28515625" style="469" customWidth="1"/>
    <col min="4614" max="4614" width="23.85546875" style="469" customWidth="1"/>
    <col min="4615" max="4615" width="18" style="469" customWidth="1"/>
    <col min="4616" max="4616" width="19.140625" style="469" customWidth="1"/>
    <col min="4617" max="4617" width="16.5703125" style="469" bestFit="1" customWidth="1"/>
    <col min="4618" max="4618" width="11.28515625" style="469" bestFit="1" customWidth="1"/>
    <col min="4619" max="4619" width="16.5703125" style="469" bestFit="1" customWidth="1"/>
    <col min="4620" max="4620" width="15" style="469" bestFit="1" customWidth="1"/>
    <col min="4621" max="4864" width="9.140625" style="469"/>
    <col min="4865" max="4865" width="8.42578125" style="469" customWidth="1"/>
    <col min="4866" max="4866" width="54.85546875" style="469" customWidth="1"/>
    <col min="4867" max="4867" width="3.85546875" style="469" customWidth="1"/>
    <col min="4868" max="4868" width="25.140625" style="469" customWidth="1"/>
    <col min="4869" max="4869" width="4.28515625" style="469" customWidth="1"/>
    <col min="4870" max="4870" width="23.85546875" style="469" customWidth="1"/>
    <col min="4871" max="4871" width="18" style="469" customWidth="1"/>
    <col min="4872" max="4872" width="19.140625" style="469" customWidth="1"/>
    <col min="4873" max="4873" width="16.5703125" style="469" bestFit="1" customWidth="1"/>
    <col min="4874" max="4874" width="11.28515625" style="469" bestFit="1" customWidth="1"/>
    <col min="4875" max="4875" width="16.5703125" style="469" bestFit="1" customWidth="1"/>
    <col min="4876" max="4876" width="15" style="469" bestFit="1" customWidth="1"/>
    <col min="4877" max="5120" width="9.140625" style="469"/>
    <col min="5121" max="5121" width="8.42578125" style="469" customWidth="1"/>
    <col min="5122" max="5122" width="54.85546875" style="469" customWidth="1"/>
    <col min="5123" max="5123" width="3.85546875" style="469" customWidth="1"/>
    <col min="5124" max="5124" width="25.140625" style="469" customWidth="1"/>
    <col min="5125" max="5125" width="4.28515625" style="469" customWidth="1"/>
    <col min="5126" max="5126" width="23.85546875" style="469" customWidth="1"/>
    <col min="5127" max="5127" width="18" style="469" customWidth="1"/>
    <col min="5128" max="5128" width="19.140625" style="469" customWidth="1"/>
    <col min="5129" max="5129" width="16.5703125" style="469" bestFit="1" customWidth="1"/>
    <col min="5130" max="5130" width="11.28515625" style="469" bestFit="1" customWidth="1"/>
    <col min="5131" max="5131" width="16.5703125" style="469" bestFit="1" customWidth="1"/>
    <col min="5132" max="5132" width="15" style="469" bestFit="1" customWidth="1"/>
    <col min="5133" max="5376" width="9.140625" style="469"/>
    <col min="5377" max="5377" width="8.42578125" style="469" customWidth="1"/>
    <col min="5378" max="5378" width="54.85546875" style="469" customWidth="1"/>
    <col min="5379" max="5379" width="3.85546875" style="469" customWidth="1"/>
    <col min="5380" max="5380" width="25.140625" style="469" customWidth="1"/>
    <col min="5381" max="5381" width="4.28515625" style="469" customWidth="1"/>
    <col min="5382" max="5382" width="23.85546875" style="469" customWidth="1"/>
    <col min="5383" max="5383" width="18" style="469" customWidth="1"/>
    <col min="5384" max="5384" width="19.140625" style="469" customWidth="1"/>
    <col min="5385" max="5385" width="16.5703125" style="469" bestFit="1" customWidth="1"/>
    <col min="5386" max="5386" width="11.28515625" style="469" bestFit="1" customWidth="1"/>
    <col min="5387" max="5387" width="16.5703125" style="469" bestFit="1" customWidth="1"/>
    <col min="5388" max="5388" width="15" style="469" bestFit="1" customWidth="1"/>
    <col min="5389" max="5632" width="9.140625" style="469"/>
    <col min="5633" max="5633" width="8.42578125" style="469" customWidth="1"/>
    <col min="5634" max="5634" width="54.85546875" style="469" customWidth="1"/>
    <col min="5635" max="5635" width="3.85546875" style="469" customWidth="1"/>
    <col min="5636" max="5636" width="25.140625" style="469" customWidth="1"/>
    <col min="5637" max="5637" width="4.28515625" style="469" customWidth="1"/>
    <col min="5638" max="5638" width="23.85546875" style="469" customWidth="1"/>
    <col min="5639" max="5639" width="18" style="469" customWidth="1"/>
    <col min="5640" max="5640" width="19.140625" style="469" customWidth="1"/>
    <col min="5641" max="5641" width="16.5703125" style="469" bestFit="1" customWidth="1"/>
    <col min="5642" max="5642" width="11.28515625" style="469" bestFit="1" customWidth="1"/>
    <col min="5643" max="5643" width="16.5703125" style="469" bestFit="1" customWidth="1"/>
    <col min="5644" max="5644" width="15" style="469" bestFit="1" customWidth="1"/>
    <col min="5645" max="5888" width="9.140625" style="469"/>
    <col min="5889" max="5889" width="8.42578125" style="469" customWidth="1"/>
    <col min="5890" max="5890" width="54.85546875" style="469" customWidth="1"/>
    <col min="5891" max="5891" width="3.85546875" style="469" customWidth="1"/>
    <col min="5892" max="5892" width="25.140625" style="469" customWidth="1"/>
    <col min="5893" max="5893" width="4.28515625" style="469" customWidth="1"/>
    <col min="5894" max="5894" width="23.85546875" style="469" customWidth="1"/>
    <col min="5895" max="5895" width="18" style="469" customWidth="1"/>
    <col min="5896" max="5896" width="19.140625" style="469" customWidth="1"/>
    <col min="5897" max="5897" width="16.5703125" style="469" bestFit="1" customWidth="1"/>
    <col min="5898" max="5898" width="11.28515625" style="469" bestFit="1" customWidth="1"/>
    <col min="5899" max="5899" width="16.5703125" style="469" bestFit="1" customWidth="1"/>
    <col min="5900" max="5900" width="15" style="469" bestFit="1" customWidth="1"/>
    <col min="5901" max="6144" width="9.140625" style="469"/>
    <col min="6145" max="6145" width="8.42578125" style="469" customWidth="1"/>
    <col min="6146" max="6146" width="54.85546875" style="469" customWidth="1"/>
    <col min="6147" max="6147" width="3.85546875" style="469" customWidth="1"/>
    <col min="6148" max="6148" width="25.140625" style="469" customWidth="1"/>
    <col min="6149" max="6149" width="4.28515625" style="469" customWidth="1"/>
    <col min="6150" max="6150" width="23.85546875" style="469" customWidth="1"/>
    <col min="6151" max="6151" width="18" style="469" customWidth="1"/>
    <col min="6152" max="6152" width="19.140625" style="469" customWidth="1"/>
    <col min="6153" max="6153" width="16.5703125" style="469" bestFit="1" customWidth="1"/>
    <col min="6154" max="6154" width="11.28515625" style="469" bestFit="1" customWidth="1"/>
    <col min="6155" max="6155" width="16.5703125" style="469" bestFit="1" customWidth="1"/>
    <col min="6156" max="6156" width="15" style="469" bestFit="1" customWidth="1"/>
    <col min="6157" max="6400" width="9.140625" style="469"/>
    <col min="6401" max="6401" width="8.42578125" style="469" customWidth="1"/>
    <col min="6402" max="6402" width="54.85546875" style="469" customWidth="1"/>
    <col min="6403" max="6403" width="3.85546875" style="469" customWidth="1"/>
    <col min="6404" max="6404" width="25.140625" style="469" customWidth="1"/>
    <col min="6405" max="6405" width="4.28515625" style="469" customWidth="1"/>
    <col min="6406" max="6406" width="23.85546875" style="469" customWidth="1"/>
    <col min="6407" max="6407" width="18" style="469" customWidth="1"/>
    <col min="6408" max="6408" width="19.140625" style="469" customWidth="1"/>
    <col min="6409" max="6409" width="16.5703125" style="469" bestFit="1" customWidth="1"/>
    <col min="6410" max="6410" width="11.28515625" style="469" bestFit="1" customWidth="1"/>
    <col min="6411" max="6411" width="16.5703125" style="469" bestFit="1" customWidth="1"/>
    <col min="6412" max="6412" width="15" style="469" bestFit="1" customWidth="1"/>
    <col min="6413" max="6656" width="9.140625" style="469"/>
    <col min="6657" max="6657" width="8.42578125" style="469" customWidth="1"/>
    <col min="6658" max="6658" width="54.85546875" style="469" customWidth="1"/>
    <col min="6659" max="6659" width="3.85546875" style="469" customWidth="1"/>
    <col min="6660" max="6660" width="25.140625" style="469" customWidth="1"/>
    <col min="6661" max="6661" width="4.28515625" style="469" customWidth="1"/>
    <col min="6662" max="6662" width="23.85546875" style="469" customWidth="1"/>
    <col min="6663" max="6663" width="18" style="469" customWidth="1"/>
    <col min="6664" max="6664" width="19.140625" style="469" customWidth="1"/>
    <col min="6665" max="6665" width="16.5703125" style="469" bestFit="1" customWidth="1"/>
    <col min="6666" max="6666" width="11.28515625" style="469" bestFit="1" customWidth="1"/>
    <col min="6667" max="6667" width="16.5703125" style="469" bestFit="1" customWidth="1"/>
    <col min="6668" max="6668" width="15" style="469" bestFit="1" customWidth="1"/>
    <col min="6669" max="6912" width="9.140625" style="469"/>
    <col min="6913" max="6913" width="8.42578125" style="469" customWidth="1"/>
    <col min="6914" max="6914" width="54.85546875" style="469" customWidth="1"/>
    <col min="6915" max="6915" width="3.85546875" style="469" customWidth="1"/>
    <col min="6916" max="6916" width="25.140625" style="469" customWidth="1"/>
    <col min="6917" max="6917" width="4.28515625" style="469" customWidth="1"/>
    <col min="6918" max="6918" width="23.85546875" style="469" customWidth="1"/>
    <col min="6919" max="6919" width="18" style="469" customWidth="1"/>
    <col min="6920" max="6920" width="19.140625" style="469" customWidth="1"/>
    <col min="6921" max="6921" width="16.5703125" style="469" bestFit="1" customWidth="1"/>
    <col min="6922" max="6922" width="11.28515625" style="469" bestFit="1" customWidth="1"/>
    <col min="6923" max="6923" width="16.5703125" style="469" bestFit="1" customWidth="1"/>
    <col min="6924" max="6924" width="15" style="469" bestFit="1" customWidth="1"/>
    <col min="6925" max="7168" width="9.140625" style="469"/>
    <col min="7169" max="7169" width="8.42578125" style="469" customWidth="1"/>
    <col min="7170" max="7170" width="54.85546875" style="469" customWidth="1"/>
    <col min="7171" max="7171" width="3.85546875" style="469" customWidth="1"/>
    <col min="7172" max="7172" width="25.140625" style="469" customWidth="1"/>
    <col min="7173" max="7173" width="4.28515625" style="469" customWidth="1"/>
    <col min="7174" max="7174" width="23.85546875" style="469" customWidth="1"/>
    <col min="7175" max="7175" width="18" style="469" customWidth="1"/>
    <col min="7176" max="7176" width="19.140625" style="469" customWidth="1"/>
    <col min="7177" max="7177" width="16.5703125" style="469" bestFit="1" customWidth="1"/>
    <col min="7178" max="7178" width="11.28515625" style="469" bestFit="1" customWidth="1"/>
    <col min="7179" max="7179" width="16.5703125" style="469" bestFit="1" customWidth="1"/>
    <col min="7180" max="7180" width="15" style="469" bestFit="1" customWidth="1"/>
    <col min="7181" max="7424" width="9.140625" style="469"/>
    <col min="7425" max="7425" width="8.42578125" style="469" customWidth="1"/>
    <col min="7426" max="7426" width="54.85546875" style="469" customWidth="1"/>
    <col min="7427" max="7427" width="3.85546875" style="469" customWidth="1"/>
    <col min="7428" max="7428" width="25.140625" style="469" customWidth="1"/>
    <col min="7429" max="7429" width="4.28515625" style="469" customWidth="1"/>
    <col min="7430" max="7430" width="23.85546875" style="469" customWidth="1"/>
    <col min="7431" max="7431" width="18" style="469" customWidth="1"/>
    <col min="7432" max="7432" width="19.140625" style="469" customWidth="1"/>
    <col min="7433" max="7433" width="16.5703125" style="469" bestFit="1" customWidth="1"/>
    <col min="7434" max="7434" width="11.28515625" style="469" bestFit="1" customWidth="1"/>
    <col min="7435" max="7435" width="16.5703125" style="469" bestFit="1" customWidth="1"/>
    <col min="7436" max="7436" width="15" style="469" bestFit="1" customWidth="1"/>
    <col min="7437" max="7680" width="9.140625" style="469"/>
    <col min="7681" max="7681" width="8.42578125" style="469" customWidth="1"/>
    <col min="7682" max="7682" width="54.85546875" style="469" customWidth="1"/>
    <col min="7683" max="7683" width="3.85546875" style="469" customWidth="1"/>
    <col min="7684" max="7684" width="25.140625" style="469" customWidth="1"/>
    <col min="7685" max="7685" width="4.28515625" style="469" customWidth="1"/>
    <col min="7686" max="7686" width="23.85546875" style="469" customWidth="1"/>
    <col min="7687" max="7687" width="18" style="469" customWidth="1"/>
    <col min="7688" max="7688" width="19.140625" style="469" customWidth="1"/>
    <col min="7689" max="7689" width="16.5703125" style="469" bestFit="1" customWidth="1"/>
    <col min="7690" max="7690" width="11.28515625" style="469" bestFit="1" customWidth="1"/>
    <col min="7691" max="7691" width="16.5703125" style="469" bestFit="1" customWidth="1"/>
    <col min="7692" max="7692" width="15" style="469" bestFit="1" customWidth="1"/>
    <col min="7693" max="7936" width="9.140625" style="469"/>
    <col min="7937" max="7937" width="8.42578125" style="469" customWidth="1"/>
    <col min="7938" max="7938" width="54.85546875" style="469" customWidth="1"/>
    <col min="7939" max="7939" width="3.85546875" style="469" customWidth="1"/>
    <col min="7940" max="7940" width="25.140625" style="469" customWidth="1"/>
    <col min="7941" max="7941" width="4.28515625" style="469" customWidth="1"/>
    <col min="7942" max="7942" width="23.85546875" style="469" customWidth="1"/>
    <col min="7943" max="7943" width="18" style="469" customWidth="1"/>
    <col min="7944" max="7944" width="19.140625" style="469" customWidth="1"/>
    <col min="7945" max="7945" width="16.5703125" style="469" bestFit="1" customWidth="1"/>
    <col min="7946" max="7946" width="11.28515625" style="469" bestFit="1" customWidth="1"/>
    <col min="7947" max="7947" width="16.5703125" style="469" bestFit="1" customWidth="1"/>
    <col min="7948" max="7948" width="15" style="469" bestFit="1" customWidth="1"/>
    <col min="7949" max="8192" width="9.140625" style="469"/>
    <col min="8193" max="8193" width="8.42578125" style="469" customWidth="1"/>
    <col min="8194" max="8194" width="54.85546875" style="469" customWidth="1"/>
    <col min="8195" max="8195" width="3.85546875" style="469" customWidth="1"/>
    <col min="8196" max="8196" width="25.140625" style="469" customWidth="1"/>
    <col min="8197" max="8197" width="4.28515625" style="469" customWidth="1"/>
    <col min="8198" max="8198" width="23.85546875" style="469" customWidth="1"/>
    <col min="8199" max="8199" width="18" style="469" customWidth="1"/>
    <col min="8200" max="8200" width="19.140625" style="469" customWidth="1"/>
    <col min="8201" max="8201" width="16.5703125" style="469" bestFit="1" customWidth="1"/>
    <col min="8202" max="8202" width="11.28515625" style="469" bestFit="1" customWidth="1"/>
    <col min="8203" max="8203" width="16.5703125" style="469" bestFit="1" customWidth="1"/>
    <col min="8204" max="8204" width="15" style="469" bestFit="1" customWidth="1"/>
    <col min="8205" max="8448" width="9.140625" style="469"/>
    <col min="8449" max="8449" width="8.42578125" style="469" customWidth="1"/>
    <col min="8450" max="8450" width="54.85546875" style="469" customWidth="1"/>
    <col min="8451" max="8451" width="3.85546875" style="469" customWidth="1"/>
    <col min="8452" max="8452" width="25.140625" style="469" customWidth="1"/>
    <col min="8453" max="8453" width="4.28515625" style="469" customWidth="1"/>
    <col min="8454" max="8454" width="23.85546875" style="469" customWidth="1"/>
    <col min="8455" max="8455" width="18" style="469" customWidth="1"/>
    <col min="8456" max="8456" width="19.140625" style="469" customWidth="1"/>
    <col min="8457" max="8457" width="16.5703125" style="469" bestFit="1" customWidth="1"/>
    <col min="8458" max="8458" width="11.28515625" style="469" bestFit="1" customWidth="1"/>
    <col min="8459" max="8459" width="16.5703125" style="469" bestFit="1" customWidth="1"/>
    <col min="8460" max="8460" width="15" style="469" bestFit="1" customWidth="1"/>
    <col min="8461" max="8704" width="9.140625" style="469"/>
    <col min="8705" max="8705" width="8.42578125" style="469" customWidth="1"/>
    <col min="8706" max="8706" width="54.85546875" style="469" customWidth="1"/>
    <col min="8707" max="8707" width="3.85546875" style="469" customWidth="1"/>
    <col min="8708" max="8708" width="25.140625" style="469" customWidth="1"/>
    <col min="8709" max="8709" width="4.28515625" style="469" customWidth="1"/>
    <col min="8710" max="8710" width="23.85546875" style="469" customWidth="1"/>
    <col min="8711" max="8711" width="18" style="469" customWidth="1"/>
    <col min="8712" max="8712" width="19.140625" style="469" customWidth="1"/>
    <col min="8713" max="8713" width="16.5703125" style="469" bestFit="1" customWidth="1"/>
    <col min="8714" max="8714" width="11.28515625" style="469" bestFit="1" customWidth="1"/>
    <col min="8715" max="8715" width="16.5703125" style="469" bestFit="1" customWidth="1"/>
    <col min="8716" max="8716" width="15" style="469" bestFit="1" customWidth="1"/>
    <col min="8717" max="8960" width="9.140625" style="469"/>
    <col min="8961" max="8961" width="8.42578125" style="469" customWidth="1"/>
    <col min="8962" max="8962" width="54.85546875" style="469" customWidth="1"/>
    <col min="8963" max="8963" width="3.85546875" style="469" customWidth="1"/>
    <col min="8964" max="8964" width="25.140625" style="469" customWidth="1"/>
    <col min="8965" max="8965" width="4.28515625" style="469" customWidth="1"/>
    <col min="8966" max="8966" width="23.85546875" style="469" customWidth="1"/>
    <col min="8967" max="8967" width="18" style="469" customWidth="1"/>
    <col min="8968" max="8968" width="19.140625" style="469" customWidth="1"/>
    <col min="8969" max="8969" width="16.5703125" style="469" bestFit="1" customWidth="1"/>
    <col min="8970" max="8970" width="11.28515625" style="469" bestFit="1" customWidth="1"/>
    <col min="8971" max="8971" width="16.5703125" style="469" bestFit="1" customWidth="1"/>
    <col min="8972" max="8972" width="15" style="469" bestFit="1" customWidth="1"/>
    <col min="8973" max="9216" width="9.140625" style="469"/>
    <col min="9217" max="9217" width="8.42578125" style="469" customWidth="1"/>
    <col min="9218" max="9218" width="54.85546875" style="469" customWidth="1"/>
    <col min="9219" max="9219" width="3.85546875" style="469" customWidth="1"/>
    <col min="9220" max="9220" width="25.140625" style="469" customWidth="1"/>
    <col min="9221" max="9221" width="4.28515625" style="469" customWidth="1"/>
    <col min="9222" max="9222" width="23.85546875" style="469" customWidth="1"/>
    <col min="9223" max="9223" width="18" style="469" customWidth="1"/>
    <col min="9224" max="9224" width="19.140625" style="469" customWidth="1"/>
    <col min="9225" max="9225" width="16.5703125" style="469" bestFit="1" customWidth="1"/>
    <col min="9226" max="9226" width="11.28515625" style="469" bestFit="1" customWidth="1"/>
    <col min="9227" max="9227" width="16.5703125" style="469" bestFit="1" customWidth="1"/>
    <col min="9228" max="9228" width="15" style="469" bestFit="1" customWidth="1"/>
    <col min="9229" max="9472" width="9.140625" style="469"/>
    <col min="9473" max="9473" width="8.42578125" style="469" customWidth="1"/>
    <col min="9474" max="9474" width="54.85546875" style="469" customWidth="1"/>
    <col min="9475" max="9475" width="3.85546875" style="469" customWidth="1"/>
    <col min="9476" max="9476" width="25.140625" style="469" customWidth="1"/>
    <col min="9477" max="9477" width="4.28515625" style="469" customWidth="1"/>
    <col min="9478" max="9478" width="23.85546875" style="469" customWidth="1"/>
    <col min="9479" max="9479" width="18" style="469" customWidth="1"/>
    <col min="9480" max="9480" width="19.140625" style="469" customWidth="1"/>
    <col min="9481" max="9481" width="16.5703125" style="469" bestFit="1" customWidth="1"/>
    <col min="9482" max="9482" width="11.28515625" style="469" bestFit="1" customWidth="1"/>
    <col min="9483" max="9483" width="16.5703125" style="469" bestFit="1" customWidth="1"/>
    <col min="9484" max="9484" width="15" style="469" bestFit="1" customWidth="1"/>
    <col min="9485" max="9728" width="9.140625" style="469"/>
    <col min="9729" max="9729" width="8.42578125" style="469" customWidth="1"/>
    <col min="9730" max="9730" width="54.85546875" style="469" customWidth="1"/>
    <col min="9731" max="9731" width="3.85546875" style="469" customWidth="1"/>
    <col min="9732" max="9732" width="25.140625" style="469" customWidth="1"/>
    <col min="9733" max="9733" width="4.28515625" style="469" customWidth="1"/>
    <col min="9734" max="9734" width="23.85546875" style="469" customWidth="1"/>
    <col min="9735" max="9735" width="18" style="469" customWidth="1"/>
    <col min="9736" max="9736" width="19.140625" style="469" customWidth="1"/>
    <col min="9737" max="9737" width="16.5703125" style="469" bestFit="1" customWidth="1"/>
    <col min="9738" max="9738" width="11.28515625" style="469" bestFit="1" customWidth="1"/>
    <col min="9739" max="9739" width="16.5703125" style="469" bestFit="1" customWidth="1"/>
    <col min="9740" max="9740" width="15" style="469" bestFit="1" customWidth="1"/>
    <col min="9741" max="9984" width="9.140625" style="469"/>
    <col min="9985" max="9985" width="8.42578125" style="469" customWidth="1"/>
    <col min="9986" max="9986" width="54.85546875" style="469" customWidth="1"/>
    <col min="9987" max="9987" width="3.85546875" style="469" customWidth="1"/>
    <col min="9988" max="9988" width="25.140625" style="469" customWidth="1"/>
    <col min="9989" max="9989" width="4.28515625" style="469" customWidth="1"/>
    <col min="9990" max="9990" width="23.85546875" style="469" customWidth="1"/>
    <col min="9991" max="9991" width="18" style="469" customWidth="1"/>
    <col min="9992" max="9992" width="19.140625" style="469" customWidth="1"/>
    <col min="9993" max="9993" width="16.5703125" style="469" bestFit="1" customWidth="1"/>
    <col min="9994" max="9994" width="11.28515625" style="469" bestFit="1" customWidth="1"/>
    <col min="9995" max="9995" width="16.5703125" style="469" bestFit="1" customWidth="1"/>
    <col min="9996" max="9996" width="15" style="469" bestFit="1" customWidth="1"/>
    <col min="9997" max="10240" width="9.140625" style="469"/>
    <col min="10241" max="10241" width="8.42578125" style="469" customWidth="1"/>
    <col min="10242" max="10242" width="54.85546875" style="469" customWidth="1"/>
    <col min="10243" max="10243" width="3.85546875" style="469" customWidth="1"/>
    <col min="10244" max="10244" width="25.140625" style="469" customWidth="1"/>
    <col min="10245" max="10245" width="4.28515625" style="469" customWidth="1"/>
    <col min="10246" max="10246" width="23.85546875" style="469" customWidth="1"/>
    <col min="10247" max="10247" width="18" style="469" customWidth="1"/>
    <col min="10248" max="10248" width="19.140625" style="469" customWidth="1"/>
    <col min="10249" max="10249" width="16.5703125" style="469" bestFit="1" customWidth="1"/>
    <col min="10250" max="10250" width="11.28515625" style="469" bestFit="1" customWidth="1"/>
    <col min="10251" max="10251" width="16.5703125" style="469" bestFit="1" customWidth="1"/>
    <col min="10252" max="10252" width="15" style="469" bestFit="1" customWidth="1"/>
    <col min="10253" max="10496" width="9.140625" style="469"/>
    <col min="10497" max="10497" width="8.42578125" style="469" customWidth="1"/>
    <col min="10498" max="10498" width="54.85546875" style="469" customWidth="1"/>
    <col min="10499" max="10499" width="3.85546875" style="469" customWidth="1"/>
    <col min="10500" max="10500" width="25.140625" style="469" customWidth="1"/>
    <col min="10501" max="10501" width="4.28515625" style="469" customWidth="1"/>
    <col min="10502" max="10502" width="23.85546875" style="469" customWidth="1"/>
    <col min="10503" max="10503" width="18" style="469" customWidth="1"/>
    <col min="10504" max="10504" width="19.140625" style="469" customWidth="1"/>
    <col min="10505" max="10505" width="16.5703125" style="469" bestFit="1" customWidth="1"/>
    <col min="10506" max="10506" width="11.28515625" style="469" bestFit="1" customWidth="1"/>
    <col min="10507" max="10507" width="16.5703125" style="469" bestFit="1" customWidth="1"/>
    <col min="10508" max="10508" width="15" style="469" bestFit="1" customWidth="1"/>
    <col min="10509" max="10752" width="9.140625" style="469"/>
    <col min="10753" max="10753" width="8.42578125" style="469" customWidth="1"/>
    <col min="10754" max="10754" width="54.85546875" style="469" customWidth="1"/>
    <col min="10755" max="10755" width="3.85546875" style="469" customWidth="1"/>
    <col min="10756" max="10756" width="25.140625" style="469" customWidth="1"/>
    <col min="10757" max="10757" width="4.28515625" style="469" customWidth="1"/>
    <col min="10758" max="10758" width="23.85546875" style="469" customWidth="1"/>
    <col min="10759" max="10759" width="18" style="469" customWidth="1"/>
    <col min="10760" max="10760" width="19.140625" style="469" customWidth="1"/>
    <col min="10761" max="10761" width="16.5703125" style="469" bestFit="1" customWidth="1"/>
    <col min="10762" max="10762" width="11.28515625" style="469" bestFit="1" customWidth="1"/>
    <col min="10763" max="10763" width="16.5703125" style="469" bestFit="1" customWidth="1"/>
    <col min="10764" max="10764" width="15" style="469" bestFit="1" customWidth="1"/>
    <col min="10765" max="11008" width="9.140625" style="469"/>
    <col min="11009" max="11009" width="8.42578125" style="469" customWidth="1"/>
    <col min="11010" max="11010" width="54.85546875" style="469" customWidth="1"/>
    <col min="11011" max="11011" width="3.85546875" style="469" customWidth="1"/>
    <col min="11012" max="11012" width="25.140625" style="469" customWidth="1"/>
    <col min="11013" max="11013" width="4.28515625" style="469" customWidth="1"/>
    <col min="11014" max="11014" width="23.85546875" style="469" customWidth="1"/>
    <col min="11015" max="11015" width="18" style="469" customWidth="1"/>
    <col min="11016" max="11016" width="19.140625" style="469" customWidth="1"/>
    <col min="11017" max="11017" width="16.5703125" style="469" bestFit="1" customWidth="1"/>
    <col min="11018" max="11018" width="11.28515625" style="469" bestFit="1" customWidth="1"/>
    <col min="11019" max="11019" width="16.5703125" style="469" bestFit="1" customWidth="1"/>
    <col min="11020" max="11020" width="15" style="469" bestFit="1" customWidth="1"/>
    <col min="11021" max="11264" width="9.140625" style="469"/>
    <col min="11265" max="11265" width="8.42578125" style="469" customWidth="1"/>
    <col min="11266" max="11266" width="54.85546875" style="469" customWidth="1"/>
    <col min="11267" max="11267" width="3.85546875" style="469" customWidth="1"/>
    <col min="11268" max="11268" width="25.140625" style="469" customWidth="1"/>
    <col min="11269" max="11269" width="4.28515625" style="469" customWidth="1"/>
    <col min="11270" max="11270" width="23.85546875" style="469" customWidth="1"/>
    <col min="11271" max="11271" width="18" style="469" customWidth="1"/>
    <col min="11272" max="11272" width="19.140625" style="469" customWidth="1"/>
    <col min="11273" max="11273" width="16.5703125" style="469" bestFit="1" customWidth="1"/>
    <col min="11274" max="11274" width="11.28515625" style="469" bestFit="1" customWidth="1"/>
    <col min="11275" max="11275" width="16.5703125" style="469" bestFit="1" customWidth="1"/>
    <col min="11276" max="11276" width="15" style="469" bestFit="1" customWidth="1"/>
    <col min="11277" max="11520" width="9.140625" style="469"/>
    <col min="11521" max="11521" width="8.42578125" style="469" customWidth="1"/>
    <col min="11522" max="11522" width="54.85546875" style="469" customWidth="1"/>
    <col min="11523" max="11523" width="3.85546875" style="469" customWidth="1"/>
    <col min="11524" max="11524" width="25.140625" style="469" customWidth="1"/>
    <col min="11525" max="11525" width="4.28515625" style="469" customWidth="1"/>
    <col min="11526" max="11526" width="23.85546875" style="469" customWidth="1"/>
    <col min="11527" max="11527" width="18" style="469" customWidth="1"/>
    <col min="11528" max="11528" width="19.140625" style="469" customWidth="1"/>
    <col min="11529" max="11529" width="16.5703125" style="469" bestFit="1" customWidth="1"/>
    <col min="11530" max="11530" width="11.28515625" style="469" bestFit="1" customWidth="1"/>
    <col min="11531" max="11531" width="16.5703125" style="469" bestFit="1" customWidth="1"/>
    <col min="11532" max="11532" width="15" style="469" bestFit="1" customWidth="1"/>
    <col min="11533" max="11776" width="9.140625" style="469"/>
    <col min="11777" max="11777" width="8.42578125" style="469" customWidth="1"/>
    <col min="11778" max="11778" width="54.85546875" style="469" customWidth="1"/>
    <col min="11779" max="11779" width="3.85546875" style="469" customWidth="1"/>
    <col min="11780" max="11780" width="25.140625" style="469" customWidth="1"/>
    <col min="11781" max="11781" width="4.28515625" style="469" customWidth="1"/>
    <col min="11782" max="11782" width="23.85546875" style="469" customWidth="1"/>
    <col min="11783" max="11783" width="18" style="469" customWidth="1"/>
    <col min="11784" max="11784" width="19.140625" style="469" customWidth="1"/>
    <col min="11785" max="11785" width="16.5703125" style="469" bestFit="1" customWidth="1"/>
    <col min="11786" max="11786" width="11.28515625" style="469" bestFit="1" customWidth="1"/>
    <col min="11787" max="11787" width="16.5703125" style="469" bestFit="1" customWidth="1"/>
    <col min="11788" max="11788" width="15" style="469" bestFit="1" customWidth="1"/>
    <col min="11789" max="12032" width="9.140625" style="469"/>
    <col min="12033" max="12033" width="8.42578125" style="469" customWidth="1"/>
    <col min="12034" max="12034" width="54.85546875" style="469" customWidth="1"/>
    <col min="12035" max="12035" width="3.85546875" style="469" customWidth="1"/>
    <col min="12036" max="12036" width="25.140625" style="469" customWidth="1"/>
    <col min="12037" max="12037" width="4.28515625" style="469" customWidth="1"/>
    <col min="12038" max="12038" width="23.85546875" style="469" customWidth="1"/>
    <col min="12039" max="12039" width="18" style="469" customWidth="1"/>
    <col min="12040" max="12040" width="19.140625" style="469" customWidth="1"/>
    <col min="12041" max="12041" width="16.5703125" style="469" bestFit="1" customWidth="1"/>
    <col min="12042" max="12042" width="11.28515625" style="469" bestFit="1" customWidth="1"/>
    <col min="12043" max="12043" width="16.5703125" style="469" bestFit="1" customWidth="1"/>
    <col min="12044" max="12044" width="15" style="469" bestFit="1" customWidth="1"/>
    <col min="12045" max="12288" width="9.140625" style="469"/>
    <col min="12289" max="12289" width="8.42578125" style="469" customWidth="1"/>
    <col min="12290" max="12290" width="54.85546875" style="469" customWidth="1"/>
    <col min="12291" max="12291" width="3.85546875" style="469" customWidth="1"/>
    <col min="12292" max="12292" width="25.140625" style="469" customWidth="1"/>
    <col min="12293" max="12293" width="4.28515625" style="469" customWidth="1"/>
    <col min="12294" max="12294" width="23.85546875" style="469" customWidth="1"/>
    <col min="12295" max="12295" width="18" style="469" customWidth="1"/>
    <col min="12296" max="12296" width="19.140625" style="469" customWidth="1"/>
    <col min="12297" max="12297" width="16.5703125" style="469" bestFit="1" customWidth="1"/>
    <col min="12298" max="12298" width="11.28515625" style="469" bestFit="1" customWidth="1"/>
    <col min="12299" max="12299" width="16.5703125" style="469" bestFit="1" customWidth="1"/>
    <col min="12300" max="12300" width="15" style="469" bestFit="1" customWidth="1"/>
    <col min="12301" max="12544" width="9.140625" style="469"/>
    <col min="12545" max="12545" width="8.42578125" style="469" customWidth="1"/>
    <col min="12546" max="12546" width="54.85546875" style="469" customWidth="1"/>
    <col min="12547" max="12547" width="3.85546875" style="469" customWidth="1"/>
    <col min="12548" max="12548" width="25.140625" style="469" customWidth="1"/>
    <col min="12549" max="12549" width="4.28515625" style="469" customWidth="1"/>
    <col min="12550" max="12550" width="23.85546875" style="469" customWidth="1"/>
    <col min="12551" max="12551" width="18" style="469" customWidth="1"/>
    <col min="12552" max="12552" width="19.140625" style="469" customWidth="1"/>
    <col min="12553" max="12553" width="16.5703125" style="469" bestFit="1" customWidth="1"/>
    <col min="12554" max="12554" width="11.28515625" style="469" bestFit="1" customWidth="1"/>
    <col min="12555" max="12555" width="16.5703125" style="469" bestFit="1" customWidth="1"/>
    <col min="12556" max="12556" width="15" style="469" bestFit="1" customWidth="1"/>
    <col min="12557" max="12800" width="9.140625" style="469"/>
    <col min="12801" max="12801" width="8.42578125" style="469" customWidth="1"/>
    <col min="12802" max="12802" width="54.85546875" style="469" customWidth="1"/>
    <col min="12803" max="12803" width="3.85546875" style="469" customWidth="1"/>
    <col min="12804" max="12804" width="25.140625" style="469" customWidth="1"/>
    <col min="12805" max="12805" width="4.28515625" style="469" customWidth="1"/>
    <col min="12806" max="12806" width="23.85546875" style="469" customWidth="1"/>
    <col min="12807" max="12807" width="18" style="469" customWidth="1"/>
    <col min="12808" max="12808" width="19.140625" style="469" customWidth="1"/>
    <col min="12809" max="12809" width="16.5703125" style="469" bestFit="1" customWidth="1"/>
    <col min="12810" max="12810" width="11.28515625" style="469" bestFit="1" customWidth="1"/>
    <col min="12811" max="12811" width="16.5703125" style="469" bestFit="1" customWidth="1"/>
    <col min="12812" max="12812" width="15" style="469" bestFit="1" customWidth="1"/>
    <col min="12813" max="13056" width="9.140625" style="469"/>
    <col min="13057" max="13057" width="8.42578125" style="469" customWidth="1"/>
    <col min="13058" max="13058" width="54.85546875" style="469" customWidth="1"/>
    <col min="13059" max="13059" width="3.85546875" style="469" customWidth="1"/>
    <col min="13060" max="13060" width="25.140625" style="469" customWidth="1"/>
    <col min="13061" max="13061" width="4.28515625" style="469" customWidth="1"/>
    <col min="13062" max="13062" width="23.85546875" style="469" customWidth="1"/>
    <col min="13063" max="13063" width="18" style="469" customWidth="1"/>
    <col min="13064" max="13064" width="19.140625" style="469" customWidth="1"/>
    <col min="13065" max="13065" width="16.5703125" style="469" bestFit="1" customWidth="1"/>
    <col min="13066" max="13066" width="11.28515625" style="469" bestFit="1" customWidth="1"/>
    <col min="13067" max="13067" width="16.5703125" style="469" bestFit="1" customWidth="1"/>
    <col min="13068" max="13068" width="15" style="469" bestFit="1" customWidth="1"/>
    <col min="13069" max="13312" width="9.140625" style="469"/>
    <col min="13313" max="13313" width="8.42578125" style="469" customWidth="1"/>
    <col min="13314" max="13314" width="54.85546875" style="469" customWidth="1"/>
    <col min="13315" max="13315" width="3.85546875" style="469" customWidth="1"/>
    <col min="13316" max="13316" width="25.140625" style="469" customWidth="1"/>
    <col min="13317" max="13317" width="4.28515625" style="469" customWidth="1"/>
    <col min="13318" max="13318" width="23.85546875" style="469" customWidth="1"/>
    <col min="13319" max="13319" width="18" style="469" customWidth="1"/>
    <col min="13320" max="13320" width="19.140625" style="469" customWidth="1"/>
    <col min="13321" max="13321" width="16.5703125" style="469" bestFit="1" customWidth="1"/>
    <col min="13322" max="13322" width="11.28515625" style="469" bestFit="1" customWidth="1"/>
    <col min="13323" max="13323" width="16.5703125" style="469" bestFit="1" customWidth="1"/>
    <col min="13324" max="13324" width="15" style="469" bestFit="1" customWidth="1"/>
    <col min="13325" max="13568" width="9.140625" style="469"/>
    <col min="13569" max="13569" width="8.42578125" style="469" customWidth="1"/>
    <col min="13570" max="13570" width="54.85546875" style="469" customWidth="1"/>
    <col min="13571" max="13571" width="3.85546875" style="469" customWidth="1"/>
    <col min="13572" max="13572" width="25.140625" style="469" customWidth="1"/>
    <col min="13573" max="13573" width="4.28515625" style="469" customWidth="1"/>
    <col min="13574" max="13574" width="23.85546875" style="469" customWidth="1"/>
    <col min="13575" max="13575" width="18" style="469" customWidth="1"/>
    <col min="13576" max="13576" width="19.140625" style="469" customWidth="1"/>
    <col min="13577" max="13577" width="16.5703125" style="469" bestFit="1" customWidth="1"/>
    <col min="13578" max="13578" width="11.28515625" style="469" bestFit="1" customWidth="1"/>
    <col min="13579" max="13579" width="16.5703125" style="469" bestFit="1" customWidth="1"/>
    <col min="13580" max="13580" width="15" style="469" bestFit="1" customWidth="1"/>
    <col min="13581" max="13824" width="9.140625" style="469"/>
    <col min="13825" max="13825" width="8.42578125" style="469" customWidth="1"/>
    <col min="13826" max="13826" width="54.85546875" style="469" customWidth="1"/>
    <col min="13827" max="13827" width="3.85546875" style="469" customWidth="1"/>
    <col min="13828" max="13828" width="25.140625" style="469" customWidth="1"/>
    <col min="13829" max="13829" width="4.28515625" style="469" customWidth="1"/>
    <col min="13830" max="13830" width="23.85546875" style="469" customWidth="1"/>
    <col min="13831" max="13831" width="18" style="469" customWidth="1"/>
    <col min="13832" max="13832" width="19.140625" style="469" customWidth="1"/>
    <col min="13833" max="13833" width="16.5703125" style="469" bestFit="1" customWidth="1"/>
    <col min="13834" max="13834" width="11.28515625" style="469" bestFit="1" customWidth="1"/>
    <col min="13835" max="13835" width="16.5703125" style="469" bestFit="1" customWidth="1"/>
    <col min="13836" max="13836" width="15" style="469" bestFit="1" customWidth="1"/>
    <col min="13837" max="14080" width="9.140625" style="469"/>
    <col min="14081" max="14081" width="8.42578125" style="469" customWidth="1"/>
    <col min="14082" max="14082" width="54.85546875" style="469" customWidth="1"/>
    <col min="14083" max="14083" width="3.85546875" style="469" customWidth="1"/>
    <col min="14084" max="14084" width="25.140625" style="469" customWidth="1"/>
    <col min="14085" max="14085" width="4.28515625" style="469" customWidth="1"/>
    <col min="14086" max="14086" width="23.85546875" style="469" customWidth="1"/>
    <col min="14087" max="14087" width="18" style="469" customWidth="1"/>
    <col min="14088" max="14088" width="19.140625" style="469" customWidth="1"/>
    <col min="14089" max="14089" width="16.5703125" style="469" bestFit="1" customWidth="1"/>
    <col min="14090" max="14090" width="11.28515625" style="469" bestFit="1" customWidth="1"/>
    <col min="14091" max="14091" width="16.5703125" style="469" bestFit="1" customWidth="1"/>
    <col min="14092" max="14092" width="15" style="469" bestFit="1" customWidth="1"/>
    <col min="14093" max="14336" width="9.140625" style="469"/>
    <col min="14337" max="14337" width="8.42578125" style="469" customWidth="1"/>
    <col min="14338" max="14338" width="54.85546875" style="469" customWidth="1"/>
    <col min="14339" max="14339" width="3.85546875" style="469" customWidth="1"/>
    <col min="14340" max="14340" width="25.140625" style="469" customWidth="1"/>
    <col min="14341" max="14341" width="4.28515625" style="469" customWidth="1"/>
    <col min="14342" max="14342" width="23.85546875" style="469" customWidth="1"/>
    <col min="14343" max="14343" width="18" style="469" customWidth="1"/>
    <col min="14344" max="14344" width="19.140625" style="469" customWidth="1"/>
    <col min="14345" max="14345" width="16.5703125" style="469" bestFit="1" customWidth="1"/>
    <col min="14346" max="14346" width="11.28515625" style="469" bestFit="1" customWidth="1"/>
    <col min="14347" max="14347" width="16.5703125" style="469" bestFit="1" customWidth="1"/>
    <col min="14348" max="14348" width="15" style="469" bestFit="1" customWidth="1"/>
    <col min="14349" max="14592" width="9.140625" style="469"/>
    <col min="14593" max="14593" width="8.42578125" style="469" customWidth="1"/>
    <col min="14594" max="14594" width="54.85546875" style="469" customWidth="1"/>
    <col min="14595" max="14595" width="3.85546875" style="469" customWidth="1"/>
    <col min="14596" max="14596" width="25.140625" style="469" customWidth="1"/>
    <col min="14597" max="14597" width="4.28515625" style="469" customWidth="1"/>
    <col min="14598" max="14598" width="23.85546875" style="469" customWidth="1"/>
    <col min="14599" max="14599" width="18" style="469" customWidth="1"/>
    <col min="14600" max="14600" width="19.140625" style="469" customWidth="1"/>
    <col min="14601" max="14601" width="16.5703125" style="469" bestFit="1" customWidth="1"/>
    <col min="14602" max="14602" width="11.28515625" style="469" bestFit="1" customWidth="1"/>
    <col min="14603" max="14603" width="16.5703125" style="469" bestFit="1" customWidth="1"/>
    <col min="14604" max="14604" width="15" style="469" bestFit="1" customWidth="1"/>
    <col min="14605" max="14848" width="9.140625" style="469"/>
    <col min="14849" max="14849" width="8.42578125" style="469" customWidth="1"/>
    <col min="14850" max="14850" width="54.85546875" style="469" customWidth="1"/>
    <col min="14851" max="14851" width="3.85546875" style="469" customWidth="1"/>
    <col min="14852" max="14852" width="25.140625" style="469" customWidth="1"/>
    <col min="14853" max="14853" width="4.28515625" style="469" customWidth="1"/>
    <col min="14854" max="14854" width="23.85546875" style="469" customWidth="1"/>
    <col min="14855" max="14855" width="18" style="469" customWidth="1"/>
    <col min="14856" max="14856" width="19.140625" style="469" customWidth="1"/>
    <col min="14857" max="14857" width="16.5703125" style="469" bestFit="1" customWidth="1"/>
    <col min="14858" max="14858" width="11.28515625" style="469" bestFit="1" customWidth="1"/>
    <col min="14859" max="14859" width="16.5703125" style="469" bestFit="1" customWidth="1"/>
    <col min="14860" max="14860" width="15" style="469" bestFit="1" customWidth="1"/>
    <col min="14861" max="15104" width="9.140625" style="469"/>
    <col min="15105" max="15105" width="8.42578125" style="469" customWidth="1"/>
    <col min="15106" max="15106" width="54.85546875" style="469" customWidth="1"/>
    <col min="15107" max="15107" width="3.85546875" style="469" customWidth="1"/>
    <col min="15108" max="15108" width="25.140625" style="469" customWidth="1"/>
    <col min="15109" max="15109" width="4.28515625" style="469" customWidth="1"/>
    <col min="15110" max="15110" width="23.85546875" style="469" customWidth="1"/>
    <col min="15111" max="15111" width="18" style="469" customWidth="1"/>
    <col min="15112" max="15112" width="19.140625" style="469" customWidth="1"/>
    <col min="15113" max="15113" width="16.5703125" style="469" bestFit="1" customWidth="1"/>
    <col min="15114" max="15114" width="11.28515625" style="469" bestFit="1" customWidth="1"/>
    <col min="15115" max="15115" width="16.5703125" style="469" bestFit="1" customWidth="1"/>
    <col min="15116" max="15116" width="15" style="469" bestFit="1" customWidth="1"/>
    <col min="15117" max="15360" width="9.140625" style="469"/>
    <col min="15361" max="15361" width="8.42578125" style="469" customWidth="1"/>
    <col min="15362" max="15362" width="54.85546875" style="469" customWidth="1"/>
    <col min="15363" max="15363" width="3.85546875" style="469" customWidth="1"/>
    <col min="15364" max="15364" width="25.140625" style="469" customWidth="1"/>
    <col min="15365" max="15365" width="4.28515625" style="469" customWidth="1"/>
    <col min="15366" max="15366" width="23.85546875" style="469" customWidth="1"/>
    <col min="15367" max="15367" width="18" style="469" customWidth="1"/>
    <col min="15368" max="15368" width="19.140625" style="469" customWidth="1"/>
    <col min="15369" max="15369" width="16.5703125" style="469" bestFit="1" customWidth="1"/>
    <col min="15370" max="15370" width="11.28515625" style="469" bestFit="1" customWidth="1"/>
    <col min="15371" max="15371" width="16.5703125" style="469" bestFit="1" customWidth="1"/>
    <col min="15372" max="15372" width="15" style="469" bestFit="1" customWidth="1"/>
    <col min="15373" max="15616" width="9.140625" style="469"/>
    <col min="15617" max="15617" width="8.42578125" style="469" customWidth="1"/>
    <col min="15618" max="15618" width="54.85546875" style="469" customWidth="1"/>
    <col min="15619" max="15619" width="3.85546875" style="469" customWidth="1"/>
    <col min="15620" max="15620" width="25.140625" style="469" customWidth="1"/>
    <col min="15621" max="15621" width="4.28515625" style="469" customWidth="1"/>
    <col min="15622" max="15622" width="23.85546875" style="469" customWidth="1"/>
    <col min="15623" max="15623" width="18" style="469" customWidth="1"/>
    <col min="15624" max="15624" width="19.140625" style="469" customWidth="1"/>
    <col min="15625" max="15625" width="16.5703125" style="469" bestFit="1" customWidth="1"/>
    <col min="15626" max="15626" width="11.28515625" style="469" bestFit="1" customWidth="1"/>
    <col min="15627" max="15627" width="16.5703125" style="469" bestFit="1" customWidth="1"/>
    <col min="15628" max="15628" width="15" style="469" bestFit="1" customWidth="1"/>
    <col min="15629" max="15872" width="9.140625" style="469"/>
    <col min="15873" max="15873" width="8.42578125" style="469" customWidth="1"/>
    <col min="15874" max="15874" width="54.85546875" style="469" customWidth="1"/>
    <col min="15875" max="15875" width="3.85546875" style="469" customWidth="1"/>
    <col min="15876" max="15876" width="25.140625" style="469" customWidth="1"/>
    <col min="15877" max="15877" width="4.28515625" style="469" customWidth="1"/>
    <col min="15878" max="15878" width="23.85546875" style="469" customWidth="1"/>
    <col min="15879" max="15879" width="18" style="469" customWidth="1"/>
    <col min="15880" max="15880" width="19.140625" style="469" customWidth="1"/>
    <col min="15881" max="15881" width="16.5703125" style="469" bestFit="1" customWidth="1"/>
    <col min="15882" max="15882" width="11.28515625" style="469" bestFit="1" customWidth="1"/>
    <col min="15883" max="15883" width="16.5703125" style="469" bestFit="1" customWidth="1"/>
    <col min="15884" max="15884" width="15" style="469" bestFit="1" customWidth="1"/>
    <col min="15885" max="16128" width="9.140625" style="469"/>
    <col min="16129" max="16129" width="8.42578125" style="469" customWidth="1"/>
    <col min="16130" max="16130" width="54.85546875" style="469" customWidth="1"/>
    <col min="16131" max="16131" width="3.85546875" style="469" customWidth="1"/>
    <col min="16132" max="16132" width="25.140625" style="469" customWidth="1"/>
    <col min="16133" max="16133" width="4.28515625" style="469" customWidth="1"/>
    <col min="16134" max="16134" width="23.85546875" style="469" customWidth="1"/>
    <col min="16135" max="16135" width="18" style="469" customWidth="1"/>
    <col min="16136" max="16136" width="19.140625" style="469" customWidth="1"/>
    <col min="16137" max="16137" width="16.5703125" style="469" bestFit="1" customWidth="1"/>
    <col min="16138" max="16138" width="11.28515625" style="469" bestFit="1" customWidth="1"/>
    <col min="16139" max="16139" width="16.5703125" style="469" bestFit="1" customWidth="1"/>
    <col min="16140" max="16140" width="15" style="469" bestFit="1" customWidth="1"/>
    <col min="16141" max="16384" width="9.140625" style="469"/>
  </cols>
  <sheetData>
    <row r="1" spans="1:256" ht="16.5">
      <c r="A1" s="468"/>
      <c r="B1" s="760" t="s">
        <v>361</v>
      </c>
      <c r="C1" s="761"/>
      <c r="D1" s="761"/>
      <c r="E1" s="761"/>
      <c r="F1" s="762"/>
    </row>
    <row r="2" spans="1:256" ht="16.5">
      <c r="A2" s="470"/>
      <c r="B2" s="471"/>
      <c r="C2" s="472"/>
      <c r="D2" s="472"/>
      <c r="E2" s="472"/>
      <c r="F2" s="473"/>
    </row>
    <row r="3" spans="1:256" ht="16.5">
      <c r="A3" s="470"/>
      <c r="D3" s="763" t="s">
        <v>362</v>
      </c>
      <c r="E3" s="763"/>
      <c r="F3" s="764"/>
    </row>
    <row r="4" spans="1:256" ht="16.5">
      <c r="A4" s="765" t="s">
        <v>363</v>
      </c>
      <c r="B4" s="766"/>
      <c r="C4" s="475"/>
      <c r="D4" s="766"/>
      <c r="E4" s="766"/>
      <c r="F4" s="767"/>
      <c r="G4" s="476"/>
      <c r="H4" s="476"/>
      <c r="I4" s="476"/>
      <c r="J4" s="476"/>
      <c r="K4" s="476"/>
      <c r="L4" s="476"/>
    </row>
    <row r="5" spans="1:256" ht="22.5" customHeight="1">
      <c r="A5" s="477" t="s">
        <v>364</v>
      </c>
      <c r="B5" s="478" t="s">
        <v>365</v>
      </c>
      <c r="C5" s="479"/>
      <c r="D5" s="480" t="s">
        <v>366</v>
      </c>
      <c r="E5" s="768" t="s">
        <v>367</v>
      </c>
      <c r="F5" s="769"/>
      <c r="H5" s="476"/>
    </row>
    <row r="6" spans="1:256" ht="54" customHeight="1">
      <c r="A6" s="481">
        <v>1</v>
      </c>
      <c r="B6" s="482" t="s">
        <v>368</v>
      </c>
      <c r="C6" s="483"/>
      <c r="D6" s="484">
        <f>'Sch-1'!P504</f>
        <v>0</v>
      </c>
      <c r="E6" s="483"/>
      <c r="F6" s="485">
        <f>ROUND('Sch-1'!AC504,0)</f>
        <v>0</v>
      </c>
      <c r="G6" s="486"/>
      <c r="H6" s="487"/>
      <c r="I6" s="488"/>
      <c r="J6" s="476"/>
      <c r="K6" s="476"/>
    </row>
    <row r="7" spans="1:256" ht="45" customHeight="1">
      <c r="A7" s="489">
        <v>2</v>
      </c>
      <c r="B7" s="482" t="s">
        <v>369</v>
      </c>
      <c r="C7" s="483"/>
      <c r="D7" s="490" t="e">
        <f>#REF!</f>
        <v>#REF!</v>
      </c>
      <c r="E7" s="483"/>
      <c r="F7" s="485" t="e">
        <f>ROUND(#REF!,0)</f>
        <v>#REF!</v>
      </c>
      <c r="G7" s="491"/>
      <c r="H7" s="476"/>
      <c r="J7" s="476"/>
      <c r="K7" s="476"/>
    </row>
    <row r="8" spans="1:256" ht="35.25" customHeight="1">
      <c r="A8" s="492">
        <v>3</v>
      </c>
      <c r="B8" s="482" t="s">
        <v>370</v>
      </c>
      <c r="C8" s="483"/>
      <c r="D8" s="490">
        <f>'Sch-2'!P157</f>
        <v>0</v>
      </c>
      <c r="E8" s="483"/>
      <c r="F8" s="493">
        <f>ROUND('Sch-2'!X157,0)</f>
        <v>0</v>
      </c>
      <c r="G8" s="491"/>
      <c r="H8" s="476"/>
      <c r="J8" s="476"/>
      <c r="K8" s="476"/>
    </row>
    <row r="9" spans="1:256" ht="30.75" customHeight="1">
      <c r="A9" s="494">
        <v>4</v>
      </c>
      <c r="B9" s="482" t="s">
        <v>371</v>
      </c>
      <c r="C9" s="483"/>
      <c r="D9" s="490" t="s">
        <v>233</v>
      </c>
      <c r="E9" s="483" t="s">
        <v>372</v>
      </c>
      <c r="F9" s="493" t="str">
        <f>D9</f>
        <v>Not Applicable</v>
      </c>
      <c r="G9" s="495"/>
      <c r="H9" s="476"/>
      <c r="J9" s="476"/>
      <c r="K9" s="476"/>
    </row>
    <row r="10" spans="1:256" ht="31.5" customHeight="1">
      <c r="A10" s="496">
        <v>5</v>
      </c>
      <c r="B10" s="497" t="s">
        <v>373</v>
      </c>
      <c r="C10" s="483"/>
      <c r="D10" s="498" t="e">
        <f>SUM(D6:D9)</f>
        <v>#REF!</v>
      </c>
      <c r="E10" s="483"/>
      <c r="F10" s="499" t="e">
        <f>SUM(F6:F9)</f>
        <v>#REF!</v>
      </c>
      <c r="G10" s="500"/>
      <c r="H10" s="501"/>
      <c r="I10" s="502"/>
      <c r="J10" s="501"/>
      <c r="K10" s="501"/>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row>
    <row r="11" spans="1:256" ht="25.5" customHeight="1">
      <c r="A11" s="481">
        <v>6</v>
      </c>
      <c r="B11" s="482" t="s">
        <v>374</v>
      </c>
      <c r="C11" s="504"/>
      <c r="D11" s="505" t="s">
        <v>375</v>
      </c>
      <c r="E11" s="504"/>
      <c r="F11" s="493" t="s">
        <v>375</v>
      </c>
      <c r="G11" s="495"/>
      <c r="H11" s="476"/>
      <c r="J11" s="476"/>
      <c r="K11" s="476"/>
    </row>
    <row r="12" spans="1:256" ht="24" customHeight="1">
      <c r="A12" s="506">
        <v>7</v>
      </c>
      <c r="B12" s="507" t="s">
        <v>373</v>
      </c>
      <c r="C12" s="508"/>
      <c r="D12" s="509" t="e">
        <f>D10</f>
        <v>#REF!</v>
      </c>
      <c r="E12" s="508"/>
      <c r="F12" s="510" t="e">
        <f>F10</f>
        <v>#REF!</v>
      </c>
      <c r="G12" s="511"/>
      <c r="H12" s="512"/>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row>
    <row r="13" spans="1:256" ht="31.5" customHeight="1">
      <c r="A13" s="494">
        <v>8</v>
      </c>
      <c r="B13" s="513" t="s">
        <v>376</v>
      </c>
      <c r="C13" s="514"/>
      <c r="D13" s="515"/>
      <c r="E13" s="514"/>
      <c r="F13" s="516"/>
      <c r="H13" s="476"/>
    </row>
    <row r="14" spans="1:256" ht="36" hidden="1" customHeight="1">
      <c r="A14" s="481" t="s">
        <v>372</v>
      </c>
      <c r="B14" s="517" t="s">
        <v>377</v>
      </c>
      <c r="C14" s="483"/>
      <c r="D14" s="490">
        <v>0</v>
      </c>
      <c r="E14" s="483"/>
      <c r="F14" s="518">
        <v>0</v>
      </c>
      <c r="H14" s="476" t="s">
        <v>378</v>
      </c>
      <c r="I14" s="486">
        <f>'[10]Sch-1'!V135</f>
        <v>291545315.51999992</v>
      </c>
    </row>
    <row r="15" spans="1:256" ht="36" hidden="1" customHeight="1">
      <c r="A15" s="481"/>
      <c r="B15" s="517" t="s">
        <v>379</v>
      </c>
      <c r="C15" s="483"/>
      <c r="D15" s="490">
        <v>0</v>
      </c>
      <c r="E15" s="483"/>
      <c r="F15" s="518">
        <v>0</v>
      </c>
      <c r="H15" s="476"/>
    </row>
    <row r="16" spans="1:256" ht="36" customHeight="1">
      <c r="A16" s="481" t="s">
        <v>372</v>
      </c>
      <c r="B16" s="517" t="s">
        <v>379</v>
      </c>
      <c r="C16" s="490"/>
      <c r="D16" s="771" t="e">
        <f ca="1">'Sch-5'!D15</f>
        <v>#REF!</v>
      </c>
      <c r="E16" s="483"/>
      <c r="F16" s="518">
        <f>ROUND('Sch-1'!AH504,0)</f>
        <v>0</v>
      </c>
      <c r="G16" s="486"/>
      <c r="H16" s="519"/>
    </row>
    <row r="17" spans="1:256" ht="36" customHeight="1">
      <c r="A17" s="481" t="s">
        <v>372</v>
      </c>
      <c r="B17" s="517" t="s">
        <v>380</v>
      </c>
      <c r="C17" s="490"/>
      <c r="D17" s="772"/>
      <c r="E17" s="483"/>
      <c r="F17" s="518">
        <f>ROUND('Sch-1'!AI504,0)</f>
        <v>0</v>
      </c>
      <c r="G17" s="486"/>
      <c r="H17" s="519"/>
    </row>
    <row r="18" spans="1:256" ht="36" customHeight="1">
      <c r="A18" s="481" t="s">
        <v>372</v>
      </c>
      <c r="B18" s="517" t="s">
        <v>381</v>
      </c>
      <c r="C18" s="490"/>
      <c r="D18" s="773"/>
      <c r="E18" s="483"/>
      <c r="F18" s="518">
        <f>ROUND('Sch-1'!AJ504,0)</f>
        <v>0</v>
      </c>
      <c r="H18" s="519"/>
      <c r="I18" s="486"/>
    </row>
    <row r="19" spans="1:256" ht="36" customHeight="1">
      <c r="A19" s="481"/>
      <c r="B19" s="517" t="s">
        <v>382</v>
      </c>
      <c r="C19" s="483"/>
      <c r="D19" s="490" t="e">
        <f>'Sch-5'!D17</f>
        <v>#REF!</v>
      </c>
      <c r="E19" s="483"/>
      <c r="F19" s="518" t="e">
        <f>ROUND('Sch-2'!Z157,0)</f>
        <v>#REF!</v>
      </c>
      <c r="G19" s="486"/>
      <c r="H19" s="486"/>
    </row>
    <row r="20" spans="1:256" ht="36" customHeight="1">
      <c r="A20" s="481" t="s">
        <v>372</v>
      </c>
      <c r="B20" s="517" t="s">
        <v>383</v>
      </c>
      <c r="C20" s="520"/>
      <c r="D20" s="490" t="s">
        <v>233</v>
      </c>
      <c r="E20" s="483"/>
      <c r="F20" s="518" t="str">
        <f t="shared" ref="F20" si="0">D20</f>
        <v>Not Applicable</v>
      </c>
    </row>
    <row r="21" spans="1:256" ht="36" customHeight="1">
      <c r="A21" s="494">
        <v>9</v>
      </c>
      <c r="B21" s="517" t="s">
        <v>384</v>
      </c>
      <c r="C21" s="514"/>
      <c r="D21" s="521" t="e">
        <f ca="1">D16+D19</f>
        <v>#REF!</v>
      </c>
      <c r="E21" s="514"/>
      <c r="F21" s="521" t="e">
        <f>F16+F17+F18+F19</f>
        <v>#REF!</v>
      </c>
      <c r="G21" s="495"/>
    </row>
    <row r="22" spans="1:256" ht="23.25" customHeight="1">
      <c r="A22" s="506">
        <v>10</v>
      </c>
      <c r="B22" s="522" t="s">
        <v>385</v>
      </c>
      <c r="C22" s="508"/>
      <c r="D22" s="523" t="e">
        <f ca="1">D12+D21</f>
        <v>#REF!</v>
      </c>
      <c r="E22" s="508"/>
      <c r="F22" s="524" t="e">
        <f>F12+F21</f>
        <v>#REF!</v>
      </c>
      <c r="G22" s="525"/>
      <c r="H22" s="511"/>
      <c r="I22" s="511"/>
      <c r="J22" s="511"/>
      <c r="K22" s="511"/>
      <c r="L22" s="511"/>
      <c r="M22" s="511"/>
      <c r="N22" s="511"/>
      <c r="O22" s="511"/>
      <c r="P22" s="511"/>
      <c r="Q22" s="511"/>
      <c r="R22" s="511"/>
      <c r="S22" s="511"/>
      <c r="T22" s="511"/>
      <c r="U22" s="511"/>
      <c r="V22" s="511"/>
      <c r="W22" s="511"/>
      <c r="X22" s="511"/>
      <c r="Y22" s="511"/>
      <c r="Z22" s="511"/>
      <c r="AA22" s="511"/>
      <c r="AB22" s="511"/>
      <c r="AC22" s="511"/>
      <c r="AD22" s="511"/>
      <c r="AE22" s="511"/>
      <c r="AF22" s="511"/>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511"/>
      <c r="BW22" s="511"/>
      <c r="BX22" s="511"/>
      <c r="BY22" s="511"/>
      <c r="BZ22" s="511"/>
      <c r="CA22" s="511"/>
      <c r="CB22" s="511"/>
      <c r="CC22" s="511"/>
      <c r="CD22" s="511"/>
      <c r="CE22" s="511"/>
      <c r="CF22" s="511"/>
      <c r="CG22" s="511"/>
      <c r="CH22" s="511"/>
      <c r="CI22" s="511"/>
      <c r="CJ22" s="511"/>
      <c r="CK22" s="511"/>
      <c r="CL22" s="511"/>
      <c r="CM22" s="511"/>
      <c r="CN22" s="511"/>
      <c r="CO22" s="511"/>
      <c r="CP22" s="511"/>
      <c r="CQ22" s="511"/>
      <c r="CR22" s="511"/>
      <c r="CS22" s="511"/>
      <c r="CT22" s="511"/>
      <c r="CU22" s="511"/>
      <c r="CV22" s="511"/>
      <c r="CW22" s="511"/>
      <c r="CX22" s="511"/>
      <c r="CY22" s="511"/>
      <c r="CZ22" s="511"/>
      <c r="DA22" s="511"/>
      <c r="DB22" s="511"/>
      <c r="DC22" s="511"/>
      <c r="DD22" s="511"/>
      <c r="DE22" s="511"/>
      <c r="DF22" s="511"/>
      <c r="DG22" s="511"/>
      <c r="DH22" s="511"/>
      <c r="DI22" s="511"/>
      <c r="DJ22" s="511"/>
      <c r="DK22" s="511"/>
      <c r="DL22" s="511"/>
      <c r="DM22" s="511"/>
      <c r="DN22" s="511"/>
      <c r="DO22" s="511"/>
      <c r="DP22" s="511"/>
      <c r="DQ22" s="511"/>
      <c r="DR22" s="511"/>
      <c r="DS22" s="511"/>
      <c r="DT22" s="511"/>
      <c r="DU22" s="511"/>
      <c r="DV22" s="511"/>
      <c r="DW22" s="511"/>
      <c r="DX22" s="511"/>
      <c r="DY22" s="511"/>
      <c r="DZ22" s="511"/>
      <c r="EA22" s="511"/>
      <c r="EB22" s="511"/>
      <c r="EC22" s="511"/>
      <c r="ED22" s="511"/>
      <c r="EE22" s="511"/>
      <c r="EF22" s="511"/>
      <c r="EG22" s="511"/>
      <c r="EH22" s="511"/>
      <c r="EI22" s="511"/>
      <c r="EJ22" s="511"/>
      <c r="EK22" s="511"/>
      <c r="EL22" s="511"/>
      <c r="EM22" s="511"/>
      <c r="EN22" s="511"/>
      <c r="EO22" s="511"/>
      <c r="EP22" s="511"/>
      <c r="EQ22" s="511"/>
      <c r="ER22" s="511"/>
      <c r="ES22" s="511"/>
      <c r="ET22" s="511"/>
      <c r="EU22" s="511"/>
      <c r="EV22" s="511"/>
      <c r="EW22" s="511"/>
      <c r="EX22" s="511"/>
      <c r="EY22" s="511"/>
      <c r="EZ22" s="511"/>
      <c r="FA22" s="511"/>
      <c r="FB22" s="511"/>
      <c r="FC22" s="511"/>
      <c r="FD22" s="511"/>
      <c r="FE22" s="511"/>
      <c r="FF22" s="511"/>
      <c r="FG22" s="511"/>
      <c r="FH22" s="511"/>
      <c r="FI22" s="511"/>
      <c r="FJ22" s="511"/>
      <c r="FK22" s="511"/>
      <c r="FL22" s="511"/>
      <c r="FM22" s="511"/>
      <c r="FN22" s="511"/>
      <c r="FO22" s="511"/>
      <c r="FP22" s="511"/>
      <c r="FQ22" s="511"/>
      <c r="FR22" s="511"/>
      <c r="FS22" s="511"/>
      <c r="FT22" s="511"/>
      <c r="FU22" s="511"/>
      <c r="FV22" s="511"/>
      <c r="FW22" s="511"/>
      <c r="FX22" s="511"/>
      <c r="FY22" s="511"/>
      <c r="FZ22" s="511"/>
      <c r="GA22" s="511"/>
      <c r="GB22" s="511"/>
      <c r="GC22" s="511"/>
      <c r="GD22" s="511"/>
      <c r="GE22" s="511"/>
      <c r="GF22" s="511"/>
      <c r="GG22" s="511"/>
      <c r="GH22" s="511"/>
      <c r="GI22" s="511"/>
      <c r="GJ22" s="511"/>
      <c r="GK22" s="511"/>
      <c r="GL22" s="511"/>
      <c r="GM22" s="511"/>
      <c r="GN22" s="511"/>
      <c r="GO22" s="511"/>
      <c r="GP22" s="511"/>
      <c r="GQ22" s="511"/>
      <c r="GR22" s="511"/>
      <c r="GS22" s="511"/>
      <c r="GT22" s="511"/>
      <c r="GU22" s="511"/>
      <c r="GV22" s="511"/>
      <c r="GW22" s="511"/>
      <c r="GX22" s="511"/>
      <c r="GY22" s="511"/>
      <c r="GZ22" s="511"/>
      <c r="HA22" s="511"/>
      <c r="HB22" s="511"/>
      <c r="HC22" s="511"/>
      <c r="HD22" s="511"/>
      <c r="HE22" s="511"/>
      <c r="HF22" s="511"/>
      <c r="HG22" s="511"/>
      <c r="HH22" s="511"/>
      <c r="HI22" s="511"/>
      <c r="HJ22" s="511"/>
      <c r="HK22" s="511"/>
      <c r="HL22" s="511"/>
      <c r="HM22" s="511"/>
      <c r="HN22" s="511"/>
      <c r="HO22" s="511"/>
      <c r="HP22" s="511"/>
      <c r="HQ22" s="511"/>
      <c r="HR22" s="511"/>
      <c r="HS22" s="511"/>
      <c r="HT22" s="511"/>
      <c r="HU22" s="511"/>
      <c r="HV22" s="511"/>
      <c r="HW22" s="511"/>
      <c r="HX22" s="511"/>
      <c r="HY22" s="511"/>
      <c r="HZ22" s="511"/>
      <c r="IA22" s="511"/>
      <c r="IB22" s="511"/>
      <c r="IC22" s="511"/>
      <c r="ID22" s="511"/>
      <c r="IE22" s="511"/>
      <c r="IF22" s="511"/>
      <c r="IG22" s="511"/>
      <c r="IH22" s="511"/>
      <c r="II22" s="511"/>
      <c r="IJ22" s="511"/>
      <c r="IK22" s="511"/>
      <c r="IL22" s="511"/>
      <c r="IM22" s="511"/>
      <c r="IN22" s="511"/>
      <c r="IO22" s="511"/>
      <c r="IP22" s="511"/>
      <c r="IQ22" s="511"/>
      <c r="IR22" s="511"/>
      <c r="IS22" s="511"/>
      <c r="IT22" s="511"/>
      <c r="IU22" s="511"/>
      <c r="IV22" s="511"/>
    </row>
    <row r="23" spans="1:256" ht="12.75" customHeight="1">
      <c r="A23" s="526"/>
      <c r="B23" s="774"/>
      <c r="C23" s="774"/>
      <c r="D23" s="774"/>
      <c r="E23" s="774"/>
      <c r="F23" s="775"/>
    </row>
    <row r="24" spans="1:256" ht="75.75" customHeight="1">
      <c r="A24" s="536" t="s">
        <v>386</v>
      </c>
      <c r="B24" s="776" t="s">
        <v>387</v>
      </c>
      <c r="C24" s="776"/>
      <c r="D24" s="776"/>
      <c r="E24" s="776"/>
      <c r="F24" s="776"/>
    </row>
    <row r="25" spans="1:256" ht="54" customHeight="1">
      <c r="A25" s="536" t="s">
        <v>388</v>
      </c>
      <c r="B25" s="776" t="s">
        <v>389</v>
      </c>
      <c r="C25" s="776"/>
      <c r="D25" s="776"/>
      <c r="E25" s="776"/>
      <c r="F25" s="776"/>
    </row>
    <row r="26" spans="1:256">
      <c r="A26" s="527"/>
      <c r="B26" s="777"/>
      <c r="C26" s="777"/>
      <c r="D26" s="777"/>
      <c r="E26" s="777"/>
      <c r="F26" s="777"/>
    </row>
    <row r="27" spans="1:256" ht="37.5" customHeight="1">
      <c r="A27" s="770" t="s">
        <v>391</v>
      </c>
      <c r="B27" s="770"/>
      <c r="C27" s="770"/>
      <c r="D27" s="770"/>
      <c r="E27" s="770"/>
      <c r="F27" s="528"/>
    </row>
    <row r="28" spans="1:256" ht="33.75" customHeight="1">
      <c r="A28" s="770"/>
      <c r="B28" s="770"/>
      <c r="C28" s="770"/>
      <c r="D28" s="770"/>
      <c r="E28" s="770"/>
      <c r="F28" s="529" t="s">
        <v>390</v>
      </c>
    </row>
    <row r="31" spans="1:256">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31"/>
      <c r="AL31" s="531"/>
      <c r="AM31" s="531"/>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531"/>
      <c r="DI31" s="531"/>
      <c r="DJ31" s="531"/>
      <c r="DK31" s="531"/>
      <c r="DL31" s="531"/>
      <c r="DM31" s="531"/>
      <c r="DN31" s="531"/>
      <c r="DO31" s="531"/>
      <c r="DP31" s="531"/>
      <c r="DQ31" s="531"/>
      <c r="DR31" s="531"/>
      <c r="DS31" s="531"/>
      <c r="DT31" s="531"/>
      <c r="DU31" s="531"/>
      <c r="DV31" s="531"/>
      <c r="DW31" s="531"/>
      <c r="DX31" s="531"/>
      <c r="DY31" s="531"/>
      <c r="DZ31" s="531"/>
      <c r="EA31" s="531"/>
      <c r="EB31" s="531"/>
      <c r="EC31" s="531"/>
      <c r="ED31" s="531"/>
      <c r="EE31" s="531"/>
      <c r="EF31" s="531"/>
      <c r="EG31" s="531"/>
      <c r="EH31" s="531"/>
      <c r="EI31" s="531"/>
      <c r="EJ31" s="531"/>
      <c r="EK31" s="531"/>
      <c r="EL31" s="531"/>
      <c r="EM31" s="531"/>
      <c r="EN31" s="531"/>
      <c r="EO31" s="531"/>
      <c r="EP31" s="531"/>
      <c r="EQ31" s="531"/>
      <c r="ER31" s="531"/>
      <c r="ES31" s="531"/>
      <c r="ET31" s="531"/>
      <c r="EU31" s="531"/>
      <c r="EV31" s="531"/>
      <c r="EW31" s="531"/>
      <c r="EX31" s="531"/>
      <c r="EY31" s="531"/>
      <c r="EZ31" s="531"/>
      <c r="FA31" s="531"/>
      <c r="FB31" s="531"/>
      <c r="FC31" s="531"/>
      <c r="FD31" s="531"/>
      <c r="FE31" s="531"/>
      <c r="FF31" s="531"/>
      <c r="FG31" s="531"/>
      <c r="FH31" s="531"/>
      <c r="FI31" s="531"/>
      <c r="FJ31" s="531"/>
      <c r="FK31" s="531"/>
      <c r="FL31" s="531"/>
      <c r="FM31" s="531"/>
      <c r="FN31" s="531"/>
      <c r="FO31" s="531"/>
      <c r="FP31" s="531"/>
      <c r="FQ31" s="531"/>
      <c r="FR31" s="531"/>
      <c r="FS31" s="531"/>
      <c r="FT31" s="531"/>
      <c r="FU31" s="531"/>
      <c r="FV31" s="531"/>
      <c r="FW31" s="531"/>
      <c r="FX31" s="531"/>
      <c r="FY31" s="531"/>
      <c r="FZ31" s="531"/>
      <c r="GA31" s="531"/>
      <c r="GB31" s="531"/>
      <c r="GC31" s="531"/>
      <c r="GD31" s="531"/>
      <c r="GE31" s="531"/>
      <c r="GF31" s="531"/>
      <c r="GG31" s="531"/>
      <c r="GH31" s="531"/>
      <c r="GI31" s="531"/>
      <c r="GJ31" s="531"/>
      <c r="GK31" s="531"/>
      <c r="GL31" s="531"/>
      <c r="GM31" s="531"/>
      <c r="GN31" s="531"/>
      <c r="GO31" s="531"/>
      <c r="GP31" s="531"/>
      <c r="GQ31" s="531"/>
      <c r="GR31" s="531"/>
      <c r="GS31" s="531"/>
      <c r="GT31" s="531"/>
      <c r="GU31" s="531"/>
      <c r="GV31" s="531"/>
      <c r="GW31" s="531"/>
      <c r="GX31" s="531"/>
      <c r="GY31" s="531"/>
      <c r="GZ31" s="531"/>
      <c r="HA31" s="531"/>
      <c r="HB31" s="531"/>
      <c r="HC31" s="531"/>
      <c r="HD31" s="531"/>
      <c r="HE31" s="531"/>
      <c r="HF31" s="531"/>
      <c r="HG31" s="531"/>
      <c r="HH31" s="531"/>
      <c r="HI31" s="531"/>
      <c r="HJ31" s="531"/>
      <c r="HK31" s="531"/>
      <c r="HL31" s="531"/>
      <c r="HM31" s="531"/>
      <c r="HN31" s="531"/>
      <c r="HO31" s="531"/>
      <c r="HP31" s="531"/>
      <c r="HQ31" s="531"/>
      <c r="HR31" s="531"/>
      <c r="HS31" s="531"/>
      <c r="HT31" s="531"/>
      <c r="HU31" s="531"/>
      <c r="HV31" s="531"/>
      <c r="HW31" s="531"/>
      <c r="HX31" s="531"/>
      <c r="HY31" s="531"/>
      <c r="HZ31" s="531"/>
      <c r="IA31" s="531"/>
      <c r="IB31" s="531"/>
      <c r="IC31" s="531"/>
      <c r="ID31" s="531"/>
      <c r="IE31" s="531"/>
      <c r="IF31" s="531"/>
      <c r="IG31" s="531"/>
      <c r="IH31" s="531"/>
      <c r="II31" s="531"/>
      <c r="IJ31" s="531"/>
      <c r="IK31" s="531"/>
      <c r="IL31" s="531"/>
      <c r="IM31" s="531"/>
      <c r="IN31" s="531"/>
      <c r="IO31" s="531"/>
      <c r="IP31" s="531"/>
      <c r="IQ31" s="531"/>
      <c r="IR31" s="531"/>
      <c r="IS31" s="531"/>
      <c r="IT31" s="531"/>
      <c r="IU31" s="531"/>
      <c r="IV31" s="531"/>
    </row>
    <row r="32" spans="1:256" ht="16.5">
      <c r="F32" s="532"/>
      <c r="G32" s="533"/>
      <c r="H32" s="533"/>
      <c r="I32" s="533"/>
      <c r="J32" s="533"/>
      <c r="K32" s="533"/>
      <c r="L32" s="533"/>
      <c r="M32" s="533"/>
      <c r="N32" s="533"/>
      <c r="O32" s="533"/>
      <c r="P32" s="533"/>
      <c r="Q32" s="533"/>
      <c r="R32" s="533"/>
      <c r="S32" s="533"/>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3"/>
      <c r="AU32" s="533"/>
      <c r="AV32" s="533"/>
      <c r="AW32" s="533"/>
      <c r="AX32" s="533"/>
      <c r="AY32" s="533"/>
      <c r="AZ32" s="533"/>
      <c r="BA32" s="533"/>
      <c r="BB32" s="533"/>
      <c r="BC32" s="533"/>
      <c r="BD32" s="533"/>
      <c r="BE32" s="533"/>
      <c r="BF32" s="533"/>
      <c r="BG32" s="533"/>
      <c r="BH32" s="533"/>
      <c r="BI32" s="533"/>
      <c r="BJ32" s="533"/>
      <c r="BK32" s="533"/>
      <c r="BL32" s="533"/>
      <c r="BM32" s="533"/>
      <c r="BN32" s="533"/>
      <c r="BO32" s="533"/>
      <c r="BP32" s="533"/>
      <c r="BQ32" s="533"/>
      <c r="BR32" s="533"/>
      <c r="BS32" s="533"/>
      <c r="BT32" s="533"/>
      <c r="BU32" s="533"/>
      <c r="BV32" s="533"/>
      <c r="BW32" s="533"/>
      <c r="BX32" s="533"/>
      <c r="BY32" s="533"/>
      <c r="BZ32" s="533"/>
      <c r="CA32" s="533"/>
      <c r="CB32" s="533"/>
      <c r="CC32" s="533"/>
      <c r="CD32" s="533"/>
      <c r="CE32" s="533"/>
      <c r="CF32" s="533"/>
      <c r="CG32" s="533"/>
      <c r="CH32" s="533"/>
      <c r="CI32" s="533"/>
      <c r="CJ32" s="533"/>
      <c r="CK32" s="533"/>
      <c r="CL32" s="533"/>
      <c r="CM32" s="533"/>
      <c r="CN32" s="533"/>
      <c r="CO32" s="533"/>
      <c r="CP32" s="533"/>
      <c r="CQ32" s="533"/>
      <c r="CR32" s="533"/>
      <c r="CS32" s="533"/>
      <c r="CT32" s="533"/>
      <c r="CU32" s="533"/>
      <c r="CV32" s="533"/>
      <c r="CW32" s="533"/>
      <c r="CX32" s="533"/>
      <c r="CY32" s="533"/>
      <c r="CZ32" s="533"/>
      <c r="DA32" s="533"/>
      <c r="DB32" s="533"/>
      <c r="DC32" s="533"/>
      <c r="DD32" s="533"/>
      <c r="DE32" s="533"/>
      <c r="DF32" s="533"/>
      <c r="DG32" s="533"/>
      <c r="DH32" s="533"/>
      <c r="DI32" s="533"/>
      <c r="DJ32" s="533"/>
      <c r="DK32" s="533"/>
      <c r="DL32" s="533"/>
      <c r="DM32" s="533"/>
      <c r="DN32" s="533"/>
      <c r="DO32" s="533"/>
      <c r="DP32" s="533"/>
      <c r="DQ32" s="533"/>
      <c r="DR32" s="533"/>
      <c r="DS32" s="533"/>
      <c r="DT32" s="533"/>
      <c r="DU32" s="533"/>
      <c r="DV32" s="533"/>
      <c r="DW32" s="533"/>
      <c r="DX32" s="533"/>
      <c r="DY32" s="533"/>
      <c r="DZ32" s="533"/>
      <c r="EA32" s="533"/>
      <c r="EB32" s="533"/>
      <c r="EC32" s="533"/>
      <c r="ED32" s="533"/>
      <c r="EE32" s="533"/>
      <c r="EF32" s="533"/>
      <c r="EG32" s="533"/>
      <c r="EH32" s="533"/>
      <c r="EI32" s="533"/>
      <c r="EJ32" s="533"/>
      <c r="EK32" s="533"/>
      <c r="EL32" s="533"/>
      <c r="EM32" s="533"/>
      <c r="EN32" s="533"/>
      <c r="EO32" s="533"/>
      <c r="EP32" s="533"/>
      <c r="EQ32" s="533"/>
      <c r="ER32" s="533"/>
      <c r="ES32" s="533"/>
      <c r="ET32" s="533"/>
      <c r="EU32" s="533"/>
      <c r="EV32" s="533"/>
      <c r="EW32" s="533"/>
      <c r="EX32" s="533"/>
      <c r="EY32" s="533"/>
      <c r="EZ32" s="533"/>
      <c r="FA32" s="533"/>
      <c r="FB32" s="533"/>
      <c r="FC32" s="533"/>
      <c r="FD32" s="533"/>
      <c r="FE32" s="533"/>
      <c r="FF32" s="533"/>
      <c r="FG32" s="533"/>
      <c r="FH32" s="533"/>
      <c r="FI32" s="533"/>
      <c r="FJ32" s="533"/>
      <c r="FK32" s="533"/>
      <c r="FL32" s="533"/>
      <c r="FM32" s="533"/>
      <c r="FN32" s="533"/>
      <c r="FO32" s="533"/>
      <c r="FP32" s="533"/>
      <c r="FQ32" s="533"/>
      <c r="FR32" s="533"/>
      <c r="FS32" s="533"/>
      <c r="FT32" s="533"/>
      <c r="FU32" s="533"/>
      <c r="FV32" s="533"/>
      <c r="FW32" s="533"/>
      <c r="FX32" s="533"/>
      <c r="FY32" s="533"/>
      <c r="FZ32" s="533"/>
      <c r="GA32" s="533"/>
      <c r="GB32" s="533"/>
      <c r="GC32" s="533"/>
      <c r="GD32" s="533"/>
      <c r="GE32" s="533"/>
      <c r="GF32" s="533"/>
      <c r="GG32" s="533"/>
      <c r="GH32" s="533"/>
      <c r="GI32" s="533"/>
      <c r="GJ32" s="533"/>
      <c r="GK32" s="533"/>
      <c r="GL32" s="533"/>
      <c r="GM32" s="533"/>
      <c r="GN32" s="533"/>
      <c r="GO32" s="533"/>
      <c r="GP32" s="533"/>
      <c r="GQ32" s="533"/>
      <c r="GR32" s="533"/>
      <c r="GS32" s="533"/>
      <c r="GT32" s="533"/>
      <c r="GU32" s="533"/>
      <c r="GV32" s="533"/>
      <c r="GW32" s="533"/>
      <c r="GX32" s="533"/>
      <c r="GY32" s="533"/>
      <c r="GZ32" s="533"/>
      <c r="HA32" s="533"/>
      <c r="HB32" s="533"/>
      <c r="HC32" s="533"/>
      <c r="HD32" s="533"/>
      <c r="HE32" s="533"/>
      <c r="HF32" s="533"/>
      <c r="HG32" s="533"/>
      <c r="HH32" s="533"/>
      <c r="HI32" s="533"/>
      <c r="HJ32" s="533"/>
      <c r="HK32" s="533"/>
      <c r="HL32" s="533"/>
      <c r="HM32" s="533"/>
      <c r="HN32" s="533"/>
      <c r="HO32" s="533"/>
      <c r="HP32" s="533"/>
      <c r="HQ32" s="533"/>
      <c r="HR32" s="533"/>
      <c r="HS32" s="533"/>
      <c r="HT32" s="533"/>
      <c r="HU32" s="533"/>
      <c r="HV32" s="533"/>
      <c r="HW32" s="533"/>
      <c r="HX32" s="533"/>
      <c r="HY32" s="533"/>
      <c r="HZ32" s="533"/>
      <c r="IA32" s="533"/>
      <c r="IB32" s="533"/>
      <c r="IC32" s="533"/>
      <c r="ID32" s="533"/>
      <c r="IE32" s="533"/>
      <c r="IF32" s="533"/>
      <c r="IG32" s="533"/>
      <c r="IH32" s="533"/>
      <c r="II32" s="533"/>
      <c r="IJ32" s="533"/>
      <c r="IK32" s="533"/>
      <c r="IL32" s="533"/>
      <c r="IM32" s="533"/>
      <c r="IN32" s="533"/>
      <c r="IO32" s="533"/>
      <c r="IP32" s="533"/>
      <c r="IQ32" s="533"/>
      <c r="IR32" s="533"/>
      <c r="IS32" s="533"/>
      <c r="IT32" s="533"/>
      <c r="IU32" s="533"/>
      <c r="IV32" s="533"/>
    </row>
    <row r="33" spans="7:256" ht="16.5">
      <c r="G33" s="533"/>
      <c r="H33" s="533"/>
      <c r="I33" s="533"/>
      <c r="J33" s="533"/>
      <c r="K33" s="533"/>
      <c r="L33" s="533"/>
      <c r="M33" s="533"/>
      <c r="N33" s="533"/>
      <c r="O33" s="533"/>
      <c r="P33" s="533"/>
      <c r="Q33" s="533"/>
      <c r="R33" s="533"/>
      <c r="S33" s="533"/>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3"/>
      <c r="AU33" s="533"/>
      <c r="AV33" s="533"/>
      <c r="AW33" s="533"/>
      <c r="AX33" s="533"/>
      <c r="AY33" s="533"/>
      <c r="AZ33" s="533"/>
      <c r="BA33" s="533"/>
      <c r="BB33" s="533"/>
      <c r="BC33" s="533"/>
      <c r="BD33" s="533"/>
      <c r="BE33" s="533"/>
      <c r="BF33" s="533"/>
      <c r="BG33" s="533"/>
      <c r="BH33" s="533"/>
      <c r="BI33" s="533"/>
      <c r="BJ33" s="533"/>
      <c r="BK33" s="533"/>
      <c r="BL33" s="533"/>
      <c r="BM33" s="533"/>
      <c r="BN33" s="533"/>
      <c r="BO33" s="533"/>
      <c r="BP33" s="533"/>
      <c r="BQ33" s="533"/>
      <c r="BR33" s="533"/>
      <c r="BS33" s="533"/>
      <c r="BT33" s="533"/>
      <c r="BU33" s="533"/>
      <c r="BV33" s="533"/>
      <c r="BW33" s="533"/>
      <c r="BX33" s="533"/>
      <c r="BY33" s="533"/>
      <c r="BZ33" s="533"/>
      <c r="CA33" s="533"/>
      <c r="CB33" s="533"/>
      <c r="CC33" s="533"/>
      <c r="CD33" s="533"/>
      <c r="CE33" s="533"/>
      <c r="CF33" s="533"/>
      <c r="CG33" s="533"/>
      <c r="CH33" s="533"/>
      <c r="CI33" s="533"/>
      <c r="CJ33" s="533"/>
      <c r="CK33" s="533"/>
      <c r="CL33" s="533"/>
      <c r="CM33" s="533"/>
      <c r="CN33" s="533"/>
      <c r="CO33" s="533"/>
      <c r="CP33" s="533"/>
      <c r="CQ33" s="533"/>
      <c r="CR33" s="533"/>
      <c r="CS33" s="533"/>
      <c r="CT33" s="533"/>
      <c r="CU33" s="533"/>
      <c r="CV33" s="533"/>
      <c r="CW33" s="533"/>
      <c r="CX33" s="533"/>
      <c r="CY33" s="533"/>
      <c r="CZ33" s="533"/>
      <c r="DA33" s="533"/>
      <c r="DB33" s="533"/>
      <c r="DC33" s="533"/>
      <c r="DD33" s="533"/>
      <c r="DE33" s="533"/>
      <c r="DF33" s="533"/>
      <c r="DG33" s="533"/>
      <c r="DH33" s="533"/>
      <c r="DI33" s="533"/>
      <c r="DJ33" s="533"/>
      <c r="DK33" s="533"/>
      <c r="DL33" s="533"/>
      <c r="DM33" s="533"/>
      <c r="DN33" s="533"/>
      <c r="DO33" s="533"/>
      <c r="DP33" s="533"/>
      <c r="DQ33" s="533"/>
      <c r="DR33" s="533"/>
      <c r="DS33" s="533"/>
      <c r="DT33" s="533"/>
      <c r="DU33" s="533"/>
      <c r="DV33" s="533"/>
      <c r="DW33" s="533"/>
      <c r="DX33" s="533"/>
      <c r="DY33" s="533"/>
      <c r="DZ33" s="533"/>
      <c r="EA33" s="533"/>
      <c r="EB33" s="533"/>
      <c r="EC33" s="533"/>
      <c r="ED33" s="533"/>
      <c r="EE33" s="533"/>
      <c r="EF33" s="533"/>
      <c r="EG33" s="533"/>
      <c r="EH33" s="533"/>
      <c r="EI33" s="533"/>
      <c r="EJ33" s="533"/>
      <c r="EK33" s="533"/>
      <c r="EL33" s="533"/>
      <c r="EM33" s="533"/>
      <c r="EN33" s="533"/>
      <c r="EO33" s="533"/>
      <c r="EP33" s="533"/>
      <c r="EQ33" s="533"/>
      <c r="ER33" s="533"/>
      <c r="ES33" s="533"/>
      <c r="ET33" s="533"/>
      <c r="EU33" s="533"/>
      <c r="EV33" s="533"/>
      <c r="EW33" s="533"/>
      <c r="EX33" s="533"/>
      <c r="EY33" s="533"/>
      <c r="EZ33" s="533"/>
      <c r="FA33" s="533"/>
      <c r="FB33" s="533"/>
      <c r="FC33" s="533"/>
      <c r="FD33" s="533"/>
      <c r="FE33" s="533"/>
      <c r="FF33" s="533"/>
      <c r="FG33" s="533"/>
      <c r="FH33" s="533"/>
      <c r="FI33" s="533"/>
      <c r="FJ33" s="533"/>
      <c r="FK33" s="533"/>
      <c r="FL33" s="533"/>
      <c r="FM33" s="533"/>
      <c r="FN33" s="533"/>
      <c r="FO33" s="533"/>
      <c r="FP33" s="533"/>
      <c r="FQ33" s="533"/>
      <c r="FR33" s="533"/>
      <c r="FS33" s="533"/>
      <c r="FT33" s="533"/>
      <c r="FU33" s="533"/>
      <c r="FV33" s="533"/>
      <c r="FW33" s="533"/>
      <c r="FX33" s="533"/>
      <c r="FY33" s="533"/>
      <c r="FZ33" s="533"/>
      <c r="GA33" s="533"/>
      <c r="GB33" s="533"/>
      <c r="GC33" s="533"/>
      <c r="GD33" s="533"/>
      <c r="GE33" s="533"/>
      <c r="GF33" s="533"/>
      <c r="GG33" s="533"/>
      <c r="GH33" s="533"/>
      <c r="GI33" s="533"/>
      <c r="GJ33" s="533"/>
      <c r="GK33" s="533"/>
      <c r="GL33" s="533"/>
      <c r="GM33" s="533"/>
      <c r="GN33" s="533"/>
      <c r="GO33" s="533"/>
      <c r="GP33" s="533"/>
      <c r="GQ33" s="533"/>
      <c r="GR33" s="533"/>
      <c r="GS33" s="533"/>
      <c r="GT33" s="533"/>
      <c r="GU33" s="533"/>
      <c r="GV33" s="533"/>
      <c r="GW33" s="533"/>
      <c r="GX33" s="533"/>
      <c r="GY33" s="533"/>
      <c r="GZ33" s="533"/>
      <c r="HA33" s="533"/>
      <c r="HB33" s="533"/>
      <c r="HC33" s="533"/>
      <c r="HD33" s="533"/>
      <c r="HE33" s="533"/>
      <c r="HF33" s="533"/>
      <c r="HG33" s="533"/>
      <c r="HH33" s="533"/>
      <c r="HI33" s="533"/>
      <c r="HJ33" s="533"/>
      <c r="HK33" s="533"/>
      <c r="HL33" s="533"/>
      <c r="HM33" s="533"/>
      <c r="HN33" s="533"/>
      <c r="HO33" s="533"/>
      <c r="HP33" s="533"/>
      <c r="HQ33" s="533"/>
      <c r="HR33" s="533"/>
      <c r="HS33" s="533"/>
      <c r="HT33" s="533"/>
      <c r="HU33" s="533"/>
      <c r="HV33" s="533"/>
      <c r="HW33" s="533"/>
      <c r="HX33" s="533"/>
      <c r="HY33" s="533"/>
      <c r="HZ33" s="533"/>
      <c r="IA33" s="533"/>
      <c r="IB33" s="533"/>
      <c r="IC33" s="533"/>
      <c r="ID33" s="533"/>
      <c r="IE33" s="533"/>
      <c r="IF33" s="533"/>
      <c r="IG33" s="533"/>
      <c r="IH33" s="533"/>
      <c r="II33" s="533"/>
      <c r="IJ33" s="533"/>
      <c r="IK33" s="533"/>
      <c r="IL33" s="533"/>
      <c r="IM33" s="533"/>
      <c r="IN33" s="533"/>
      <c r="IO33" s="533"/>
      <c r="IP33" s="533"/>
      <c r="IQ33" s="533"/>
      <c r="IR33" s="533"/>
      <c r="IS33" s="533"/>
      <c r="IT33" s="533"/>
      <c r="IU33" s="533"/>
      <c r="IV33" s="533"/>
    </row>
    <row r="34" spans="7:256">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31"/>
      <c r="AL34" s="531"/>
      <c r="AM34" s="531"/>
      <c r="AN34" s="531"/>
      <c r="AO34" s="531"/>
      <c r="AP34" s="531"/>
      <c r="AQ34" s="531"/>
      <c r="AR34" s="531"/>
      <c r="AS34" s="531"/>
      <c r="AT34" s="531"/>
      <c r="AU34" s="531"/>
      <c r="AV34" s="531"/>
      <c r="AW34" s="531"/>
      <c r="AX34" s="531"/>
      <c r="AY34" s="531"/>
      <c r="AZ34" s="531"/>
      <c r="BA34" s="531"/>
      <c r="BB34" s="531"/>
      <c r="BC34" s="531"/>
      <c r="BD34" s="531"/>
      <c r="BE34" s="531"/>
      <c r="BF34" s="531"/>
      <c r="BG34" s="531"/>
      <c r="BH34" s="531"/>
      <c r="BI34" s="531"/>
      <c r="BJ34" s="531"/>
      <c r="BK34" s="531"/>
      <c r="BL34" s="531"/>
      <c r="BM34" s="531"/>
      <c r="BN34" s="531"/>
      <c r="BO34" s="531"/>
      <c r="BP34" s="531"/>
      <c r="BQ34" s="531"/>
      <c r="BR34" s="531"/>
      <c r="BS34" s="531"/>
      <c r="BT34" s="531"/>
      <c r="BU34" s="531"/>
      <c r="BV34" s="531"/>
      <c r="BW34" s="531"/>
      <c r="BX34" s="531"/>
      <c r="BY34" s="531"/>
      <c r="BZ34" s="531"/>
      <c r="CA34" s="531"/>
      <c r="CB34" s="531"/>
      <c r="CC34" s="531"/>
      <c r="CD34" s="531"/>
      <c r="CE34" s="531"/>
      <c r="CF34" s="531"/>
      <c r="CG34" s="531"/>
      <c r="CH34" s="531"/>
      <c r="CI34" s="531"/>
      <c r="CJ34" s="531"/>
      <c r="CK34" s="531"/>
      <c r="CL34" s="531"/>
      <c r="CM34" s="531"/>
      <c r="CN34" s="531"/>
      <c r="CO34" s="531"/>
      <c r="CP34" s="531"/>
      <c r="CQ34" s="531"/>
      <c r="CR34" s="531"/>
      <c r="CS34" s="531"/>
      <c r="CT34" s="531"/>
      <c r="CU34" s="531"/>
      <c r="CV34" s="531"/>
      <c r="CW34" s="531"/>
      <c r="CX34" s="531"/>
      <c r="CY34" s="531"/>
      <c r="CZ34" s="531"/>
      <c r="DA34" s="531"/>
      <c r="DB34" s="531"/>
      <c r="DC34" s="531"/>
      <c r="DD34" s="531"/>
      <c r="DE34" s="531"/>
      <c r="DF34" s="531"/>
      <c r="DG34" s="531"/>
      <c r="DH34" s="531"/>
      <c r="DI34" s="531"/>
      <c r="DJ34" s="531"/>
      <c r="DK34" s="531"/>
      <c r="DL34" s="531"/>
      <c r="DM34" s="531"/>
      <c r="DN34" s="531"/>
      <c r="DO34" s="531"/>
      <c r="DP34" s="531"/>
      <c r="DQ34" s="531"/>
      <c r="DR34" s="531"/>
      <c r="DS34" s="531"/>
      <c r="DT34" s="531"/>
      <c r="DU34" s="531"/>
      <c r="DV34" s="531"/>
      <c r="DW34" s="531"/>
      <c r="DX34" s="531"/>
      <c r="DY34" s="531"/>
      <c r="DZ34" s="531"/>
      <c r="EA34" s="531"/>
      <c r="EB34" s="531"/>
      <c r="EC34" s="531"/>
      <c r="ED34" s="531"/>
      <c r="EE34" s="531"/>
      <c r="EF34" s="531"/>
      <c r="EG34" s="531"/>
      <c r="EH34" s="531"/>
      <c r="EI34" s="531"/>
      <c r="EJ34" s="531"/>
      <c r="EK34" s="531"/>
      <c r="EL34" s="531"/>
      <c r="EM34" s="531"/>
      <c r="EN34" s="531"/>
      <c r="EO34" s="531"/>
      <c r="EP34" s="531"/>
      <c r="EQ34" s="531"/>
      <c r="ER34" s="531"/>
      <c r="ES34" s="531"/>
      <c r="ET34" s="531"/>
      <c r="EU34" s="531"/>
      <c r="EV34" s="531"/>
      <c r="EW34" s="531"/>
      <c r="EX34" s="531"/>
      <c r="EY34" s="531"/>
      <c r="EZ34" s="531"/>
      <c r="FA34" s="531"/>
      <c r="FB34" s="531"/>
      <c r="FC34" s="531"/>
      <c r="FD34" s="531"/>
      <c r="FE34" s="531"/>
      <c r="FF34" s="531"/>
      <c r="FG34" s="531"/>
      <c r="FH34" s="531"/>
      <c r="FI34" s="531"/>
      <c r="FJ34" s="531"/>
      <c r="FK34" s="531"/>
      <c r="FL34" s="531"/>
      <c r="FM34" s="531"/>
      <c r="FN34" s="531"/>
      <c r="FO34" s="531"/>
      <c r="FP34" s="531"/>
      <c r="FQ34" s="531"/>
      <c r="FR34" s="531"/>
      <c r="FS34" s="531"/>
      <c r="FT34" s="531"/>
      <c r="FU34" s="531"/>
      <c r="FV34" s="531"/>
      <c r="FW34" s="531"/>
      <c r="FX34" s="531"/>
      <c r="FY34" s="531"/>
      <c r="FZ34" s="531"/>
      <c r="GA34" s="531"/>
      <c r="GB34" s="531"/>
      <c r="GC34" s="531"/>
      <c r="GD34" s="531"/>
      <c r="GE34" s="531"/>
      <c r="GF34" s="531"/>
      <c r="GG34" s="531"/>
      <c r="GH34" s="531"/>
      <c r="GI34" s="531"/>
      <c r="GJ34" s="531"/>
      <c r="GK34" s="531"/>
      <c r="GL34" s="531"/>
      <c r="GM34" s="531"/>
      <c r="GN34" s="531"/>
      <c r="GO34" s="531"/>
      <c r="GP34" s="531"/>
      <c r="GQ34" s="531"/>
      <c r="GR34" s="531"/>
      <c r="GS34" s="531"/>
      <c r="GT34" s="531"/>
      <c r="GU34" s="531"/>
      <c r="GV34" s="531"/>
      <c r="GW34" s="531"/>
      <c r="GX34" s="531"/>
      <c r="GY34" s="531"/>
      <c r="GZ34" s="531"/>
      <c r="HA34" s="531"/>
      <c r="HB34" s="531"/>
      <c r="HC34" s="531"/>
      <c r="HD34" s="531"/>
      <c r="HE34" s="531"/>
      <c r="HF34" s="531"/>
      <c r="HG34" s="531"/>
      <c r="HH34" s="531"/>
      <c r="HI34" s="531"/>
      <c r="HJ34" s="531"/>
      <c r="HK34" s="531"/>
      <c r="HL34" s="531"/>
      <c r="HM34" s="531"/>
      <c r="HN34" s="531"/>
      <c r="HO34" s="531"/>
      <c r="HP34" s="531"/>
      <c r="HQ34" s="531"/>
      <c r="HR34" s="531"/>
      <c r="HS34" s="531"/>
      <c r="HT34" s="531"/>
      <c r="HU34" s="531"/>
      <c r="HV34" s="531"/>
      <c r="HW34" s="531"/>
      <c r="HX34" s="531"/>
      <c r="HY34" s="531"/>
      <c r="HZ34" s="531"/>
      <c r="IA34" s="531"/>
      <c r="IB34" s="531"/>
      <c r="IC34" s="531"/>
      <c r="ID34" s="531"/>
      <c r="IE34" s="531"/>
      <c r="IF34" s="531"/>
      <c r="IG34" s="531"/>
      <c r="IH34" s="531"/>
      <c r="II34" s="531"/>
      <c r="IJ34" s="531"/>
      <c r="IK34" s="531"/>
      <c r="IL34" s="531"/>
      <c r="IM34" s="531"/>
      <c r="IN34" s="531"/>
      <c r="IO34" s="531"/>
      <c r="IP34" s="531"/>
      <c r="IQ34" s="531"/>
      <c r="IR34" s="531"/>
      <c r="IS34" s="531"/>
      <c r="IT34" s="531"/>
      <c r="IU34" s="531"/>
      <c r="IV34" s="531"/>
    </row>
    <row r="35" spans="7:256">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31"/>
      <c r="AL35" s="531"/>
      <c r="AM35" s="531"/>
      <c r="AN35" s="531"/>
      <c r="AO35" s="531"/>
      <c r="AP35" s="531"/>
      <c r="AQ35" s="531"/>
      <c r="AR35" s="531"/>
      <c r="AS35" s="531"/>
      <c r="AT35" s="531"/>
      <c r="AU35" s="531"/>
      <c r="AV35" s="531"/>
      <c r="AW35" s="531"/>
      <c r="AX35" s="531"/>
      <c r="AY35" s="531"/>
      <c r="AZ35" s="531"/>
      <c r="BA35" s="531"/>
      <c r="BB35" s="531"/>
      <c r="BC35" s="531"/>
      <c r="BD35" s="531"/>
      <c r="BE35" s="531"/>
      <c r="BF35" s="531"/>
      <c r="BG35" s="531"/>
      <c r="BH35" s="531"/>
      <c r="BI35" s="531"/>
      <c r="BJ35" s="531"/>
      <c r="BK35" s="531"/>
      <c r="BL35" s="531"/>
      <c r="BM35" s="531"/>
      <c r="BN35" s="531"/>
      <c r="BO35" s="531"/>
      <c r="BP35" s="531"/>
      <c r="BQ35" s="531"/>
      <c r="BR35" s="531"/>
      <c r="BS35" s="531"/>
      <c r="BT35" s="531"/>
      <c r="BU35" s="531"/>
      <c r="BV35" s="531"/>
      <c r="BW35" s="531"/>
      <c r="BX35" s="531"/>
      <c r="BY35" s="531"/>
      <c r="BZ35" s="531"/>
      <c r="CA35" s="531"/>
      <c r="CB35" s="531"/>
      <c r="CC35" s="531"/>
      <c r="CD35" s="531"/>
      <c r="CE35" s="531"/>
      <c r="CF35" s="531"/>
      <c r="CG35" s="531"/>
      <c r="CH35" s="531"/>
      <c r="CI35" s="531"/>
      <c r="CJ35" s="531"/>
      <c r="CK35" s="531"/>
      <c r="CL35" s="531"/>
      <c r="CM35" s="531"/>
      <c r="CN35" s="531"/>
      <c r="CO35" s="531"/>
      <c r="CP35" s="531"/>
      <c r="CQ35" s="531"/>
      <c r="CR35" s="531"/>
      <c r="CS35" s="531"/>
      <c r="CT35" s="531"/>
      <c r="CU35" s="531"/>
      <c r="CV35" s="531"/>
      <c r="CW35" s="531"/>
      <c r="CX35" s="531"/>
      <c r="CY35" s="531"/>
      <c r="CZ35" s="531"/>
      <c r="DA35" s="531"/>
      <c r="DB35" s="531"/>
      <c r="DC35" s="531"/>
      <c r="DD35" s="531"/>
      <c r="DE35" s="531"/>
      <c r="DF35" s="531"/>
      <c r="DG35" s="531"/>
      <c r="DH35" s="531"/>
      <c r="DI35" s="531"/>
      <c r="DJ35" s="531"/>
      <c r="DK35" s="531"/>
      <c r="DL35" s="531"/>
      <c r="DM35" s="531"/>
      <c r="DN35" s="531"/>
      <c r="DO35" s="531"/>
      <c r="DP35" s="531"/>
      <c r="DQ35" s="531"/>
      <c r="DR35" s="531"/>
      <c r="DS35" s="531"/>
      <c r="DT35" s="531"/>
      <c r="DU35" s="531"/>
      <c r="DV35" s="531"/>
      <c r="DW35" s="531"/>
      <c r="DX35" s="531"/>
      <c r="DY35" s="531"/>
      <c r="DZ35" s="531"/>
      <c r="EA35" s="531"/>
      <c r="EB35" s="531"/>
      <c r="EC35" s="531"/>
      <c r="ED35" s="531"/>
      <c r="EE35" s="531"/>
      <c r="EF35" s="531"/>
      <c r="EG35" s="531"/>
      <c r="EH35" s="531"/>
      <c r="EI35" s="531"/>
      <c r="EJ35" s="531"/>
      <c r="EK35" s="531"/>
      <c r="EL35" s="531"/>
      <c r="EM35" s="531"/>
      <c r="EN35" s="531"/>
      <c r="EO35" s="531"/>
      <c r="EP35" s="531"/>
      <c r="EQ35" s="531"/>
      <c r="ER35" s="531"/>
      <c r="ES35" s="531"/>
      <c r="ET35" s="531"/>
      <c r="EU35" s="531"/>
      <c r="EV35" s="531"/>
      <c r="EW35" s="531"/>
      <c r="EX35" s="531"/>
      <c r="EY35" s="531"/>
      <c r="EZ35" s="531"/>
      <c r="FA35" s="531"/>
      <c r="FB35" s="531"/>
      <c r="FC35" s="531"/>
      <c r="FD35" s="531"/>
      <c r="FE35" s="531"/>
      <c r="FF35" s="531"/>
      <c r="FG35" s="531"/>
      <c r="FH35" s="531"/>
      <c r="FI35" s="531"/>
      <c r="FJ35" s="531"/>
      <c r="FK35" s="531"/>
      <c r="FL35" s="531"/>
      <c r="FM35" s="531"/>
      <c r="FN35" s="531"/>
      <c r="FO35" s="531"/>
      <c r="FP35" s="531"/>
      <c r="FQ35" s="531"/>
      <c r="FR35" s="531"/>
      <c r="FS35" s="531"/>
      <c r="FT35" s="531"/>
      <c r="FU35" s="531"/>
      <c r="FV35" s="531"/>
      <c r="FW35" s="531"/>
      <c r="FX35" s="531"/>
      <c r="FY35" s="531"/>
      <c r="FZ35" s="531"/>
      <c r="GA35" s="531"/>
      <c r="GB35" s="531"/>
      <c r="GC35" s="531"/>
      <c r="GD35" s="531"/>
      <c r="GE35" s="531"/>
      <c r="GF35" s="531"/>
      <c r="GG35" s="531"/>
      <c r="GH35" s="531"/>
      <c r="GI35" s="531"/>
      <c r="GJ35" s="531"/>
      <c r="GK35" s="531"/>
      <c r="GL35" s="531"/>
      <c r="GM35" s="531"/>
      <c r="GN35" s="531"/>
      <c r="GO35" s="531"/>
      <c r="GP35" s="531"/>
      <c r="GQ35" s="531"/>
      <c r="GR35" s="531"/>
      <c r="GS35" s="531"/>
      <c r="GT35" s="531"/>
      <c r="GU35" s="531"/>
      <c r="GV35" s="531"/>
      <c r="GW35" s="531"/>
      <c r="GX35" s="531"/>
      <c r="GY35" s="531"/>
      <c r="GZ35" s="531"/>
      <c r="HA35" s="531"/>
      <c r="HB35" s="531"/>
      <c r="HC35" s="531"/>
      <c r="HD35" s="531"/>
      <c r="HE35" s="531"/>
      <c r="HF35" s="531"/>
      <c r="HG35" s="531"/>
      <c r="HH35" s="531"/>
      <c r="HI35" s="531"/>
      <c r="HJ35" s="531"/>
      <c r="HK35" s="531"/>
      <c r="HL35" s="531"/>
      <c r="HM35" s="531"/>
      <c r="HN35" s="531"/>
      <c r="HO35" s="531"/>
      <c r="HP35" s="531"/>
      <c r="HQ35" s="531"/>
      <c r="HR35" s="531"/>
      <c r="HS35" s="531"/>
      <c r="HT35" s="531"/>
      <c r="HU35" s="531"/>
      <c r="HV35" s="531"/>
      <c r="HW35" s="531"/>
      <c r="HX35" s="531"/>
      <c r="HY35" s="531"/>
      <c r="HZ35" s="531"/>
      <c r="IA35" s="531"/>
      <c r="IB35" s="531"/>
      <c r="IC35" s="531"/>
      <c r="ID35" s="531"/>
      <c r="IE35" s="531"/>
      <c r="IF35" s="531"/>
      <c r="IG35" s="531"/>
      <c r="IH35" s="531"/>
      <c r="II35" s="531"/>
      <c r="IJ35" s="531"/>
      <c r="IK35" s="531"/>
      <c r="IL35" s="531"/>
      <c r="IM35" s="531"/>
      <c r="IN35" s="531"/>
      <c r="IO35" s="531"/>
      <c r="IP35" s="531"/>
      <c r="IQ35" s="531"/>
      <c r="IR35" s="531"/>
      <c r="IS35" s="531"/>
      <c r="IT35" s="531"/>
      <c r="IU35" s="531"/>
      <c r="IV35" s="531"/>
    </row>
    <row r="36" spans="7:256">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1"/>
      <c r="AK36" s="531"/>
      <c r="AL36" s="531"/>
      <c r="AM36" s="531"/>
      <c r="AN36" s="531"/>
      <c r="AO36" s="531"/>
      <c r="AP36" s="531"/>
      <c r="AQ36" s="531"/>
      <c r="AR36" s="531"/>
      <c r="AS36" s="531"/>
      <c r="AT36" s="531"/>
      <c r="AU36" s="531"/>
      <c r="AV36" s="531"/>
      <c r="AW36" s="531"/>
      <c r="AX36" s="531"/>
      <c r="AY36" s="531"/>
      <c r="AZ36" s="531"/>
      <c r="BA36" s="531"/>
      <c r="BB36" s="531"/>
      <c r="BC36" s="531"/>
      <c r="BD36" s="531"/>
      <c r="BE36" s="531"/>
      <c r="BF36" s="531"/>
      <c r="BG36" s="531"/>
      <c r="BH36" s="531"/>
      <c r="BI36" s="531"/>
      <c r="BJ36" s="531"/>
      <c r="BK36" s="531"/>
      <c r="BL36" s="531"/>
      <c r="BM36" s="531"/>
      <c r="BN36" s="531"/>
      <c r="BO36" s="531"/>
      <c r="BP36" s="531"/>
      <c r="BQ36" s="531"/>
      <c r="BR36" s="531"/>
      <c r="BS36" s="531"/>
      <c r="BT36" s="531"/>
      <c r="BU36" s="531"/>
      <c r="BV36" s="531"/>
      <c r="BW36" s="531"/>
      <c r="BX36" s="531"/>
      <c r="BY36" s="531"/>
      <c r="BZ36" s="531"/>
      <c r="CA36" s="531"/>
      <c r="CB36" s="531"/>
      <c r="CC36" s="531"/>
      <c r="CD36" s="531"/>
      <c r="CE36" s="531"/>
      <c r="CF36" s="531"/>
      <c r="CG36" s="531"/>
      <c r="CH36" s="531"/>
      <c r="CI36" s="531"/>
      <c r="CJ36" s="531"/>
      <c r="CK36" s="531"/>
      <c r="CL36" s="531"/>
      <c r="CM36" s="531"/>
      <c r="CN36" s="531"/>
      <c r="CO36" s="531"/>
      <c r="CP36" s="531"/>
      <c r="CQ36" s="531"/>
      <c r="CR36" s="531"/>
      <c r="CS36" s="531"/>
      <c r="CT36" s="531"/>
      <c r="CU36" s="531"/>
      <c r="CV36" s="531"/>
      <c r="CW36" s="531"/>
      <c r="CX36" s="531"/>
      <c r="CY36" s="531"/>
      <c r="CZ36" s="531"/>
      <c r="DA36" s="531"/>
      <c r="DB36" s="531"/>
      <c r="DC36" s="531"/>
      <c r="DD36" s="531"/>
      <c r="DE36" s="531"/>
      <c r="DF36" s="531"/>
      <c r="DG36" s="531"/>
      <c r="DH36" s="531"/>
      <c r="DI36" s="531"/>
      <c r="DJ36" s="531"/>
      <c r="DK36" s="531"/>
      <c r="DL36" s="531"/>
      <c r="DM36" s="531"/>
      <c r="DN36" s="531"/>
      <c r="DO36" s="531"/>
      <c r="DP36" s="531"/>
      <c r="DQ36" s="531"/>
      <c r="DR36" s="531"/>
      <c r="DS36" s="531"/>
      <c r="DT36" s="531"/>
      <c r="DU36" s="531"/>
      <c r="DV36" s="531"/>
      <c r="DW36" s="531"/>
      <c r="DX36" s="531"/>
      <c r="DY36" s="531"/>
      <c r="DZ36" s="531"/>
      <c r="EA36" s="531"/>
      <c r="EB36" s="531"/>
      <c r="EC36" s="531"/>
      <c r="ED36" s="531"/>
      <c r="EE36" s="531"/>
      <c r="EF36" s="531"/>
      <c r="EG36" s="531"/>
      <c r="EH36" s="531"/>
      <c r="EI36" s="531"/>
      <c r="EJ36" s="531"/>
      <c r="EK36" s="531"/>
      <c r="EL36" s="531"/>
      <c r="EM36" s="531"/>
      <c r="EN36" s="531"/>
      <c r="EO36" s="531"/>
      <c r="EP36" s="531"/>
      <c r="EQ36" s="531"/>
      <c r="ER36" s="531"/>
      <c r="ES36" s="531"/>
      <c r="ET36" s="531"/>
      <c r="EU36" s="531"/>
      <c r="EV36" s="531"/>
      <c r="EW36" s="531"/>
      <c r="EX36" s="531"/>
      <c r="EY36" s="531"/>
      <c r="EZ36" s="531"/>
      <c r="FA36" s="531"/>
      <c r="FB36" s="531"/>
      <c r="FC36" s="531"/>
      <c r="FD36" s="531"/>
      <c r="FE36" s="531"/>
      <c r="FF36" s="531"/>
      <c r="FG36" s="531"/>
      <c r="FH36" s="531"/>
      <c r="FI36" s="531"/>
      <c r="FJ36" s="531"/>
      <c r="FK36" s="531"/>
      <c r="FL36" s="531"/>
      <c r="FM36" s="531"/>
      <c r="FN36" s="531"/>
      <c r="FO36" s="531"/>
      <c r="FP36" s="531"/>
      <c r="FQ36" s="531"/>
      <c r="FR36" s="531"/>
      <c r="FS36" s="531"/>
      <c r="FT36" s="531"/>
      <c r="FU36" s="531"/>
      <c r="FV36" s="531"/>
      <c r="FW36" s="531"/>
      <c r="FX36" s="531"/>
      <c r="FY36" s="531"/>
      <c r="FZ36" s="531"/>
      <c r="GA36" s="531"/>
      <c r="GB36" s="531"/>
      <c r="GC36" s="531"/>
      <c r="GD36" s="531"/>
      <c r="GE36" s="531"/>
      <c r="GF36" s="531"/>
      <c r="GG36" s="531"/>
      <c r="GH36" s="531"/>
      <c r="GI36" s="531"/>
      <c r="GJ36" s="531"/>
      <c r="GK36" s="531"/>
      <c r="GL36" s="531"/>
      <c r="GM36" s="531"/>
      <c r="GN36" s="531"/>
      <c r="GO36" s="531"/>
      <c r="GP36" s="531"/>
      <c r="GQ36" s="531"/>
      <c r="GR36" s="531"/>
      <c r="GS36" s="531"/>
      <c r="GT36" s="531"/>
      <c r="GU36" s="531"/>
      <c r="GV36" s="531"/>
      <c r="GW36" s="531"/>
      <c r="GX36" s="531"/>
      <c r="GY36" s="531"/>
      <c r="GZ36" s="531"/>
      <c r="HA36" s="531"/>
      <c r="HB36" s="531"/>
      <c r="HC36" s="531"/>
      <c r="HD36" s="531"/>
      <c r="HE36" s="531"/>
      <c r="HF36" s="531"/>
      <c r="HG36" s="531"/>
      <c r="HH36" s="531"/>
      <c r="HI36" s="531"/>
      <c r="HJ36" s="531"/>
      <c r="HK36" s="531"/>
      <c r="HL36" s="531"/>
      <c r="HM36" s="531"/>
      <c r="HN36" s="531"/>
      <c r="HO36" s="531"/>
      <c r="HP36" s="531"/>
      <c r="HQ36" s="531"/>
      <c r="HR36" s="531"/>
      <c r="HS36" s="531"/>
      <c r="HT36" s="531"/>
      <c r="HU36" s="531"/>
      <c r="HV36" s="531"/>
      <c r="HW36" s="531"/>
      <c r="HX36" s="531"/>
      <c r="HY36" s="531"/>
      <c r="HZ36" s="531"/>
      <c r="IA36" s="531"/>
      <c r="IB36" s="531"/>
      <c r="IC36" s="531"/>
      <c r="ID36" s="531"/>
      <c r="IE36" s="531"/>
      <c r="IF36" s="531"/>
      <c r="IG36" s="531"/>
      <c r="IH36" s="531"/>
      <c r="II36" s="531"/>
      <c r="IJ36" s="531"/>
      <c r="IK36" s="531"/>
      <c r="IL36" s="531"/>
      <c r="IM36" s="531"/>
      <c r="IN36" s="531"/>
      <c r="IO36" s="531"/>
      <c r="IP36" s="531"/>
      <c r="IQ36" s="531"/>
      <c r="IR36" s="531"/>
      <c r="IS36" s="531"/>
      <c r="IT36" s="531"/>
      <c r="IU36" s="531"/>
      <c r="IV36" s="531"/>
    </row>
    <row r="37" spans="7:256" ht="16.5">
      <c r="G37" s="533"/>
      <c r="H37" s="533"/>
      <c r="I37" s="533"/>
      <c r="J37" s="533"/>
      <c r="K37" s="533"/>
      <c r="L37" s="533"/>
      <c r="M37" s="533"/>
      <c r="N37" s="533"/>
      <c r="O37" s="533"/>
      <c r="P37" s="533"/>
      <c r="Q37" s="533"/>
      <c r="R37" s="533"/>
      <c r="S37" s="533"/>
      <c r="T37" s="533"/>
      <c r="U37" s="533"/>
      <c r="V37" s="533"/>
      <c r="W37" s="533"/>
      <c r="X37" s="533"/>
      <c r="Y37" s="533"/>
      <c r="Z37" s="533"/>
      <c r="AA37" s="533"/>
      <c r="AB37" s="533"/>
      <c r="AC37" s="533"/>
      <c r="AD37" s="533"/>
      <c r="AE37" s="533"/>
      <c r="AF37" s="533"/>
      <c r="AG37" s="533"/>
      <c r="AH37" s="533"/>
      <c r="AI37" s="533"/>
      <c r="AJ37" s="533"/>
      <c r="AK37" s="533"/>
      <c r="AL37" s="533"/>
      <c r="AM37" s="533"/>
      <c r="AN37" s="533"/>
      <c r="AO37" s="533"/>
      <c r="AP37" s="533"/>
      <c r="AQ37" s="533"/>
      <c r="AR37" s="533"/>
      <c r="AS37" s="533"/>
      <c r="AT37" s="533"/>
      <c r="AU37" s="533"/>
      <c r="AV37" s="533"/>
      <c r="AW37" s="533"/>
      <c r="AX37" s="533"/>
      <c r="AY37" s="533"/>
      <c r="AZ37" s="533"/>
      <c r="BA37" s="533"/>
      <c r="BB37" s="533"/>
      <c r="BC37" s="533"/>
      <c r="BD37" s="533"/>
      <c r="BE37" s="533"/>
      <c r="BF37" s="533"/>
      <c r="BG37" s="533"/>
      <c r="BH37" s="533"/>
      <c r="BI37" s="533"/>
      <c r="BJ37" s="533"/>
      <c r="BK37" s="533"/>
      <c r="BL37" s="533"/>
      <c r="BM37" s="533"/>
      <c r="BN37" s="533"/>
      <c r="BO37" s="533"/>
      <c r="BP37" s="533"/>
      <c r="BQ37" s="533"/>
      <c r="BR37" s="533"/>
      <c r="BS37" s="533"/>
      <c r="BT37" s="533"/>
      <c r="BU37" s="533"/>
      <c r="BV37" s="533"/>
      <c r="BW37" s="533"/>
      <c r="BX37" s="533"/>
      <c r="BY37" s="533"/>
      <c r="BZ37" s="533"/>
      <c r="CA37" s="533"/>
      <c r="CB37" s="533"/>
      <c r="CC37" s="533"/>
      <c r="CD37" s="533"/>
      <c r="CE37" s="533"/>
      <c r="CF37" s="533"/>
      <c r="CG37" s="533"/>
      <c r="CH37" s="533"/>
      <c r="CI37" s="533"/>
      <c r="CJ37" s="533"/>
      <c r="CK37" s="533"/>
      <c r="CL37" s="533"/>
      <c r="CM37" s="533"/>
      <c r="CN37" s="533"/>
      <c r="CO37" s="533"/>
      <c r="CP37" s="533"/>
      <c r="CQ37" s="533"/>
      <c r="CR37" s="533"/>
      <c r="CS37" s="533"/>
      <c r="CT37" s="533"/>
      <c r="CU37" s="533"/>
      <c r="CV37" s="533"/>
      <c r="CW37" s="533"/>
      <c r="CX37" s="533"/>
      <c r="CY37" s="533"/>
      <c r="CZ37" s="533"/>
      <c r="DA37" s="533"/>
      <c r="DB37" s="533"/>
      <c r="DC37" s="533"/>
      <c r="DD37" s="533"/>
      <c r="DE37" s="533"/>
      <c r="DF37" s="533"/>
      <c r="DG37" s="533"/>
      <c r="DH37" s="533"/>
      <c r="DI37" s="533"/>
      <c r="DJ37" s="533"/>
      <c r="DK37" s="533"/>
      <c r="DL37" s="533"/>
      <c r="DM37" s="533"/>
      <c r="DN37" s="533"/>
      <c r="DO37" s="533"/>
      <c r="DP37" s="533"/>
      <c r="DQ37" s="533"/>
      <c r="DR37" s="533"/>
      <c r="DS37" s="533"/>
      <c r="DT37" s="533"/>
      <c r="DU37" s="533"/>
      <c r="DV37" s="533"/>
      <c r="DW37" s="533"/>
      <c r="DX37" s="533"/>
      <c r="DY37" s="533"/>
      <c r="DZ37" s="533"/>
      <c r="EA37" s="533"/>
      <c r="EB37" s="533"/>
      <c r="EC37" s="533"/>
      <c r="ED37" s="533"/>
      <c r="EE37" s="533"/>
      <c r="EF37" s="533"/>
      <c r="EG37" s="533"/>
      <c r="EH37" s="533"/>
      <c r="EI37" s="533"/>
      <c r="EJ37" s="533"/>
      <c r="EK37" s="533"/>
      <c r="EL37" s="533"/>
      <c r="EM37" s="533"/>
      <c r="EN37" s="533"/>
      <c r="EO37" s="533"/>
      <c r="EP37" s="533"/>
      <c r="EQ37" s="533"/>
      <c r="ER37" s="533"/>
      <c r="ES37" s="533"/>
      <c r="ET37" s="533"/>
      <c r="EU37" s="533"/>
      <c r="EV37" s="533"/>
      <c r="EW37" s="533"/>
      <c r="EX37" s="533"/>
      <c r="EY37" s="533"/>
      <c r="EZ37" s="533"/>
      <c r="FA37" s="533"/>
      <c r="FB37" s="533"/>
      <c r="FC37" s="533"/>
      <c r="FD37" s="533"/>
      <c r="FE37" s="533"/>
      <c r="FF37" s="533"/>
      <c r="FG37" s="533"/>
      <c r="FH37" s="533"/>
      <c r="FI37" s="533"/>
      <c r="FJ37" s="533"/>
      <c r="FK37" s="533"/>
      <c r="FL37" s="533"/>
      <c r="FM37" s="533"/>
      <c r="FN37" s="533"/>
      <c r="FO37" s="533"/>
      <c r="FP37" s="533"/>
      <c r="FQ37" s="533"/>
      <c r="FR37" s="533"/>
      <c r="FS37" s="533"/>
      <c r="FT37" s="533"/>
      <c r="FU37" s="533"/>
      <c r="FV37" s="533"/>
      <c r="FW37" s="533"/>
      <c r="FX37" s="533"/>
      <c r="FY37" s="533"/>
      <c r="FZ37" s="533"/>
      <c r="GA37" s="533"/>
      <c r="GB37" s="533"/>
      <c r="GC37" s="533"/>
      <c r="GD37" s="533"/>
      <c r="GE37" s="533"/>
      <c r="GF37" s="533"/>
      <c r="GG37" s="533"/>
      <c r="GH37" s="533"/>
      <c r="GI37" s="533"/>
      <c r="GJ37" s="533"/>
      <c r="GK37" s="533"/>
      <c r="GL37" s="533"/>
      <c r="GM37" s="533"/>
      <c r="GN37" s="533"/>
      <c r="GO37" s="533"/>
      <c r="GP37" s="533"/>
      <c r="GQ37" s="533"/>
      <c r="GR37" s="533"/>
      <c r="GS37" s="533"/>
      <c r="GT37" s="533"/>
      <c r="GU37" s="533"/>
      <c r="GV37" s="533"/>
      <c r="GW37" s="533"/>
      <c r="GX37" s="533"/>
      <c r="GY37" s="533"/>
      <c r="GZ37" s="533"/>
      <c r="HA37" s="533"/>
      <c r="HB37" s="533"/>
      <c r="HC37" s="533"/>
      <c r="HD37" s="533"/>
      <c r="HE37" s="533"/>
      <c r="HF37" s="533"/>
      <c r="HG37" s="533"/>
      <c r="HH37" s="533"/>
      <c r="HI37" s="533"/>
      <c r="HJ37" s="533"/>
      <c r="HK37" s="533"/>
      <c r="HL37" s="533"/>
      <c r="HM37" s="533"/>
      <c r="HN37" s="533"/>
      <c r="HO37" s="533"/>
      <c r="HP37" s="533"/>
      <c r="HQ37" s="533"/>
      <c r="HR37" s="533"/>
      <c r="HS37" s="533"/>
      <c r="HT37" s="533"/>
      <c r="HU37" s="533"/>
      <c r="HV37" s="533"/>
      <c r="HW37" s="533"/>
      <c r="HX37" s="533"/>
      <c r="HY37" s="533"/>
      <c r="HZ37" s="533"/>
      <c r="IA37" s="533"/>
      <c r="IB37" s="533"/>
      <c r="IC37" s="533"/>
      <c r="ID37" s="533"/>
      <c r="IE37" s="533"/>
      <c r="IF37" s="533"/>
      <c r="IG37" s="533"/>
      <c r="IH37" s="533"/>
      <c r="II37" s="533"/>
      <c r="IJ37" s="533"/>
      <c r="IK37" s="533"/>
      <c r="IL37" s="533"/>
      <c r="IM37" s="533"/>
      <c r="IN37" s="533"/>
      <c r="IO37" s="533"/>
      <c r="IP37" s="533"/>
      <c r="IQ37" s="533"/>
      <c r="IR37" s="533"/>
      <c r="IS37" s="533"/>
      <c r="IT37" s="533"/>
      <c r="IU37" s="533"/>
      <c r="IV37" s="533"/>
    </row>
    <row r="38" spans="7:256">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31"/>
      <c r="AL38" s="531"/>
      <c r="AM38" s="531"/>
      <c r="AN38" s="531"/>
      <c r="AO38" s="531"/>
      <c r="AP38" s="531"/>
      <c r="AQ38" s="531"/>
      <c r="AR38" s="531"/>
      <c r="AS38" s="531"/>
      <c r="AT38" s="531"/>
      <c r="AU38" s="531"/>
      <c r="AV38" s="531"/>
      <c r="AW38" s="531"/>
      <c r="AX38" s="531"/>
      <c r="AY38" s="531"/>
      <c r="AZ38" s="531"/>
      <c r="BA38" s="531"/>
      <c r="BB38" s="531"/>
      <c r="BC38" s="531"/>
      <c r="BD38" s="531"/>
      <c r="BE38" s="531"/>
      <c r="BF38" s="531"/>
      <c r="BG38" s="531"/>
      <c r="BH38" s="531"/>
      <c r="BI38" s="531"/>
      <c r="BJ38" s="531"/>
      <c r="BK38" s="531"/>
      <c r="BL38" s="531"/>
      <c r="BM38" s="531"/>
      <c r="BN38" s="531"/>
      <c r="BO38" s="531"/>
      <c r="BP38" s="531"/>
      <c r="BQ38" s="531"/>
      <c r="BR38" s="531"/>
      <c r="BS38" s="531"/>
      <c r="BT38" s="531"/>
      <c r="BU38" s="531"/>
      <c r="BV38" s="531"/>
      <c r="BW38" s="531"/>
      <c r="BX38" s="531"/>
      <c r="BY38" s="531"/>
      <c r="BZ38" s="531"/>
      <c r="CA38" s="531"/>
      <c r="CB38" s="531"/>
      <c r="CC38" s="531"/>
      <c r="CD38" s="531"/>
      <c r="CE38" s="531"/>
      <c r="CF38" s="531"/>
      <c r="CG38" s="531"/>
      <c r="CH38" s="531"/>
      <c r="CI38" s="531"/>
      <c r="CJ38" s="531"/>
      <c r="CK38" s="531"/>
      <c r="CL38" s="531"/>
      <c r="CM38" s="531"/>
      <c r="CN38" s="531"/>
      <c r="CO38" s="531"/>
      <c r="CP38" s="531"/>
      <c r="CQ38" s="531"/>
      <c r="CR38" s="531"/>
      <c r="CS38" s="531"/>
      <c r="CT38" s="531"/>
      <c r="CU38" s="531"/>
      <c r="CV38" s="531"/>
      <c r="CW38" s="531"/>
      <c r="CX38" s="531"/>
      <c r="CY38" s="531"/>
      <c r="CZ38" s="531"/>
      <c r="DA38" s="531"/>
      <c r="DB38" s="531"/>
      <c r="DC38" s="531"/>
      <c r="DD38" s="531"/>
      <c r="DE38" s="531"/>
      <c r="DF38" s="531"/>
      <c r="DG38" s="531"/>
      <c r="DH38" s="531"/>
      <c r="DI38" s="531"/>
      <c r="DJ38" s="531"/>
      <c r="DK38" s="531"/>
      <c r="DL38" s="531"/>
      <c r="DM38" s="531"/>
      <c r="DN38" s="531"/>
      <c r="DO38" s="531"/>
      <c r="DP38" s="531"/>
      <c r="DQ38" s="531"/>
      <c r="DR38" s="531"/>
      <c r="DS38" s="531"/>
      <c r="DT38" s="531"/>
      <c r="DU38" s="531"/>
      <c r="DV38" s="531"/>
      <c r="DW38" s="531"/>
      <c r="DX38" s="531"/>
      <c r="DY38" s="531"/>
      <c r="DZ38" s="531"/>
      <c r="EA38" s="531"/>
      <c r="EB38" s="531"/>
      <c r="EC38" s="531"/>
      <c r="ED38" s="531"/>
      <c r="EE38" s="531"/>
      <c r="EF38" s="531"/>
      <c r="EG38" s="531"/>
      <c r="EH38" s="531"/>
      <c r="EI38" s="531"/>
      <c r="EJ38" s="531"/>
      <c r="EK38" s="531"/>
      <c r="EL38" s="531"/>
      <c r="EM38" s="531"/>
      <c r="EN38" s="531"/>
      <c r="EO38" s="531"/>
      <c r="EP38" s="531"/>
      <c r="EQ38" s="531"/>
      <c r="ER38" s="531"/>
      <c r="ES38" s="531"/>
      <c r="ET38" s="531"/>
      <c r="EU38" s="531"/>
      <c r="EV38" s="531"/>
      <c r="EW38" s="531"/>
      <c r="EX38" s="531"/>
      <c r="EY38" s="531"/>
      <c r="EZ38" s="531"/>
      <c r="FA38" s="531"/>
      <c r="FB38" s="531"/>
      <c r="FC38" s="531"/>
      <c r="FD38" s="531"/>
      <c r="FE38" s="531"/>
      <c r="FF38" s="531"/>
      <c r="FG38" s="531"/>
      <c r="FH38" s="531"/>
      <c r="FI38" s="531"/>
      <c r="FJ38" s="531"/>
      <c r="FK38" s="531"/>
      <c r="FL38" s="531"/>
      <c r="FM38" s="531"/>
      <c r="FN38" s="531"/>
      <c r="FO38" s="531"/>
      <c r="FP38" s="531"/>
      <c r="FQ38" s="531"/>
      <c r="FR38" s="531"/>
      <c r="FS38" s="531"/>
      <c r="FT38" s="531"/>
      <c r="FU38" s="531"/>
      <c r="FV38" s="531"/>
      <c r="FW38" s="531"/>
      <c r="FX38" s="531"/>
      <c r="FY38" s="531"/>
      <c r="FZ38" s="531"/>
      <c r="GA38" s="531"/>
      <c r="GB38" s="531"/>
      <c r="GC38" s="531"/>
      <c r="GD38" s="531"/>
      <c r="GE38" s="531"/>
      <c r="GF38" s="531"/>
      <c r="GG38" s="531"/>
      <c r="GH38" s="531"/>
      <c r="GI38" s="531"/>
      <c r="GJ38" s="531"/>
      <c r="GK38" s="531"/>
      <c r="GL38" s="531"/>
      <c r="GM38" s="531"/>
      <c r="GN38" s="531"/>
      <c r="GO38" s="531"/>
      <c r="GP38" s="531"/>
      <c r="GQ38" s="531"/>
      <c r="GR38" s="531"/>
      <c r="GS38" s="531"/>
      <c r="GT38" s="531"/>
      <c r="GU38" s="531"/>
      <c r="GV38" s="531"/>
      <c r="GW38" s="531"/>
      <c r="GX38" s="531"/>
      <c r="GY38" s="531"/>
      <c r="GZ38" s="531"/>
      <c r="HA38" s="531"/>
      <c r="HB38" s="531"/>
      <c r="HC38" s="531"/>
      <c r="HD38" s="531"/>
      <c r="HE38" s="531"/>
      <c r="HF38" s="531"/>
      <c r="HG38" s="531"/>
      <c r="HH38" s="531"/>
      <c r="HI38" s="531"/>
      <c r="HJ38" s="531"/>
      <c r="HK38" s="531"/>
      <c r="HL38" s="531"/>
      <c r="HM38" s="531"/>
      <c r="HN38" s="531"/>
      <c r="HO38" s="531"/>
      <c r="HP38" s="531"/>
      <c r="HQ38" s="531"/>
      <c r="HR38" s="531"/>
      <c r="HS38" s="531"/>
      <c r="HT38" s="531"/>
      <c r="HU38" s="531"/>
      <c r="HV38" s="531"/>
      <c r="HW38" s="531"/>
      <c r="HX38" s="531"/>
      <c r="HY38" s="531"/>
      <c r="HZ38" s="531"/>
      <c r="IA38" s="531"/>
      <c r="IB38" s="531"/>
      <c r="IC38" s="531"/>
      <c r="ID38" s="531"/>
      <c r="IE38" s="531"/>
      <c r="IF38" s="531"/>
      <c r="IG38" s="531"/>
      <c r="IH38" s="531"/>
      <c r="II38" s="531"/>
      <c r="IJ38" s="531"/>
      <c r="IK38" s="531"/>
      <c r="IL38" s="531"/>
      <c r="IM38" s="531"/>
      <c r="IN38" s="531"/>
      <c r="IO38" s="531"/>
      <c r="IP38" s="531"/>
      <c r="IQ38" s="531"/>
      <c r="IR38" s="531"/>
      <c r="IS38" s="531"/>
      <c r="IT38" s="531"/>
      <c r="IU38" s="531"/>
      <c r="IV38" s="531"/>
    </row>
    <row r="39" spans="7:256" ht="16.5">
      <c r="G39" s="534"/>
    </row>
    <row r="40" spans="7:256" ht="16.5">
      <c r="G40" s="534"/>
    </row>
    <row r="41" spans="7:256" ht="16.5">
      <c r="G41" s="534"/>
    </row>
    <row r="42" spans="7:256">
      <c r="G42" s="530"/>
    </row>
    <row r="43" spans="7:256" ht="16.5">
      <c r="G43" s="535"/>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3"/>
      <c r="AK43" s="503"/>
      <c r="AL43" s="503"/>
      <c r="AM43" s="503"/>
      <c r="AN43" s="503"/>
      <c r="AO43" s="503"/>
      <c r="AP43" s="503"/>
      <c r="AQ43" s="503"/>
      <c r="AR43" s="503"/>
      <c r="AS43" s="503"/>
      <c r="AT43" s="503"/>
      <c r="AU43" s="503"/>
      <c r="AV43" s="503"/>
      <c r="AW43" s="503"/>
      <c r="AX43" s="503"/>
      <c r="AY43" s="503"/>
      <c r="AZ43" s="503"/>
      <c r="BA43" s="503"/>
      <c r="BB43" s="503"/>
      <c r="BC43" s="503"/>
      <c r="BD43" s="503"/>
      <c r="BE43" s="503"/>
      <c r="BF43" s="503"/>
      <c r="BG43" s="503"/>
      <c r="BH43" s="503"/>
      <c r="BI43" s="503"/>
      <c r="BJ43" s="503"/>
      <c r="BK43" s="503"/>
      <c r="BL43" s="503"/>
      <c r="BM43" s="503"/>
      <c r="BN43" s="503"/>
      <c r="BO43" s="503"/>
      <c r="BP43" s="503"/>
      <c r="BQ43" s="503"/>
      <c r="BR43" s="503"/>
      <c r="BS43" s="503"/>
      <c r="BT43" s="503"/>
      <c r="BU43" s="503"/>
      <c r="BV43" s="503"/>
      <c r="BW43" s="503"/>
      <c r="BX43" s="503"/>
      <c r="BY43" s="503"/>
      <c r="BZ43" s="503"/>
      <c r="CA43" s="503"/>
      <c r="CB43" s="503"/>
      <c r="CC43" s="503"/>
      <c r="CD43" s="503"/>
      <c r="CE43" s="503"/>
      <c r="CF43" s="503"/>
      <c r="CG43" s="503"/>
      <c r="CH43" s="503"/>
      <c r="CI43" s="503"/>
      <c r="CJ43" s="503"/>
      <c r="CK43" s="503"/>
      <c r="CL43" s="503"/>
      <c r="CM43" s="503"/>
      <c r="CN43" s="503"/>
      <c r="CO43" s="503"/>
      <c r="CP43" s="503"/>
      <c r="CQ43" s="503"/>
      <c r="CR43" s="503"/>
      <c r="CS43" s="503"/>
      <c r="CT43" s="503"/>
      <c r="CU43" s="503"/>
      <c r="CV43" s="503"/>
      <c r="CW43" s="503"/>
      <c r="CX43" s="503"/>
      <c r="CY43" s="503"/>
      <c r="CZ43" s="503"/>
      <c r="DA43" s="503"/>
      <c r="DB43" s="503"/>
      <c r="DC43" s="503"/>
      <c r="DD43" s="503"/>
      <c r="DE43" s="503"/>
      <c r="DF43" s="503"/>
      <c r="DG43" s="503"/>
      <c r="DH43" s="503"/>
      <c r="DI43" s="503"/>
      <c r="DJ43" s="503"/>
      <c r="DK43" s="503"/>
      <c r="DL43" s="503"/>
      <c r="DM43" s="503"/>
      <c r="DN43" s="503"/>
      <c r="DO43" s="503"/>
      <c r="DP43" s="503"/>
      <c r="DQ43" s="503"/>
      <c r="DR43" s="503"/>
      <c r="DS43" s="503"/>
      <c r="DT43" s="503"/>
      <c r="DU43" s="503"/>
      <c r="DV43" s="503"/>
      <c r="DW43" s="503"/>
      <c r="DX43" s="503"/>
      <c r="DY43" s="503"/>
      <c r="DZ43" s="503"/>
      <c r="EA43" s="503"/>
      <c r="EB43" s="503"/>
      <c r="EC43" s="503"/>
      <c r="ED43" s="503"/>
      <c r="EE43" s="503"/>
      <c r="EF43" s="503"/>
      <c r="EG43" s="503"/>
      <c r="EH43" s="503"/>
      <c r="EI43" s="503"/>
      <c r="EJ43" s="503"/>
      <c r="EK43" s="503"/>
      <c r="EL43" s="503"/>
      <c r="EM43" s="503"/>
      <c r="EN43" s="503"/>
      <c r="EO43" s="503"/>
      <c r="EP43" s="503"/>
      <c r="EQ43" s="503"/>
      <c r="ER43" s="503"/>
      <c r="ES43" s="503"/>
      <c r="ET43" s="503"/>
      <c r="EU43" s="503"/>
      <c r="EV43" s="503"/>
      <c r="EW43" s="503"/>
      <c r="EX43" s="503"/>
      <c r="EY43" s="503"/>
      <c r="EZ43" s="503"/>
      <c r="FA43" s="503"/>
      <c r="FB43" s="503"/>
      <c r="FC43" s="503"/>
      <c r="FD43" s="503"/>
      <c r="FE43" s="503"/>
      <c r="FF43" s="503"/>
      <c r="FG43" s="503"/>
      <c r="FH43" s="503"/>
      <c r="FI43" s="503"/>
      <c r="FJ43" s="503"/>
      <c r="FK43" s="503"/>
      <c r="FL43" s="503"/>
      <c r="FM43" s="503"/>
      <c r="FN43" s="503"/>
      <c r="FO43" s="503"/>
      <c r="FP43" s="503"/>
      <c r="FQ43" s="503"/>
      <c r="FR43" s="503"/>
      <c r="FS43" s="503"/>
      <c r="FT43" s="503"/>
      <c r="FU43" s="503"/>
      <c r="FV43" s="503"/>
      <c r="FW43" s="503"/>
      <c r="FX43" s="503"/>
      <c r="FY43" s="503"/>
      <c r="FZ43" s="503"/>
      <c r="GA43" s="503"/>
      <c r="GB43" s="503"/>
      <c r="GC43" s="503"/>
      <c r="GD43" s="503"/>
      <c r="GE43" s="503"/>
      <c r="GF43" s="503"/>
      <c r="GG43" s="503"/>
      <c r="GH43" s="503"/>
      <c r="GI43" s="503"/>
      <c r="GJ43" s="503"/>
      <c r="GK43" s="503"/>
      <c r="GL43" s="503"/>
      <c r="GM43" s="503"/>
      <c r="GN43" s="503"/>
      <c r="GO43" s="503"/>
      <c r="GP43" s="503"/>
      <c r="GQ43" s="503"/>
      <c r="GR43" s="503"/>
      <c r="GS43" s="503"/>
      <c r="GT43" s="503"/>
      <c r="GU43" s="503"/>
      <c r="GV43" s="503"/>
      <c r="GW43" s="503"/>
      <c r="GX43" s="503"/>
      <c r="GY43" s="503"/>
      <c r="GZ43" s="503"/>
      <c r="HA43" s="503"/>
      <c r="HB43" s="503"/>
      <c r="HC43" s="503"/>
      <c r="HD43" s="503"/>
      <c r="HE43" s="503"/>
      <c r="HF43" s="503"/>
      <c r="HG43" s="503"/>
      <c r="HH43" s="503"/>
      <c r="HI43" s="503"/>
      <c r="HJ43" s="503"/>
      <c r="HK43" s="503"/>
      <c r="HL43" s="503"/>
      <c r="HM43" s="503"/>
      <c r="HN43" s="503"/>
      <c r="HO43" s="503"/>
      <c r="HP43" s="503"/>
      <c r="HQ43" s="503"/>
      <c r="HR43" s="503"/>
      <c r="HS43" s="503"/>
      <c r="HT43" s="503"/>
      <c r="HU43" s="503"/>
      <c r="HV43" s="503"/>
      <c r="HW43" s="503"/>
      <c r="HX43" s="503"/>
      <c r="HY43" s="503"/>
      <c r="HZ43" s="503"/>
      <c r="IA43" s="503"/>
      <c r="IB43" s="503"/>
      <c r="IC43" s="503"/>
      <c r="ID43" s="503"/>
      <c r="IE43" s="503"/>
      <c r="IF43" s="503"/>
      <c r="IG43" s="503"/>
      <c r="IH43" s="503"/>
      <c r="II43" s="503"/>
      <c r="IJ43" s="503"/>
      <c r="IK43" s="503"/>
      <c r="IL43" s="503"/>
      <c r="IM43" s="503"/>
      <c r="IN43" s="503"/>
      <c r="IO43" s="503"/>
      <c r="IP43" s="503"/>
      <c r="IQ43" s="503"/>
      <c r="IR43" s="503"/>
      <c r="IS43" s="503"/>
      <c r="IT43" s="503"/>
      <c r="IU43" s="503"/>
      <c r="IV43" s="50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 guid="{4F01D3D3-0F6F-4B38-B472-612F1BF0C05C}"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5"/>
    </customSheetView>
    <customSheetView guid="{A72856ED-BB93-4C5F-905E-F80A88930FF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6"/>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7"/>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19"/>
      <c r="B2" s="220"/>
      <c r="C2" s="221"/>
      <c r="D2" s="222"/>
      <c r="E2" s="223"/>
      <c r="F2" s="266"/>
      <c r="G2" s="266"/>
      <c r="H2" s="204"/>
      <c r="I2" s="224"/>
    </row>
    <row r="3" spans="1:9" ht="16.5">
      <c r="A3" s="193"/>
      <c r="B3" s="194" t="s">
        <v>187</v>
      </c>
      <c r="C3" s="195"/>
      <c r="D3" s="196"/>
      <c r="E3" s="225"/>
      <c r="F3" s="266"/>
      <c r="G3" s="266"/>
      <c r="H3" s="226">
        <f>SUMIF(I1:I2,"Direct",H1:H2)</f>
        <v>0</v>
      </c>
      <c r="I3" s="197"/>
    </row>
    <row r="4" spans="1:9" ht="33">
      <c r="A4" s="193"/>
      <c r="B4" s="194" t="s">
        <v>188</v>
      </c>
      <c r="C4" s="195"/>
      <c r="D4" s="196"/>
      <c r="E4" s="225"/>
      <c r="F4" s="266"/>
      <c r="G4" s="266"/>
      <c r="H4" s="226">
        <f>SUMIF(J1:J2,"Bought-Out",H1:H2)</f>
        <v>0</v>
      </c>
      <c r="I4" s="197"/>
    </row>
    <row r="5" spans="1:9" ht="16.5">
      <c r="A5" s="198"/>
      <c r="B5" s="194" t="s">
        <v>189</v>
      </c>
      <c r="C5" s="199"/>
      <c r="D5" s="200"/>
      <c r="E5" s="201"/>
      <c r="F5" s="201"/>
      <c r="G5" s="201"/>
      <c r="H5" s="227">
        <f>H3+H4</f>
        <v>0</v>
      </c>
      <c r="I5" s="202"/>
    </row>
    <row r="6" spans="1:9" ht="16.5">
      <c r="A6" s="203"/>
      <c r="B6" s="778" t="s">
        <v>190</v>
      </c>
      <c r="C6" s="778"/>
      <c r="D6" s="778"/>
      <c r="E6" s="204"/>
      <c r="F6" s="266"/>
      <c r="G6" s="266"/>
      <c r="H6" s="226" t="e">
        <f>#REF!</f>
        <v>#REF!</v>
      </c>
      <c r="I6" s="205"/>
    </row>
    <row r="7" spans="1:9" ht="17.25" thickBot="1">
      <c r="A7" s="206"/>
      <c r="B7" s="779" t="s">
        <v>191</v>
      </c>
      <c r="C7" s="779"/>
      <c r="D7" s="779"/>
      <c r="E7" s="207"/>
      <c r="F7" s="207"/>
      <c r="G7" s="207"/>
      <c r="H7" s="228" t="e">
        <f>H5+H6</f>
        <v>#REF!</v>
      </c>
      <c r="I7" s="208"/>
    </row>
    <row r="8" spans="1:9" ht="16.5">
      <c r="A8" s="780"/>
      <c r="B8" s="780"/>
      <c r="C8" s="780"/>
      <c r="D8" s="780"/>
      <c r="E8" s="780"/>
      <c r="F8" s="780"/>
      <c r="G8" s="780"/>
    </row>
    <row r="9" spans="1:9" ht="15.75">
      <c r="A9" s="4"/>
      <c r="B9" s="781"/>
      <c r="C9" s="781"/>
      <c r="D9" s="781"/>
      <c r="E9" s="781"/>
      <c r="F9" s="781"/>
      <c r="G9" s="781"/>
    </row>
    <row r="10" spans="1:9" ht="16.5">
      <c r="A10" s="209"/>
      <c r="B10" s="209"/>
      <c r="C10" s="209"/>
      <c r="D10" s="209"/>
      <c r="E10" s="209"/>
      <c r="F10" s="209"/>
      <c r="G10" s="209"/>
    </row>
    <row r="11" spans="1:9" ht="90" customHeight="1">
      <c r="A11" s="210" t="s">
        <v>192</v>
      </c>
      <c r="B11" s="782" t="s">
        <v>193</v>
      </c>
      <c r="C11" s="782"/>
      <c r="D11" s="782"/>
      <c r="E11" s="782"/>
      <c r="F11" s="782"/>
      <c r="G11" s="782"/>
      <c r="H11" s="782"/>
      <c r="I11" s="782"/>
    </row>
    <row r="12" spans="1:9" ht="116.25" customHeight="1">
      <c r="A12" s="211" t="s">
        <v>194</v>
      </c>
      <c r="B12" s="783" t="s">
        <v>195</v>
      </c>
      <c r="C12" s="783"/>
      <c r="D12" s="783"/>
      <c r="E12" s="783"/>
      <c r="F12" s="783"/>
      <c r="G12" s="783"/>
      <c r="H12" s="783"/>
      <c r="I12" s="783"/>
    </row>
    <row r="13" spans="1:9" ht="15.75">
      <c r="A13" s="211"/>
      <c r="B13" s="783"/>
      <c r="C13" s="783"/>
      <c r="D13" s="783"/>
      <c r="E13" s="783"/>
      <c r="F13" s="783"/>
      <c r="G13" s="783"/>
    </row>
    <row r="14" spans="1:9" ht="16.5">
      <c r="A14" s="212" t="s">
        <v>132</v>
      </c>
      <c r="B14" s="213" t="str">
        <f>'Names of Bidder'!D$27&amp;"-"&amp; 'Names of Bidder'!E$27&amp;"-" &amp;'Names of Bidder'!F$27</f>
        <v>--</v>
      </c>
      <c r="C14" s="214"/>
      <c r="D14" s="215"/>
      <c r="E14" s="3"/>
      <c r="F14" s="3"/>
      <c r="G14" s="216"/>
    </row>
    <row r="15" spans="1:9" ht="16.5">
      <c r="A15" s="212" t="s">
        <v>133</v>
      </c>
      <c r="B15" s="213" t="str">
        <f>IF('Names of Bidder'!D$28=0, "", 'Names of Bidder'!D$28)</f>
        <v/>
      </c>
      <c r="C15" s="3"/>
      <c r="D15" s="215" t="s">
        <v>114</v>
      </c>
      <c r="E15" s="216" t="str">
        <f>IF('Names of Bidder'!D$24=0, "", 'Names of Bidder'!D$24)</f>
        <v/>
      </c>
      <c r="F15" s="3"/>
      <c r="G15" s="213" t="str">
        <f>'[9]Names of Bidder'!I14&amp;"-"&amp; '[9]Names of Bidder'!J14&amp;"-" &amp;'[9]Names of Bidder'!K14</f>
        <v>--</v>
      </c>
    </row>
    <row r="16" spans="1:9" ht="16.5">
      <c r="A16" s="217"/>
      <c r="B16" s="218"/>
      <c r="C16" s="6"/>
      <c r="D16" s="215" t="s">
        <v>116</v>
      </c>
      <c r="E16" s="216" t="str">
        <f>IF('Names of Bidder'!D$25=0, "", 'Names of Bidder'!D$25)</f>
        <v/>
      </c>
      <c r="F16" s="6"/>
      <c r="G16" s="6"/>
    </row>
    <row r="18" spans="1:11">
      <c r="A18" t="s">
        <v>201</v>
      </c>
    </row>
    <row r="20" spans="1:11" ht="17.25" thickBot="1">
      <c r="A20" s="229"/>
      <c r="B20" s="230" t="s">
        <v>202</v>
      </c>
      <c r="C20" s="231"/>
      <c r="D20" s="230"/>
      <c r="E20" s="207"/>
      <c r="F20" s="207"/>
      <c r="G20" s="207"/>
      <c r="H20" s="232" t="s">
        <v>216</v>
      </c>
    </row>
    <row r="21" spans="1:11" ht="16.5" thickBot="1">
      <c r="A21" s="233"/>
      <c r="B21" s="784"/>
      <c r="C21" s="784"/>
      <c r="D21" s="784"/>
      <c r="E21" s="784"/>
      <c r="F21" s="784"/>
    </row>
    <row r="22" spans="1:11" ht="15.75">
      <c r="A22" s="234"/>
      <c r="B22" s="785"/>
      <c r="C22" s="785"/>
      <c r="D22" s="785"/>
      <c r="E22" s="785"/>
      <c r="F22" s="785"/>
    </row>
    <row r="23" spans="1:11" ht="16.5">
      <c r="A23" s="212" t="s">
        <v>132</v>
      </c>
      <c r="B23" s="213" t="s">
        <v>182</v>
      </c>
      <c r="C23" s="235"/>
      <c r="D23" s="215"/>
      <c r="E23" s="3"/>
      <c r="F23" s="3"/>
    </row>
    <row r="24" spans="1:11" ht="16.5">
      <c r="A24" s="212" t="s">
        <v>133</v>
      </c>
      <c r="B24" s="213" t="s">
        <v>183</v>
      </c>
      <c r="C24" s="4"/>
      <c r="D24" s="215" t="s">
        <v>114</v>
      </c>
      <c r="E24" s="216" t="s">
        <v>203</v>
      </c>
      <c r="F24" s="3"/>
    </row>
    <row r="25" spans="1:11" ht="16.5">
      <c r="A25" s="217"/>
      <c r="B25" s="218"/>
      <c r="C25" s="217"/>
      <c r="D25" s="215" t="s">
        <v>116</v>
      </c>
      <c r="E25" s="216" t="s">
        <v>204</v>
      </c>
      <c r="F25" s="6"/>
    </row>
    <row r="27" spans="1:11">
      <c r="A27" t="s">
        <v>205</v>
      </c>
    </row>
    <row r="29" spans="1:11" ht="16.5">
      <c r="A29" s="236"/>
      <c r="B29" s="237" t="s">
        <v>206</v>
      </c>
      <c r="C29" s="237"/>
      <c r="D29" s="237"/>
      <c r="E29" s="238"/>
      <c r="F29" s="238"/>
      <c r="G29" s="238"/>
      <c r="H29" s="238"/>
      <c r="I29" s="238"/>
      <c r="J29" s="238"/>
      <c r="K29" s="239" t="e">
        <f>SUM(#REF!)</f>
        <v>#REF!</v>
      </c>
    </row>
    <row r="30" spans="1:11" ht="15.75">
      <c r="A30" s="234"/>
      <c r="B30" s="786"/>
      <c r="C30" s="781"/>
      <c r="D30" s="781"/>
      <c r="E30" s="781"/>
      <c r="F30" s="781"/>
      <c r="G30" s="781"/>
    </row>
    <row r="31" spans="1:11" ht="16.5">
      <c r="A31" s="240" t="s">
        <v>132</v>
      </c>
      <c r="B31" s="241" t="s">
        <v>182</v>
      </c>
      <c r="C31" s="242"/>
      <c r="D31" s="243"/>
      <c r="E31" s="244"/>
      <c r="F31" s="244"/>
      <c r="G31" s="6"/>
    </row>
    <row r="32" spans="1:11" ht="16.5">
      <c r="A32" s="240" t="s">
        <v>133</v>
      </c>
      <c r="B32" s="241" t="s">
        <v>183</v>
      </c>
      <c r="C32" s="244"/>
      <c r="D32" s="243" t="s">
        <v>114</v>
      </c>
      <c r="E32" s="245" t="s">
        <v>203</v>
      </c>
      <c r="F32" s="244"/>
      <c r="G32" s="6"/>
    </row>
    <row r="33" spans="1:8" ht="16.5">
      <c r="A33" s="246"/>
      <c r="B33" s="247"/>
      <c r="C33" s="248"/>
      <c r="D33" s="243" t="s">
        <v>116</v>
      </c>
      <c r="E33" s="245" t="s">
        <v>204</v>
      </c>
      <c r="F33" s="248"/>
      <c r="G33" s="6"/>
    </row>
    <row r="35" spans="1:8">
      <c r="A35" t="s">
        <v>209</v>
      </c>
    </row>
    <row r="37" spans="1:8" ht="30">
      <c r="A37" s="249" t="s">
        <v>132</v>
      </c>
      <c r="B37" s="250" t="s">
        <v>180</v>
      </c>
      <c r="C37" s="251"/>
      <c r="D37" s="787" t="s">
        <v>207</v>
      </c>
      <c r="E37" s="787"/>
      <c r="F37" s="789"/>
    </row>
    <row r="38" spans="1:8" ht="30">
      <c r="A38" s="249" t="s">
        <v>133</v>
      </c>
      <c r="B38" s="250" t="s">
        <v>181</v>
      </c>
      <c r="C38" s="18"/>
      <c r="D38" s="787" t="s">
        <v>208</v>
      </c>
      <c r="E38" s="787"/>
      <c r="F38" s="789"/>
    </row>
    <row r="40" spans="1:8">
      <c r="A40" t="s">
        <v>210</v>
      </c>
    </row>
    <row r="42" spans="1:8" ht="30">
      <c r="A42" s="252"/>
      <c r="B42" s="253" t="s">
        <v>211</v>
      </c>
      <c r="C42" s="253"/>
      <c r="D42" s="253"/>
      <c r="E42" s="253"/>
      <c r="F42" s="253"/>
      <c r="G42" s="253"/>
      <c r="H42" s="254" t="s">
        <v>217</v>
      </c>
    </row>
    <row r="43" spans="1:8" ht="16.5">
      <c r="A43" s="255"/>
      <c r="B43" s="256"/>
      <c r="C43" s="256"/>
      <c r="D43" s="256"/>
      <c r="E43" s="256"/>
      <c r="F43" s="256"/>
      <c r="G43" s="257"/>
    </row>
    <row r="44" spans="1:8">
      <c r="A44" s="256"/>
      <c r="B44" s="256"/>
      <c r="C44" s="256"/>
      <c r="D44" s="256"/>
      <c r="E44" s="256"/>
      <c r="F44" s="256"/>
      <c r="G44" s="258"/>
    </row>
    <row r="45" spans="1:8">
      <c r="A45" s="790"/>
      <c r="B45" s="790"/>
      <c r="C45" s="790"/>
      <c r="D45" s="790"/>
      <c r="E45" s="790"/>
      <c r="F45" s="790"/>
      <c r="G45" s="790"/>
    </row>
    <row r="46" spans="1:8">
      <c r="A46" s="259"/>
      <c r="B46" s="259"/>
      <c r="C46" s="787"/>
      <c r="D46" s="787"/>
      <c r="E46" s="787"/>
      <c r="F46" s="787"/>
      <c r="G46" s="787"/>
    </row>
    <row r="47" spans="1:8">
      <c r="A47" s="260" t="s">
        <v>132</v>
      </c>
      <c r="B47" s="261" t="s">
        <v>182</v>
      </c>
      <c r="C47" s="787" t="s">
        <v>212</v>
      </c>
      <c r="D47" s="787"/>
      <c r="E47" s="787"/>
      <c r="F47" s="787"/>
      <c r="G47" s="787"/>
    </row>
    <row r="48" spans="1:8">
      <c r="A48" s="260" t="s">
        <v>133</v>
      </c>
      <c r="B48" s="262" t="s">
        <v>183</v>
      </c>
      <c r="C48" s="787" t="s">
        <v>213</v>
      </c>
      <c r="D48" s="787"/>
      <c r="E48" s="787"/>
      <c r="F48" s="787"/>
      <c r="G48" s="787"/>
    </row>
    <row r="49" spans="1:7" ht="16.5">
      <c r="A49" s="17"/>
      <c r="B49" s="16"/>
      <c r="C49" s="787"/>
      <c r="D49" s="787"/>
      <c r="E49" s="787"/>
      <c r="F49" s="787"/>
      <c r="G49" s="787"/>
    </row>
    <row r="50" spans="1:7" ht="16.5">
      <c r="A50" s="17"/>
      <c r="B50" s="16"/>
      <c r="C50" s="256"/>
      <c r="D50" s="256"/>
      <c r="E50" s="256"/>
      <c r="F50" s="256"/>
      <c r="G50" s="256"/>
    </row>
    <row r="51" spans="1:7" ht="16.5">
      <c r="A51" s="263" t="s">
        <v>214</v>
      </c>
      <c r="B51" s="788" t="s">
        <v>215</v>
      </c>
      <c r="C51" s="788"/>
      <c r="D51" s="788"/>
      <c r="E51" s="788"/>
      <c r="F51" s="788"/>
      <c r="G51" s="264"/>
    </row>
    <row r="52" spans="1:7" ht="16.5">
      <c r="A52" s="265"/>
      <c r="B52" s="20"/>
      <c r="C52" s="20"/>
      <c r="D52" s="20"/>
      <c r="E52" s="20"/>
      <c r="F52" s="20"/>
      <c r="G52" s="20"/>
    </row>
    <row r="60" spans="1:7">
      <c r="B60" t="s">
        <v>184</v>
      </c>
    </row>
    <row r="61" spans="1:7">
      <c r="B61" t="s">
        <v>185</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 guid="{4F01D3D3-0F6F-4B38-B472-612F1BF0C05C}" state="hidden">
      <selection activeCell="H42" sqref="H42"/>
      <pageMargins left="0.7" right="0.7" top="0.75" bottom="0.75" header="0.3" footer="0.3"/>
      <pageSetup orientation="portrait" r:id="rId9"/>
    </customSheetView>
    <customSheetView guid="{A72856ED-BB93-4C5F-905E-F80A88930FF4}" state="hidden">
      <selection activeCell="H42" sqref="H42"/>
      <pageMargins left="0.7" right="0.7" top="0.75" bottom="0.75" header="0.3" footer="0.3"/>
      <pageSetup orientation="portrait" r:id="rId1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 guid="{4F01D3D3-0F6F-4B38-B472-612F1BF0C05C}" state="hidden">
      <pageMargins left="0.7" right="0.7" top="0.75" bottom="0.75" header="0.3" footer="0.3"/>
      <pageSetup orientation="portrait" r:id="rId9"/>
    </customSheetView>
    <customSheetView guid="{A72856ED-BB93-4C5F-905E-F80A88930FF4}" state="hidden">
      <pageMargins left="0.7" right="0.7" top="0.75" bottom="0.75" header="0.3" footer="0.3"/>
      <pageSetup orientation="portrait" r:id="rId10"/>
    </customSheetView>
  </customSheetViews>
  <pageMargins left="0.7" right="0.7" top="0.75" bottom="0.75" header="0.3" footer="0.3"/>
  <pageSetup orientation="portrait"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8" hidden="1" customWidth="1"/>
    <col min="2" max="2" width="13.28515625" style="418" hidden="1" customWidth="1"/>
    <col min="3" max="3" width="0" style="418" hidden="1" customWidth="1"/>
    <col min="4" max="4" width="10.28515625" style="418" hidden="1" customWidth="1"/>
    <col min="5" max="5" width="3.42578125" style="418" hidden="1" customWidth="1"/>
    <col min="6" max="6" width="5.5703125" style="418" hidden="1" customWidth="1"/>
    <col min="7" max="7" width="11.42578125" style="418" hidden="1" customWidth="1"/>
    <col min="8" max="8" width="0" style="418" hidden="1" customWidth="1"/>
    <col min="9" max="9" width="10" style="418" hidden="1" customWidth="1"/>
    <col min="10" max="10" width="3.28515625" style="418" hidden="1" customWidth="1"/>
    <col min="11" max="11" width="5" style="418" hidden="1" customWidth="1"/>
    <col min="12" max="12" width="11.28515625" style="418" hidden="1" customWidth="1"/>
    <col min="13" max="13" width="0" style="418" hidden="1" customWidth="1"/>
    <col min="14" max="14" width="10.28515625" style="418" hidden="1" customWidth="1"/>
    <col min="15" max="15" width="3.7109375" style="418" hidden="1" customWidth="1"/>
    <col min="16" max="16" width="6.42578125" style="418" customWidth="1"/>
    <col min="17" max="17" width="14.85546875" style="418" customWidth="1"/>
    <col min="18" max="18" width="9.140625" style="418" customWidth="1"/>
    <col min="19" max="19" width="12" style="418" customWidth="1"/>
    <col min="20" max="20" width="3.28515625" style="418" hidden="1" customWidth="1"/>
    <col min="21" max="21" width="6.140625" style="418" hidden="1" customWidth="1"/>
    <col min="22" max="22" width="8.5703125" style="418" hidden="1" customWidth="1"/>
    <col min="23" max="23" width="8.42578125" style="418" hidden="1" customWidth="1"/>
    <col min="24" max="24" width="8.85546875" style="418" hidden="1" customWidth="1"/>
    <col min="25" max="116" width="0" style="418" hidden="1" customWidth="1"/>
    <col min="117" max="16384" width="9.140625" style="418"/>
  </cols>
  <sheetData>
    <row r="1" spans="1:27" ht="13.5" thickBot="1">
      <c r="A1" s="802" t="e">
        <v>#REF!</v>
      </c>
      <c r="B1" s="803"/>
      <c r="C1" s="399"/>
      <c r="D1" s="400"/>
      <c r="E1" s="399"/>
      <c r="F1" s="802">
        <v>0</v>
      </c>
      <c r="G1" s="803"/>
      <c r="H1" s="399"/>
      <c r="I1" s="400"/>
      <c r="K1" s="802" t="e">
        <v>#REF!</v>
      </c>
      <c r="L1" s="803"/>
      <c r="M1" s="399"/>
      <c r="N1" s="400"/>
      <c r="P1" s="802" t="e">
        <f>'Sch-6 (After Discount)'!D28</f>
        <v>#REF!</v>
      </c>
      <c r="Q1" s="803"/>
      <c r="R1" s="399"/>
      <c r="S1" s="400"/>
      <c r="U1" s="421" t="e">
        <v>#REF!</v>
      </c>
    </row>
    <row r="2" spans="1:27">
      <c r="A2" s="797"/>
      <c r="B2" s="798"/>
      <c r="C2" s="399"/>
      <c r="D2" s="400"/>
      <c r="E2" s="399"/>
      <c r="F2" s="401"/>
      <c r="G2" s="399"/>
      <c r="H2" s="399"/>
      <c r="I2" s="400"/>
      <c r="K2" s="401"/>
      <c r="L2" s="399"/>
      <c r="M2" s="399"/>
      <c r="N2" s="400"/>
      <c r="P2" s="401"/>
      <c r="Q2" s="399"/>
      <c r="R2" s="399"/>
      <c r="S2" s="400"/>
      <c r="U2" s="421" t="e">
        <v>#REF!</v>
      </c>
    </row>
    <row r="3" spans="1:27">
      <c r="A3" s="401"/>
      <c r="B3" s="402"/>
      <c r="C3" s="402"/>
      <c r="D3" s="403"/>
      <c r="E3" s="402"/>
      <c r="F3" s="401"/>
      <c r="G3" s="402"/>
      <c r="H3" s="402"/>
      <c r="I3" s="403"/>
      <c r="K3" s="401"/>
      <c r="L3" s="402"/>
      <c r="M3" s="402"/>
      <c r="N3" s="403"/>
      <c r="P3" s="401"/>
      <c r="Q3" s="402"/>
      <c r="R3" s="402"/>
      <c r="S3" s="403"/>
      <c r="U3" s="421" t="s">
        <v>352</v>
      </c>
    </row>
    <row r="4" spans="1:27" ht="66.75" customHeight="1" thickBot="1">
      <c r="A4" s="799" t="e">
        <f>IF(OR((A1&gt;9999999999),(A1&lt;0)),"Invalid Entry - More than 1000 crore OR -ve value",IF(A1=0, "",+CONCATENATE(#REF!,B11,D11,B10,D10,B9,D9,B8,D8,B7,D7,B6," Only")))</f>
        <v>#REF!</v>
      </c>
      <c r="B4" s="800"/>
      <c r="C4" s="800"/>
      <c r="D4" s="801"/>
      <c r="E4" s="399"/>
      <c r="F4" s="799" t="str">
        <f>IF(OR((F1&gt;9999999999),(F1&lt;0)),"Invalid Entry - More than 1000 crore OR -ve value",IF(F1=0, "",+CONCATENATE(U1, G11,I11,G10,I10,G9,I9,G8,I8,G7,I7,G6," Only")))</f>
        <v/>
      </c>
      <c r="G4" s="800"/>
      <c r="H4" s="800"/>
      <c r="I4" s="801"/>
      <c r="J4" s="399"/>
      <c r="K4" s="799" t="e">
        <f>IF(OR((K1&gt;9999999999),(K1&lt;0)),"Invalid Entry - More than 1000 crore OR -ve value",IF(K1=0, "",+CONCATENATE(U2, L11,N11,L10,N10,L9,N9,L8,N8,L7,N7,L6," Only")))</f>
        <v>#REF!</v>
      </c>
      <c r="L4" s="800"/>
      <c r="M4" s="800"/>
      <c r="N4" s="801"/>
      <c r="P4" s="799" t="e">
        <f>IF(OR((P1&gt;9999999999),(P1&lt;0)),"Invalid Entry - More than 1000 crore OR -ve value",IF(P1=0, "",+CONCATENATE(U3, Q11,S11,Q10,S10,Q9,S9,Q8,S8,Q7,S7,Q6," Only")))</f>
        <v>#REF!</v>
      </c>
      <c r="Q4" s="800"/>
      <c r="R4" s="800"/>
      <c r="S4" s="801"/>
      <c r="U4" s="791" t="e">
        <f>VLOOKUP(1,T28:Y43,6,FALSE)</f>
        <v>#N/A</v>
      </c>
      <c r="V4" s="791"/>
      <c r="W4" s="791"/>
      <c r="X4" s="791"/>
      <c r="Y4" s="791"/>
      <c r="Z4" s="791"/>
      <c r="AA4" s="791"/>
    </row>
    <row r="5" spans="1:27" ht="18.75" customHeight="1" thickBot="1">
      <c r="A5" s="401"/>
      <c r="B5" s="402"/>
      <c r="C5" s="402"/>
      <c r="D5" s="403"/>
      <c r="E5" s="402"/>
      <c r="F5" s="401"/>
      <c r="G5" s="402"/>
      <c r="H5" s="402"/>
      <c r="I5" s="403"/>
      <c r="K5" s="401"/>
      <c r="L5" s="402"/>
      <c r="M5" s="402"/>
      <c r="N5" s="403"/>
      <c r="P5" s="401"/>
      <c r="Q5" s="402"/>
      <c r="R5" s="402"/>
      <c r="S5" s="403"/>
      <c r="U5" s="792" t="e">
        <f>VLOOKUP(1,T8:Y23,6,FALSE)</f>
        <v>#N/A</v>
      </c>
      <c r="V5" s="793"/>
      <c r="W5" s="793"/>
      <c r="X5" s="793"/>
      <c r="Y5" s="793"/>
      <c r="Z5" s="793"/>
      <c r="AA5" s="794"/>
    </row>
    <row r="6" spans="1:27">
      <c r="A6" s="404" t="e">
        <f>-INT(A1/100)*100+ROUND(A1,0)</f>
        <v>#REF!</v>
      </c>
      <c r="B6" s="402" t="e">
        <f t="shared" ref="B6:B11" si="0">IF(A6=0,"",LOOKUP(A6,$A$13:$A$112,$B$13:$B$112))</f>
        <v>#REF!</v>
      </c>
      <c r="C6" s="402"/>
      <c r="D6" s="405"/>
      <c r="E6" s="402"/>
      <c r="F6" s="404">
        <f>-INT(F1/100)*100+ROUND(F1,0)</f>
        <v>0</v>
      </c>
      <c r="G6" s="402" t="str">
        <f t="shared" ref="G6:G11" si="1">IF(F6=0,"",LOOKUP(F6,$A$13:$A$112,$B$13:$B$112))</f>
        <v/>
      </c>
      <c r="H6" s="402"/>
      <c r="I6" s="405"/>
      <c r="K6" s="404" t="e">
        <f>-INT(K1/100)*100+ROUND(K1,0)</f>
        <v>#REF!</v>
      </c>
      <c r="L6" s="402" t="e">
        <f t="shared" ref="L6:L11" si="2">IF(K6=0,"",LOOKUP(K6,$A$13:$A$112,$B$13:$B$112))</f>
        <v>#REF!</v>
      </c>
      <c r="M6" s="402"/>
      <c r="N6" s="405"/>
      <c r="P6" s="404" t="e">
        <f>-INT(P1/100)*100+ROUND(P1,0)</f>
        <v>#REF!</v>
      </c>
      <c r="Q6" s="402" t="e">
        <f t="shared" ref="Q6:Q11" si="3">IF(P6=0,"",LOOKUP(P6,$A$13:$A$112,$B$13:$B$112))</f>
        <v>#REF!</v>
      </c>
      <c r="R6" s="402"/>
      <c r="S6" s="405"/>
    </row>
    <row r="7" spans="1:27">
      <c r="A7" s="404" t="e">
        <f>-INT(A1/1000)*10+INT(A1/100)</f>
        <v>#REF!</v>
      </c>
      <c r="B7" s="402" t="e">
        <f t="shared" si="0"/>
        <v>#REF!</v>
      </c>
      <c r="C7" s="402"/>
      <c r="D7" s="405" t="e">
        <f>+IF(B7="",""," Hundred ")</f>
        <v>#REF!</v>
      </c>
      <c r="E7" s="402"/>
      <c r="F7" s="404">
        <f>-INT(F1/1000)*10+INT(F1/100)</f>
        <v>0</v>
      </c>
      <c r="G7" s="402" t="str">
        <f t="shared" si="1"/>
        <v/>
      </c>
      <c r="H7" s="402"/>
      <c r="I7" s="405" t="str">
        <f>+IF(G7="",""," Hundred ")</f>
        <v/>
      </c>
      <c r="K7" s="404" t="e">
        <f>-INT(K1/1000)*10+INT(K1/100)</f>
        <v>#REF!</v>
      </c>
      <c r="L7" s="402" t="e">
        <f t="shared" si="2"/>
        <v>#REF!</v>
      </c>
      <c r="M7" s="402"/>
      <c r="N7" s="405" t="e">
        <f>+IF(L7="",""," Hundred ")</f>
        <v>#REF!</v>
      </c>
      <c r="P7" s="404" t="e">
        <f>-INT(P1/1000)*10+INT(P1/100)</f>
        <v>#REF!</v>
      </c>
      <c r="Q7" s="402" t="e">
        <f t="shared" si="3"/>
        <v>#REF!</v>
      </c>
      <c r="R7" s="402"/>
      <c r="S7" s="405" t="e">
        <f>+IF(Q7="",""," Hundred ")</f>
        <v>#REF!</v>
      </c>
    </row>
    <row r="8" spans="1:27">
      <c r="A8" s="404" t="e">
        <f>-INT(A1/100000)*100+INT(A1/1000)</f>
        <v>#REF!</v>
      </c>
      <c r="B8" s="402" t="e">
        <f t="shared" si="0"/>
        <v>#REF!</v>
      </c>
      <c r="C8" s="402"/>
      <c r="D8" s="405" t="e">
        <f>IF((B8=""),IF(C8="",""," Thousand ")," Thousand ")</f>
        <v>#REF!</v>
      </c>
      <c r="E8" s="402"/>
      <c r="F8" s="404">
        <f>-INT(F1/100000)*100+INT(F1/1000)</f>
        <v>0</v>
      </c>
      <c r="G8" s="402" t="str">
        <f t="shared" si="1"/>
        <v/>
      </c>
      <c r="H8" s="402"/>
      <c r="I8" s="405" t="str">
        <f>IF((G8=""),IF(H8="",""," Thousand ")," Thousand ")</f>
        <v/>
      </c>
      <c r="K8" s="404" t="e">
        <f>-INT(K1/100000)*100+INT(K1/1000)</f>
        <v>#REF!</v>
      </c>
      <c r="L8" s="402" t="e">
        <f t="shared" si="2"/>
        <v>#REF!</v>
      </c>
      <c r="M8" s="402"/>
      <c r="N8" s="405" t="e">
        <f>IF((L8=""),IF(M8="",""," Thousand ")," Thousand ")</f>
        <v>#REF!</v>
      </c>
      <c r="P8" s="404" t="e">
        <f>-INT(P1/100000)*100+INT(P1/1000)</f>
        <v>#REF!</v>
      </c>
      <c r="Q8" s="402" t="e">
        <f t="shared" si="3"/>
        <v>#REF!</v>
      </c>
      <c r="R8" s="402"/>
      <c r="S8" s="405" t="e">
        <f>IF((Q8=""),IF(R8="",""," Thousand ")," Thousand ")</f>
        <v>#REF!</v>
      </c>
      <c r="T8" s="422" t="e">
        <f>IF(Y8="",0, 1)</f>
        <v>#REF!</v>
      </c>
      <c r="U8" s="418">
        <v>0</v>
      </c>
      <c r="V8" s="418">
        <v>0</v>
      </c>
      <c r="W8" s="418">
        <v>0</v>
      </c>
      <c r="X8" s="418">
        <v>0</v>
      </c>
      <c r="Y8" s="423" t="e">
        <f>IF(AND($A$1=0,$F$1=0,$K$1=0,$P$1=0)," Zero only", "")</f>
        <v>#REF!</v>
      </c>
      <c r="AA8" s="418" t="s">
        <v>353</v>
      </c>
    </row>
    <row r="9" spans="1:27">
      <c r="A9" s="404" t="e">
        <f>-INT(A1/10000000)*100+INT(A1/100000)</f>
        <v>#REF!</v>
      </c>
      <c r="B9" s="402" t="e">
        <f t="shared" si="0"/>
        <v>#REF!</v>
      </c>
      <c r="C9" s="402"/>
      <c r="D9" s="405" t="e">
        <f>IF((B9=""),IF(C9="",""," Lac ")," Lac ")</f>
        <v>#REF!</v>
      </c>
      <c r="E9" s="402"/>
      <c r="F9" s="404">
        <f>-INT(F1/10000000)*100+INT(F1/100000)</f>
        <v>0</v>
      </c>
      <c r="G9" s="402" t="str">
        <f t="shared" si="1"/>
        <v/>
      </c>
      <c r="H9" s="402"/>
      <c r="I9" s="405" t="str">
        <f>IF((G9=""),IF(H9="",""," Lac ")," Lac ")</f>
        <v/>
      </c>
      <c r="K9" s="404" t="e">
        <f>-INT(K1/10000000)*100+INT(K1/100000)</f>
        <v>#REF!</v>
      </c>
      <c r="L9" s="402" t="e">
        <f t="shared" si="2"/>
        <v>#REF!</v>
      </c>
      <c r="M9" s="402"/>
      <c r="N9" s="405" t="e">
        <f>IF((L9=""),IF(M9="",""," Lac ")," Lac ")</f>
        <v>#REF!</v>
      </c>
      <c r="P9" s="404" t="e">
        <f>-INT(P1/10000000)*100+INT(P1/100000)</f>
        <v>#REF!</v>
      </c>
      <c r="Q9" s="402" t="e">
        <f t="shared" si="3"/>
        <v>#REF!</v>
      </c>
      <c r="R9" s="402"/>
      <c r="S9" s="405" t="e">
        <f>IF((Q9=""),IF(R9="",""," Lac ")," Lac ")</f>
        <v>#REF!</v>
      </c>
      <c r="T9" s="422" t="e">
        <f t="shared" ref="T9:T23" si="4">IF(Y9="",0, 1)</f>
        <v>#REF!</v>
      </c>
      <c r="U9" s="418">
        <v>0</v>
      </c>
      <c r="V9" s="418">
        <v>0</v>
      </c>
      <c r="W9" s="418">
        <v>0</v>
      </c>
      <c r="X9" s="418">
        <v>1</v>
      </c>
      <c r="Y9" s="424" t="e">
        <f>IF(AND($A$1=0,$F$1=0,$K$1=0,$P$1&gt;0),$P$4, "")</f>
        <v>#REF!</v>
      </c>
    </row>
    <row r="10" spans="1:27">
      <c r="A10" s="404" t="e">
        <f>-INT(A1/1000000000)*100+INT(A1/10000000)</f>
        <v>#REF!</v>
      </c>
      <c r="B10" s="406" t="e">
        <f t="shared" si="0"/>
        <v>#REF!</v>
      </c>
      <c r="C10" s="402"/>
      <c r="D10" s="405" t="e">
        <f>IF((B10=""),IF(C10="",""," Crore ")," Crore ")</f>
        <v>#REF!</v>
      </c>
      <c r="E10" s="402"/>
      <c r="F10" s="404">
        <f>-INT(F1/1000000000)*100+INT(F1/10000000)</f>
        <v>0</v>
      </c>
      <c r="G10" s="406" t="str">
        <f t="shared" si="1"/>
        <v/>
      </c>
      <c r="H10" s="402"/>
      <c r="I10" s="405" t="str">
        <f>IF((G10=""),IF(H10="",""," Crore ")," Crore ")</f>
        <v/>
      </c>
      <c r="K10" s="404" t="e">
        <f>-INT(K1/1000000000)*100+INT(K1/10000000)</f>
        <v>#REF!</v>
      </c>
      <c r="L10" s="406" t="e">
        <f t="shared" si="2"/>
        <v>#REF!</v>
      </c>
      <c r="M10" s="402"/>
      <c r="N10" s="405" t="e">
        <f>IF((L10=""),IF(M10="",""," Crore ")," Crore ")</f>
        <v>#REF!</v>
      </c>
      <c r="P10" s="404" t="e">
        <f>-INT(P1/1000000000)*100+INT(P1/10000000)</f>
        <v>#REF!</v>
      </c>
      <c r="Q10" s="406" t="e">
        <f t="shared" si="3"/>
        <v>#REF!</v>
      </c>
      <c r="R10" s="402"/>
      <c r="S10" s="405" t="e">
        <f>IF((Q10=""),IF(R10="",""," Crore ")," Crore ")</f>
        <v>#REF!</v>
      </c>
      <c r="T10" s="422" t="e">
        <f t="shared" si="4"/>
        <v>#REF!</v>
      </c>
      <c r="U10" s="418">
        <v>0</v>
      </c>
      <c r="V10" s="418">
        <v>0</v>
      </c>
      <c r="W10" s="418">
        <v>1</v>
      </c>
      <c r="X10" s="418">
        <v>0</v>
      </c>
      <c r="Y10" s="424" t="e">
        <f>IF(AND($A$1=0,$F$1=0,$K$1&gt;0,$P$1=0),$K$4, "")</f>
        <v>#REF!</v>
      </c>
    </row>
    <row r="11" spans="1:27">
      <c r="A11" s="407" t="e">
        <f>-INT(A1/10000000000)*1000+INT(A1/1000000000)</f>
        <v>#REF!</v>
      </c>
      <c r="B11" s="406" t="e">
        <f t="shared" si="0"/>
        <v>#REF!</v>
      </c>
      <c r="C11" s="402"/>
      <c r="D11" s="405" t="e">
        <f>IF((B11=""),IF(C11="",""," Hundred ")," Hundred ")</f>
        <v>#REF!</v>
      </c>
      <c r="E11" s="402"/>
      <c r="F11" s="407">
        <f>-INT(F1/10000000000)*1000+INT(F1/1000000000)</f>
        <v>0</v>
      </c>
      <c r="G11" s="406" t="str">
        <f t="shared" si="1"/>
        <v/>
      </c>
      <c r="H11" s="402"/>
      <c r="I11" s="405" t="str">
        <f>IF((G11=""),IF(H11="",""," Hundred ")," Hundred ")</f>
        <v/>
      </c>
      <c r="K11" s="407" t="e">
        <f>-INT(K1/10000000000)*1000+INT(K1/1000000000)</f>
        <v>#REF!</v>
      </c>
      <c r="L11" s="406" t="e">
        <f t="shared" si="2"/>
        <v>#REF!</v>
      </c>
      <c r="M11" s="402"/>
      <c r="N11" s="405" t="e">
        <f>IF((L11=""),IF(M11="",""," Hundred ")," Hundred ")</f>
        <v>#REF!</v>
      </c>
      <c r="P11" s="407" t="e">
        <f>-INT(P1/10000000000)*1000+INT(P1/1000000000)</f>
        <v>#REF!</v>
      </c>
      <c r="Q11" s="406" t="e">
        <f t="shared" si="3"/>
        <v>#REF!</v>
      </c>
      <c r="R11" s="402"/>
      <c r="S11" s="405" t="e">
        <f>IF((Q11=""),IF(R11="",""," Hundred ")," Hundred ")</f>
        <v>#REF!</v>
      </c>
      <c r="T11" s="422" t="e">
        <f t="shared" si="4"/>
        <v>#REF!</v>
      </c>
      <c r="U11" s="418">
        <v>0</v>
      </c>
      <c r="V11" s="418">
        <v>0</v>
      </c>
      <c r="W11" s="418">
        <v>1</v>
      </c>
      <c r="X11" s="418">
        <v>1</v>
      </c>
      <c r="Y11" s="424" t="e">
        <f>IF(AND($A$1=0,$F$1=0,$K$1&gt;0,$P$1&gt;0),$K$4&amp;$AA$8&amp;$P$4, "")</f>
        <v>#REF!</v>
      </c>
    </row>
    <row r="12" spans="1:27">
      <c r="A12" s="408"/>
      <c r="B12" s="402"/>
      <c r="C12" s="402"/>
      <c r="D12" s="403"/>
      <c r="E12" s="402"/>
      <c r="F12" s="408"/>
      <c r="G12" s="402"/>
      <c r="H12" s="402"/>
      <c r="I12" s="403"/>
      <c r="K12" s="408"/>
      <c r="L12" s="402"/>
      <c r="M12" s="402"/>
      <c r="N12" s="403"/>
      <c r="P12" s="408"/>
      <c r="Q12" s="402"/>
      <c r="R12" s="402"/>
      <c r="S12" s="403"/>
      <c r="T12" s="422" t="e">
        <f t="shared" si="4"/>
        <v>#REF!</v>
      </c>
      <c r="U12" s="418">
        <v>0</v>
      </c>
      <c r="V12" s="418">
        <v>1</v>
      </c>
      <c r="W12" s="418">
        <v>0</v>
      </c>
      <c r="X12" s="418">
        <v>0</v>
      </c>
      <c r="Y12" s="424" t="e">
        <f>IF(AND($A$1=0,$F$1&gt;0,$K$1=0,$P$1=0),$F$4, "")</f>
        <v>#REF!</v>
      </c>
    </row>
    <row r="13" spans="1:27">
      <c r="A13" s="409">
        <v>1</v>
      </c>
      <c r="B13" s="410" t="s">
        <v>252</v>
      </c>
      <c r="C13" s="402"/>
      <c r="D13" s="403"/>
      <c r="E13" s="402"/>
      <c r="F13" s="409">
        <v>1</v>
      </c>
      <c r="G13" s="410" t="s">
        <v>252</v>
      </c>
      <c r="H13" s="402"/>
      <c r="I13" s="403"/>
      <c r="K13" s="409">
        <v>1</v>
      </c>
      <c r="L13" s="410" t="s">
        <v>252</v>
      </c>
      <c r="M13" s="402"/>
      <c r="N13" s="403"/>
      <c r="P13" s="409">
        <v>1</v>
      </c>
      <c r="Q13" s="410" t="s">
        <v>252</v>
      </c>
      <c r="R13" s="402"/>
      <c r="S13" s="403"/>
      <c r="T13" s="422" t="e">
        <f t="shared" si="4"/>
        <v>#REF!</v>
      </c>
      <c r="U13" s="418">
        <v>0</v>
      </c>
      <c r="V13" s="418">
        <v>1</v>
      </c>
      <c r="W13" s="418">
        <v>0</v>
      </c>
      <c r="X13" s="418">
        <v>1</v>
      </c>
      <c r="Y13" s="424" t="e">
        <f>IF(AND($A$1=0,$F$1&gt;0,$K$1=0,$P$1&gt;0),$F$4&amp;$AA$8&amp;$P$4, "")</f>
        <v>#REF!</v>
      </c>
    </row>
    <row r="14" spans="1:27">
      <c r="A14" s="409">
        <v>2</v>
      </c>
      <c r="B14" s="410" t="s">
        <v>253</v>
      </c>
      <c r="C14" s="402"/>
      <c r="D14" s="403"/>
      <c r="E14" s="402"/>
      <c r="F14" s="409">
        <v>2</v>
      </c>
      <c r="G14" s="410" t="s">
        <v>253</v>
      </c>
      <c r="H14" s="402"/>
      <c r="I14" s="403"/>
      <c r="K14" s="409">
        <v>2</v>
      </c>
      <c r="L14" s="410" t="s">
        <v>253</v>
      </c>
      <c r="M14" s="402"/>
      <c r="N14" s="403"/>
      <c r="P14" s="409">
        <v>2</v>
      </c>
      <c r="Q14" s="410" t="s">
        <v>253</v>
      </c>
      <c r="R14" s="402"/>
      <c r="S14" s="403"/>
      <c r="T14" s="422" t="e">
        <f t="shared" si="4"/>
        <v>#REF!</v>
      </c>
      <c r="U14" s="418">
        <v>0</v>
      </c>
      <c r="V14" s="418">
        <v>1</v>
      </c>
      <c r="W14" s="418">
        <v>1</v>
      </c>
      <c r="X14" s="418">
        <v>0</v>
      </c>
      <c r="Y14" s="424" t="e">
        <f>IF(AND($A$1=0,$F$1&gt;0,$K$1&gt;0,$P$1=0),$F$4&amp;$AA$8&amp;$K$4, "")</f>
        <v>#REF!</v>
      </c>
    </row>
    <row r="15" spans="1:27">
      <c r="A15" s="409">
        <v>3</v>
      </c>
      <c r="B15" s="410" t="s">
        <v>254</v>
      </c>
      <c r="C15" s="402"/>
      <c r="D15" s="403"/>
      <c r="E15" s="402"/>
      <c r="F15" s="409">
        <v>3</v>
      </c>
      <c r="G15" s="410" t="s">
        <v>254</v>
      </c>
      <c r="H15" s="402"/>
      <c r="I15" s="403"/>
      <c r="K15" s="409">
        <v>3</v>
      </c>
      <c r="L15" s="410" t="s">
        <v>254</v>
      </c>
      <c r="M15" s="402"/>
      <c r="N15" s="403"/>
      <c r="P15" s="409">
        <v>3</v>
      </c>
      <c r="Q15" s="410" t="s">
        <v>254</v>
      </c>
      <c r="R15" s="402"/>
      <c r="S15" s="403"/>
      <c r="T15" s="422" t="e">
        <f t="shared" si="4"/>
        <v>#REF!</v>
      </c>
      <c r="U15" s="418">
        <v>0</v>
      </c>
      <c r="V15" s="418">
        <v>1</v>
      </c>
      <c r="W15" s="418">
        <v>1</v>
      </c>
      <c r="X15" s="418">
        <v>1</v>
      </c>
      <c r="Y15" s="425" t="e">
        <f>IF(AND($A$1=0,$F$1&gt;0,$K$1&gt;0,$P$1&gt;0),$F$4&amp;$AA$8&amp;$K$4&amp;$AA$8&amp;$P$4, "")</f>
        <v>#REF!</v>
      </c>
    </row>
    <row r="16" spans="1:27">
      <c r="A16" s="409">
        <v>4</v>
      </c>
      <c r="B16" s="410" t="s">
        <v>255</v>
      </c>
      <c r="C16" s="402"/>
      <c r="D16" s="403"/>
      <c r="E16" s="402"/>
      <c r="F16" s="409">
        <v>4</v>
      </c>
      <c r="G16" s="410" t="s">
        <v>255</v>
      </c>
      <c r="H16" s="402"/>
      <c r="I16" s="403"/>
      <c r="K16" s="409">
        <v>4</v>
      </c>
      <c r="L16" s="410" t="s">
        <v>255</v>
      </c>
      <c r="M16" s="402"/>
      <c r="N16" s="403"/>
      <c r="P16" s="409">
        <v>4</v>
      </c>
      <c r="Q16" s="410" t="s">
        <v>255</v>
      </c>
      <c r="R16" s="402"/>
      <c r="S16" s="403"/>
      <c r="T16" s="422" t="e">
        <f t="shared" si="4"/>
        <v>#REF!</v>
      </c>
      <c r="U16" s="418">
        <v>1</v>
      </c>
      <c r="V16" s="418">
        <v>0</v>
      </c>
      <c r="W16" s="418">
        <v>0</v>
      </c>
      <c r="X16" s="418">
        <v>0</v>
      </c>
      <c r="Y16" s="423" t="e">
        <f>IF(AND($A$1&gt;0,$F$1=0,$K$1=0,$P$1=0), $A$4, "")</f>
        <v>#REF!</v>
      </c>
    </row>
    <row r="17" spans="1:27">
      <c r="A17" s="409">
        <v>5</v>
      </c>
      <c r="B17" s="410" t="s">
        <v>256</v>
      </c>
      <c r="C17" s="402"/>
      <c r="D17" s="403"/>
      <c r="E17" s="402"/>
      <c r="F17" s="409">
        <v>5</v>
      </c>
      <c r="G17" s="410" t="s">
        <v>256</v>
      </c>
      <c r="H17" s="402"/>
      <c r="I17" s="403"/>
      <c r="K17" s="409">
        <v>5</v>
      </c>
      <c r="L17" s="410" t="s">
        <v>256</v>
      </c>
      <c r="M17" s="402"/>
      <c r="N17" s="403"/>
      <c r="P17" s="409">
        <v>5</v>
      </c>
      <c r="Q17" s="410" t="s">
        <v>256</v>
      </c>
      <c r="R17" s="402"/>
      <c r="S17" s="403"/>
      <c r="T17" s="422" t="e">
        <f t="shared" si="4"/>
        <v>#REF!</v>
      </c>
      <c r="U17" s="418">
        <v>1</v>
      </c>
      <c r="V17" s="418">
        <v>0</v>
      </c>
      <c r="W17" s="418">
        <v>0</v>
      </c>
      <c r="X17" s="418">
        <v>1</v>
      </c>
      <c r="Y17" s="424" t="e">
        <f>IF(AND($A$1&gt;0,$F$1=0,$K$1=0,$P$1&gt;0),$A$4&amp;$AA$8&amp;$P$4, "")</f>
        <v>#REF!</v>
      </c>
    </row>
    <row r="18" spans="1:27">
      <c r="A18" s="409">
        <v>6</v>
      </c>
      <c r="B18" s="410" t="s">
        <v>257</v>
      </c>
      <c r="C18" s="402"/>
      <c r="D18" s="403"/>
      <c r="E18" s="402"/>
      <c r="F18" s="409">
        <v>6</v>
      </c>
      <c r="G18" s="410" t="s">
        <v>257</v>
      </c>
      <c r="H18" s="402"/>
      <c r="I18" s="403"/>
      <c r="K18" s="409">
        <v>6</v>
      </c>
      <c r="L18" s="410" t="s">
        <v>257</v>
      </c>
      <c r="M18" s="402"/>
      <c r="N18" s="403"/>
      <c r="P18" s="409">
        <v>6</v>
      </c>
      <c r="Q18" s="410" t="s">
        <v>257</v>
      </c>
      <c r="R18" s="402"/>
      <c r="S18" s="403"/>
      <c r="T18" s="422" t="e">
        <f t="shared" si="4"/>
        <v>#REF!</v>
      </c>
      <c r="U18" s="418">
        <v>1</v>
      </c>
      <c r="V18" s="418">
        <v>0</v>
      </c>
      <c r="W18" s="418">
        <v>1</v>
      </c>
      <c r="X18" s="418">
        <v>0</v>
      </c>
      <c r="Y18" s="424" t="e">
        <f>IF(AND($A$1&gt;0,$F$1=0,$K$1&gt;0,$P$1=0),$A$4&amp;$AA$8&amp;$K$4, "")</f>
        <v>#REF!</v>
      </c>
    </row>
    <row r="19" spans="1:27">
      <c r="A19" s="409">
        <v>7</v>
      </c>
      <c r="B19" s="410" t="s">
        <v>258</v>
      </c>
      <c r="C19" s="402"/>
      <c r="D19" s="403"/>
      <c r="E19" s="402"/>
      <c r="F19" s="409">
        <v>7</v>
      </c>
      <c r="G19" s="410" t="s">
        <v>258</v>
      </c>
      <c r="H19" s="402"/>
      <c r="I19" s="403"/>
      <c r="K19" s="409">
        <v>7</v>
      </c>
      <c r="L19" s="410" t="s">
        <v>258</v>
      </c>
      <c r="M19" s="402"/>
      <c r="N19" s="403"/>
      <c r="P19" s="409">
        <v>7</v>
      </c>
      <c r="Q19" s="410" t="s">
        <v>258</v>
      </c>
      <c r="R19" s="402"/>
      <c r="S19" s="403"/>
      <c r="T19" s="422" t="e">
        <f t="shared" si="4"/>
        <v>#REF!</v>
      </c>
      <c r="U19" s="418">
        <v>1</v>
      </c>
      <c r="V19" s="418">
        <v>0</v>
      </c>
      <c r="W19" s="418">
        <v>1</v>
      </c>
      <c r="X19" s="418">
        <v>1</v>
      </c>
      <c r="Y19" s="424" t="e">
        <f>IF(AND($A$1&gt;0,$F$1=0,$K$1&gt;0,$P$1&gt;0),$A$4&amp;$AA$8&amp;$K$4&amp;$AA$8&amp;$P$4, "")</f>
        <v>#REF!</v>
      </c>
    </row>
    <row r="20" spans="1:27">
      <c r="A20" s="409">
        <v>8</v>
      </c>
      <c r="B20" s="410" t="s">
        <v>259</v>
      </c>
      <c r="C20" s="402"/>
      <c r="D20" s="403"/>
      <c r="E20" s="402"/>
      <c r="F20" s="409">
        <v>8</v>
      </c>
      <c r="G20" s="410" t="s">
        <v>259</v>
      </c>
      <c r="H20" s="402"/>
      <c r="I20" s="403"/>
      <c r="K20" s="409">
        <v>8</v>
      </c>
      <c r="L20" s="410" t="s">
        <v>259</v>
      </c>
      <c r="M20" s="402"/>
      <c r="N20" s="403"/>
      <c r="P20" s="409">
        <v>8</v>
      </c>
      <c r="Q20" s="410" t="s">
        <v>259</v>
      </c>
      <c r="R20" s="402"/>
      <c r="S20" s="403"/>
      <c r="T20" s="422" t="e">
        <f t="shared" si="4"/>
        <v>#REF!</v>
      </c>
      <c r="U20" s="418">
        <v>1</v>
      </c>
      <c r="V20" s="418">
        <v>1</v>
      </c>
      <c r="W20" s="418">
        <v>0</v>
      </c>
      <c r="X20" s="418">
        <v>0</v>
      </c>
      <c r="Y20" s="424" t="e">
        <f>IF(AND($A$1&gt;0,$F$1&gt;0,$K$1=0,$P$1=0),$A$4&amp;$AA$8&amp;$F$4, "")</f>
        <v>#REF!</v>
      </c>
    </row>
    <row r="21" spans="1:27">
      <c r="A21" s="409">
        <v>9</v>
      </c>
      <c r="B21" s="410" t="s">
        <v>260</v>
      </c>
      <c r="C21" s="402"/>
      <c r="D21" s="403"/>
      <c r="E21" s="402"/>
      <c r="F21" s="409">
        <v>9</v>
      </c>
      <c r="G21" s="410" t="s">
        <v>260</v>
      </c>
      <c r="H21" s="402"/>
      <c r="I21" s="403"/>
      <c r="K21" s="409">
        <v>9</v>
      </c>
      <c r="L21" s="410" t="s">
        <v>260</v>
      </c>
      <c r="M21" s="402"/>
      <c r="N21" s="403"/>
      <c r="P21" s="409">
        <v>9</v>
      </c>
      <c r="Q21" s="410" t="s">
        <v>260</v>
      </c>
      <c r="R21" s="402"/>
      <c r="S21" s="403"/>
      <c r="T21" s="422" t="e">
        <f t="shared" si="4"/>
        <v>#REF!</v>
      </c>
      <c r="U21" s="418">
        <v>1</v>
      </c>
      <c r="V21" s="418">
        <v>1</v>
      </c>
      <c r="W21" s="418">
        <v>0</v>
      </c>
      <c r="X21" s="418">
        <v>1</v>
      </c>
      <c r="Y21" s="424" t="e">
        <f>IF(AND($A$1&gt;0,$F$1&gt;0,$K$1=0,$P$1&gt;0),$A$4&amp;$AA$8&amp;$F$4&amp;$AA$8&amp;$P$4, "")</f>
        <v>#REF!</v>
      </c>
    </row>
    <row r="22" spans="1:27">
      <c r="A22" s="409">
        <v>10</v>
      </c>
      <c r="B22" s="410" t="s">
        <v>261</v>
      </c>
      <c r="C22" s="402"/>
      <c r="D22" s="403"/>
      <c r="E22" s="402"/>
      <c r="F22" s="409">
        <v>10</v>
      </c>
      <c r="G22" s="410" t="s">
        <v>261</v>
      </c>
      <c r="H22" s="402"/>
      <c r="I22" s="403"/>
      <c r="K22" s="409">
        <v>10</v>
      </c>
      <c r="L22" s="410" t="s">
        <v>261</v>
      </c>
      <c r="M22" s="402"/>
      <c r="N22" s="403"/>
      <c r="P22" s="409">
        <v>10</v>
      </c>
      <c r="Q22" s="410" t="s">
        <v>261</v>
      </c>
      <c r="R22" s="402"/>
      <c r="S22" s="403"/>
      <c r="T22" s="422" t="e">
        <f t="shared" si="4"/>
        <v>#REF!</v>
      </c>
      <c r="U22" s="418">
        <v>1</v>
      </c>
      <c r="V22" s="418">
        <v>1</v>
      </c>
      <c r="W22" s="418">
        <v>1</v>
      </c>
      <c r="X22" s="418">
        <v>0</v>
      </c>
      <c r="Y22" s="424" t="e">
        <f>IF(AND($A$1&gt;0,$F$1&gt;0,$K$1&gt;0,$P$1=0),$A$4&amp;$AA$8&amp;$F$4&amp;$AA$8&amp;$K$4, "")</f>
        <v>#REF!</v>
      </c>
    </row>
    <row r="23" spans="1:27">
      <c r="A23" s="409">
        <v>11</v>
      </c>
      <c r="B23" s="410" t="s">
        <v>262</v>
      </c>
      <c r="C23" s="402"/>
      <c r="D23" s="403"/>
      <c r="E23" s="402"/>
      <c r="F23" s="409">
        <v>11</v>
      </c>
      <c r="G23" s="410" t="s">
        <v>262</v>
      </c>
      <c r="H23" s="402"/>
      <c r="I23" s="403"/>
      <c r="K23" s="409">
        <v>11</v>
      </c>
      <c r="L23" s="410" t="s">
        <v>262</v>
      </c>
      <c r="M23" s="402"/>
      <c r="N23" s="403"/>
      <c r="P23" s="409">
        <v>11</v>
      </c>
      <c r="Q23" s="410" t="s">
        <v>262</v>
      </c>
      <c r="R23" s="402"/>
      <c r="S23" s="403"/>
      <c r="T23" s="422" t="e">
        <f t="shared" si="4"/>
        <v>#REF!</v>
      </c>
      <c r="U23" s="418">
        <v>1</v>
      </c>
      <c r="V23" s="418">
        <v>1</v>
      </c>
      <c r="W23" s="418">
        <v>1</v>
      </c>
      <c r="X23" s="418">
        <v>1</v>
      </c>
      <c r="Y23" s="425" t="e">
        <f>IF(AND($A$1&gt;0,$F$1&gt;0,$K$1&gt;0,$P$1&gt;0),$A$4&amp;$AA$8&amp;$F$4&amp;$AA$8&amp;$K$4&amp;$AA$8&amp;$P$4, "")</f>
        <v>#REF!</v>
      </c>
    </row>
    <row r="24" spans="1:27">
      <c r="A24" s="409">
        <v>12</v>
      </c>
      <c r="B24" s="410" t="s">
        <v>263</v>
      </c>
      <c r="C24" s="402"/>
      <c r="D24" s="403"/>
      <c r="E24" s="402"/>
      <c r="F24" s="409">
        <v>12</v>
      </c>
      <c r="G24" s="410" t="s">
        <v>263</v>
      </c>
      <c r="H24" s="402"/>
      <c r="I24" s="403"/>
      <c r="K24" s="409">
        <v>12</v>
      </c>
      <c r="L24" s="410" t="s">
        <v>263</v>
      </c>
      <c r="M24" s="402"/>
      <c r="N24" s="403"/>
      <c r="P24" s="409">
        <v>12</v>
      </c>
      <c r="Q24" s="410" t="s">
        <v>263</v>
      </c>
      <c r="R24" s="402"/>
      <c r="S24" s="403"/>
    </row>
    <row r="25" spans="1:27">
      <c r="A25" s="409">
        <v>13</v>
      </c>
      <c r="B25" s="410" t="s">
        <v>264</v>
      </c>
      <c r="C25" s="402"/>
      <c r="D25" s="403"/>
      <c r="E25" s="402"/>
      <c r="F25" s="409">
        <v>13</v>
      </c>
      <c r="G25" s="410" t="s">
        <v>264</v>
      </c>
      <c r="H25" s="402"/>
      <c r="I25" s="403"/>
      <c r="K25" s="409">
        <v>13</v>
      </c>
      <c r="L25" s="410" t="s">
        <v>264</v>
      </c>
      <c r="M25" s="402"/>
      <c r="N25" s="403"/>
      <c r="P25" s="409">
        <v>13</v>
      </c>
      <c r="Q25" s="410" t="s">
        <v>264</v>
      </c>
      <c r="R25" s="402"/>
      <c r="S25" s="403"/>
    </row>
    <row r="26" spans="1:27">
      <c r="A26" s="409">
        <v>14</v>
      </c>
      <c r="B26" s="410" t="s">
        <v>265</v>
      </c>
      <c r="C26" s="402"/>
      <c r="D26" s="403"/>
      <c r="E26" s="402"/>
      <c r="F26" s="409">
        <v>14</v>
      </c>
      <c r="G26" s="410" t="s">
        <v>265</v>
      </c>
      <c r="H26" s="402"/>
      <c r="I26" s="403"/>
      <c r="K26" s="409">
        <v>14</v>
      </c>
      <c r="L26" s="410" t="s">
        <v>265</v>
      </c>
      <c r="M26" s="402"/>
      <c r="N26" s="403"/>
      <c r="P26" s="409">
        <v>14</v>
      </c>
      <c r="Q26" s="410" t="s">
        <v>265</v>
      </c>
      <c r="R26" s="402"/>
      <c r="S26" s="403"/>
    </row>
    <row r="27" spans="1:27">
      <c r="A27" s="409">
        <v>15</v>
      </c>
      <c r="B27" s="410" t="s">
        <v>266</v>
      </c>
      <c r="C27" s="402"/>
      <c r="D27" s="403"/>
      <c r="E27" s="402"/>
      <c r="F27" s="409">
        <v>15</v>
      </c>
      <c r="G27" s="410" t="s">
        <v>266</v>
      </c>
      <c r="H27" s="402"/>
      <c r="I27" s="403"/>
      <c r="K27" s="409">
        <v>15</v>
      </c>
      <c r="L27" s="410" t="s">
        <v>266</v>
      </c>
      <c r="M27" s="402"/>
      <c r="N27" s="403"/>
      <c r="P27" s="409">
        <v>15</v>
      </c>
      <c r="Q27" s="410" t="s">
        <v>266</v>
      </c>
      <c r="R27" s="402"/>
      <c r="S27" s="403"/>
    </row>
    <row r="28" spans="1:27">
      <c r="A28" s="409">
        <v>16</v>
      </c>
      <c r="B28" s="410" t="s">
        <v>267</v>
      </c>
      <c r="C28" s="402"/>
      <c r="D28" s="403"/>
      <c r="E28" s="402"/>
      <c r="F28" s="409">
        <v>16</v>
      </c>
      <c r="G28" s="410" t="s">
        <v>267</v>
      </c>
      <c r="H28" s="402"/>
      <c r="I28" s="403"/>
      <c r="K28" s="409">
        <v>16</v>
      </c>
      <c r="L28" s="410" t="s">
        <v>267</v>
      </c>
      <c r="M28" s="402"/>
      <c r="N28" s="403"/>
      <c r="P28" s="409">
        <v>16</v>
      </c>
      <c r="Q28" s="410" t="s">
        <v>267</v>
      </c>
      <c r="R28" s="402"/>
      <c r="S28" s="403"/>
      <c r="T28" s="422" t="e">
        <f>IF(Y28="",0, 1)</f>
        <v>#REF!</v>
      </c>
      <c r="U28" s="418">
        <v>0</v>
      </c>
      <c r="V28" s="418">
        <v>0</v>
      </c>
      <c r="W28" s="418">
        <v>0</v>
      </c>
      <c r="X28" s="418">
        <v>0</v>
      </c>
      <c r="Y28" s="423" t="e">
        <f>IF(AND($A$1=0,$F$1=0,$K$1=0,$P$1=0)," 0/-", "")</f>
        <v>#REF!</v>
      </c>
      <c r="AA28" s="418" t="s">
        <v>354</v>
      </c>
    </row>
    <row r="29" spans="1:27">
      <c r="A29" s="409">
        <v>17</v>
      </c>
      <c r="B29" s="410" t="s">
        <v>268</v>
      </c>
      <c r="C29" s="402"/>
      <c r="D29" s="403"/>
      <c r="E29" s="402"/>
      <c r="F29" s="409">
        <v>17</v>
      </c>
      <c r="G29" s="410" t="s">
        <v>268</v>
      </c>
      <c r="H29" s="402"/>
      <c r="I29" s="403"/>
      <c r="K29" s="409">
        <v>17</v>
      </c>
      <c r="L29" s="410" t="s">
        <v>268</v>
      </c>
      <c r="M29" s="402"/>
      <c r="N29" s="403"/>
      <c r="P29" s="409">
        <v>17</v>
      </c>
      <c r="Q29" s="410" t="s">
        <v>268</v>
      </c>
      <c r="R29" s="402"/>
      <c r="S29" s="403"/>
      <c r="T29" s="422" t="e">
        <f t="shared" ref="T29:T43" si="5">IF(Y29="",0, 1)</f>
        <v>#REF!</v>
      </c>
      <c r="U29" s="418">
        <v>0</v>
      </c>
      <c r="V29" s="418">
        <v>0</v>
      </c>
      <c r="W29" s="418">
        <v>0</v>
      </c>
      <c r="X29" s="418">
        <v>1</v>
      </c>
      <c r="Y29" s="424" t="e">
        <f>IF(AND($A$1=0,$F$1=0,$K$1=0,$P$1&gt;0),$U$3&amp;$P$1&amp;$AA$30, "")</f>
        <v>#REF!</v>
      </c>
      <c r="AA29" s="418" t="s">
        <v>355</v>
      </c>
    </row>
    <row r="30" spans="1:27">
      <c r="A30" s="409">
        <v>18</v>
      </c>
      <c r="B30" s="410" t="s">
        <v>269</v>
      </c>
      <c r="C30" s="402"/>
      <c r="D30" s="403"/>
      <c r="E30" s="402"/>
      <c r="F30" s="409">
        <v>18</v>
      </c>
      <c r="G30" s="410" t="s">
        <v>269</v>
      </c>
      <c r="H30" s="402"/>
      <c r="I30" s="403"/>
      <c r="K30" s="409">
        <v>18</v>
      </c>
      <c r="L30" s="410" t="s">
        <v>269</v>
      </c>
      <c r="M30" s="402"/>
      <c r="N30" s="403"/>
      <c r="P30" s="409">
        <v>18</v>
      </c>
      <c r="Q30" s="410" t="s">
        <v>269</v>
      </c>
      <c r="R30" s="402"/>
      <c r="S30" s="403"/>
      <c r="T30" s="422" t="e">
        <f t="shared" si="5"/>
        <v>#REF!</v>
      </c>
      <c r="U30" s="418">
        <v>0</v>
      </c>
      <c r="V30" s="418">
        <v>0</v>
      </c>
      <c r="W30" s="418">
        <v>1</v>
      </c>
      <c r="X30" s="418">
        <v>0</v>
      </c>
      <c r="Y30" s="424" t="e">
        <f>IF(AND($A$1=0,$F$1=0,$K$1&gt;0,$P$1=0),$U$2&amp;$K$1&amp;$AA$30, "")</f>
        <v>#REF!</v>
      </c>
      <c r="AA30" s="418" t="s">
        <v>356</v>
      </c>
    </row>
    <row r="31" spans="1:27">
      <c r="A31" s="409">
        <v>19</v>
      </c>
      <c r="B31" s="410" t="s">
        <v>270</v>
      </c>
      <c r="C31" s="402"/>
      <c r="D31" s="403"/>
      <c r="E31" s="402"/>
      <c r="F31" s="409">
        <v>19</v>
      </c>
      <c r="G31" s="410" t="s">
        <v>270</v>
      </c>
      <c r="H31" s="402"/>
      <c r="I31" s="403"/>
      <c r="K31" s="409">
        <v>19</v>
      </c>
      <c r="L31" s="410" t="s">
        <v>270</v>
      </c>
      <c r="M31" s="402"/>
      <c r="N31" s="403"/>
      <c r="P31" s="409">
        <v>19</v>
      </c>
      <c r="Q31" s="410" t="s">
        <v>270</v>
      </c>
      <c r="R31" s="402"/>
      <c r="S31" s="403"/>
      <c r="T31" s="422" t="e">
        <f t="shared" si="5"/>
        <v>#REF!</v>
      </c>
      <c r="U31" s="418">
        <v>0</v>
      </c>
      <c r="V31" s="418">
        <v>0</v>
      </c>
      <c r="W31" s="418">
        <v>1</v>
      </c>
      <c r="X31" s="418">
        <v>1</v>
      </c>
      <c r="Y31" s="424" t="e">
        <f>IF(AND($A$1=0,$F$1=0,$K$1&gt;0,$P$1&gt;0),$U$2&amp;$K$1&amp;$AA$29&amp;$U$3&amp;$P$1&amp;$AA$30, "")</f>
        <v>#REF!</v>
      </c>
    </row>
    <row r="32" spans="1:27">
      <c r="A32" s="409">
        <v>20</v>
      </c>
      <c r="B32" s="410" t="s">
        <v>271</v>
      </c>
      <c r="C32" s="402"/>
      <c r="D32" s="403"/>
      <c r="E32" s="402"/>
      <c r="F32" s="409">
        <v>20</v>
      </c>
      <c r="G32" s="410" t="s">
        <v>271</v>
      </c>
      <c r="H32" s="402"/>
      <c r="I32" s="403"/>
      <c r="K32" s="409">
        <v>20</v>
      </c>
      <c r="L32" s="410" t="s">
        <v>271</v>
      </c>
      <c r="M32" s="402"/>
      <c r="N32" s="403"/>
      <c r="P32" s="409">
        <v>20</v>
      </c>
      <c r="Q32" s="410" t="s">
        <v>271</v>
      </c>
      <c r="R32" s="402"/>
      <c r="S32" s="403"/>
      <c r="T32" s="422" t="e">
        <f t="shared" si="5"/>
        <v>#REF!</v>
      </c>
      <c r="U32" s="418">
        <v>0</v>
      </c>
      <c r="V32" s="418">
        <v>1</v>
      </c>
      <c r="W32" s="418">
        <v>0</v>
      </c>
      <c r="X32" s="418">
        <v>0</v>
      </c>
      <c r="Y32" s="424" t="e">
        <f>IF(AND($A$1=0,$F$1&gt;0,$K$1=0,$P$1=0),$U$1&amp;$F$1&amp;$AA$30, "")</f>
        <v>#REF!</v>
      </c>
    </row>
    <row r="33" spans="1:25">
      <c r="A33" s="409">
        <v>21</v>
      </c>
      <c r="B33" s="410" t="s">
        <v>272</v>
      </c>
      <c r="C33" s="402"/>
      <c r="D33" s="403"/>
      <c r="E33" s="402"/>
      <c r="F33" s="409">
        <v>21</v>
      </c>
      <c r="G33" s="410" t="s">
        <v>272</v>
      </c>
      <c r="H33" s="402"/>
      <c r="I33" s="403"/>
      <c r="K33" s="409">
        <v>21</v>
      </c>
      <c r="L33" s="410" t="s">
        <v>272</v>
      </c>
      <c r="M33" s="402"/>
      <c r="N33" s="403"/>
      <c r="P33" s="409">
        <v>21</v>
      </c>
      <c r="Q33" s="410" t="s">
        <v>272</v>
      </c>
      <c r="R33" s="402"/>
      <c r="S33" s="403"/>
      <c r="T33" s="422" t="e">
        <f t="shared" si="5"/>
        <v>#REF!</v>
      </c>
      <c r="U33" s="418">
        <v>0</v>
      </c>
      <c r="V33" s="418">
        <v>1</v>
      </c>
      <c r="W33" s="418">
        <v>0</v>
      </c>
      <c r="X33" s="418">
        <v>1</v>
      </c>
      <c r="Y33" s="424" t="e">
        <f>IF(AND($A$1=0,$F$1&gt;0,$K$1=0,$P$1&gt;0),$U$1&amp;$F$1&amp;$AA$29&amp;$U$3&amp;$P$1&amp;$AA$30, "")</f>
        <v>#REF!</v>
      </c>
    </row>
    <row r="34" spans="1:25">
      <c r="A34" s="409">
        <v>22</v>
      </c>
      <c r="B34" s="410" t="s">
        <v>273</v>
      </c>
      <c r="C34" s="402"/>
      <c r="D34" s="403"/>
      <c r="E34" s="402"/>
      <c r="F34" s="409">
        <v>22</v>
      </c>
      <c r="G34" s="410" t="s">
        <v>273</v>
      </c>
      <c r="H34" s="402"/>
      <c r="I34" s="403"/>
      <c r="K34" s="409">
        <v>22</v>
      </c>
      <c r="L34" s="410" t="s">
        <v>273</v>
      </c>
      <c r="M34" s="402"/>
      <c r="N34" s="403"/>
      <c r="P34" s="409">
        <v>22</v>
      </c>
      <c r="Q34" s="410" t="s">
        <v>273</v>
      </c>
      <c r="R34" s="402"/>
      <c r="S34" s="403"/>
      <c r="T34" s="422" t="e">
        <f t="shared" si="5"/>
        <v>#REF!</v>
      </c>
      <c r="U34" s="418">
        <v>0</v>
      </c>
      <c r="V34" s="418">
        <v>1</v>
      </c>
      <c r="W34" s="418">
        <v>1</v>
      </c>
      <c r="X34" s="418">
        <v>0</v>
      </c>
      <c r="Y34" s="424" t="e">
        <f>IF(AND($A$1=0,$F$1&gt;0,$K$1&gt;0,$P$1=0),$U$1&amp;$F$1&amp;$AA$29&amp;$U$2&amp;$K$1, "")</f>
        <v>#REF!</v>
      </c>
    </row>
    <row r="35" spans="1:25">
      <c r="A35" s="409">
        <v>23</v>
      </c>
      <c r="B35" s="410" t="s">
        <v>274</v>
      </c>
      <c r="C35" s="402"/>
      <c r="D35" s="403"/>
      <c r="E35" s="402"/>
      <c r="F35" s="409">
        <v>23</v>
      </c>
      <c r="G35" s="410" t="s">
        <v>274</v>
      </c>
      <c r="H35" s="402"/>
      <c r="I35" s="403"/>
      <c r="K35" s="409">
        <v>23</v>
      </c>
      <c r="L35" s="410" t="s">
        <v>274</v>
      </c>
      <c r="M35" s="402"/>
      <c r="N35" s="403"/>
      <c r="P35" s="409">
        <v>23</v>
      </c>
      <c r="Q35" s="410" t="s">
        <v>274</v>
      </c>
      <c r="R35" s="402"/>
      <c r="S35" s="403"/>
      <c r="T35" s="422" t="e">
        <f t="shared" si="5"/>
        <v>#REF!</v>
      </c>
      <c r="U35" s="418">
        <v>0</v>
      </c>
      <c r="V35" s="418">
        <v>1</v>
      </c>
      <c r="W35" s="418">
        <v>1</v>
      </c>
      <c r="X35" s="418">
        <v>1</v>
      </c>
      <c r="Y35" s="425" t="e">
        <f>IF(AND($A$1=0,$F$1&gt;0,$K$1&gt;0,$P$1&gt;0),$U$1&amp;$F$1&amp;$AA$29&amp;$U$2&amp;$K$1&amp;$AA$29&amp;$U$3&amp;$P$1&amp;$AA$30, "")</f>
        <v>#REF!</v>
      </c>
    </row>
    <row r="36" spans="1:25">
      <c r="A36" s="409">
        <v>24</v>
      </c>
      <c r="B36" s="410" t="s">
        <v>275</v>
      </c>
      <c r="C36" s="402"/>
      <c r="D36" s="403"/>
      <c r="E36" s="402"/>
      <c r="F36" s="409">
        <v>24</v>
      </c>
      <c r="G36" s="410" t="s">
        <v>275</v>
      </c>
      <c r="H36" s="402"/>
      <c r="I36" s="403"/>
      <c r="K36" s="409">
        <v>24</v>
      </c>
      <c r="L36" s="410" t="s">
        <v>275</v>
      </c>
      <c r="M36" s="402"/>
      <c r="N36" s="403"/>
      <c r="P36" s="409">
        <v>24</v>
      </c>
      <c r="Q36" s="410" t="s">
        <v>275</v>
      </c>
      <c r="R36" s="402"/>
      <c r="S36" s="403"/>
      <c r="T36" s="422" t="e">
        <f t="shared" si="5"/>
        <v>#REF!</v>
      </c>
      <c r="U36" s="418">
        <v>1</v>
      </c>
      <c r="V36" s="418">
        <v>0</v>
      </c>
      <c r="W36" s="418">
        <v>0</v>
      </c>
      <c r="X36" s="418">
        <v>0</v>
      </c>
      <c r="Y36" s="423" t="e">
        <f>IF(AND($A$1&gt;0,$F$1=0,$K$1=0,$P$1=0),#REF!&amp; $A$1&amp;$AA$30, "")</f>
        <v>#REF!</v>
      </c>
    </row>
    <row r="37" spans="1:25">
      <c r="A37" s="409">
        <v>25</v>
      </c>
      <c r="B37" s="410" t="s">
        <v>276</v>
      </c>
      <c r="C37" s="402"/>
      <c r="D37" s="403"/>
      <c r="E37" s="402"/>
      <c r="F37" s="409">
        <v>25</v>
      </c>
      <c r="G37" s="410" t="s">
        <v>276</v>
      </c>
      <c r="H37" s="402"/>
      <c r="I37" s="403"/>
      <c r="K37" s="409">
        <v>25</v>
      </c>
      <c r="L37" s="410" t="s">
        <v>276</v>
      </c>
      <c r="M37" s="402"/>
      <c r="N37" s="403"/>
      <c r="P37" s="409">
        <v>25</v>
      </c>
      <c r="Q37" s="410" t="s">
        <v>276</v>
      </c>
      <c r="R37" s="402"/>
      <c r="S37" s="403"/>
      <c r="T37" s="422" t="e">
        <f t="shared" si="5"/>
        <v>#REF!</v>
      </c>
      <c r="U37" s="418">
        <v>1</v>
      </c>
      <c r="V37" s="418">
        <v>0</v>
      </c>
      <c r="W37" s="418">
        <v>0</v>
      </c>
      <c r="X37" s="418">
        <v>1</v>
      </c>
      <c r="Y37" s="424" t="e">
        <f>IF(AND($A$1&gt;0,$F$1=0,$K$1=0,$P$1&gt;0),#REF!&amp;$A$1&amp;$AA$29&amp;$U$3&amp;$P$1&amp;$AA$30, "")</f>
        <v>#REF!</v>
      </c>
    </row>
    <row r="38" spans="1:25">
      <c r="A38" s="409">
        <v>26</v>
      </c>
      <c r="B38" s="410" t="s">
        <v>277</v>
      </c>
      <c r="C38" s="402"/>
      <c r="D38" s="403"/>
      <c r="E38" s="402"/>
      <c r="F38" s="409">
        <v>26</v>
      </c>
      <c r="G38" s="410" t="s">
        <v>277</v>
      </c>
      <c r="H38" s="402"/>
      <c r="I38" s="403"/>
      <c r="K38" s="409">
        <v>26</v>
      </c>
      <c r="L38" s="410" t="s">
        <v>277</v>
      </c>
      <c r="M38" s="402"/>
      <c r="N38" s="403"/>
      <c r="P38" s="409">
        <v>26</v>
      </c>
      <c r="Q38" s="410" t="s">
        <v>277</v>
      </c>
      <c r="R38" s="402"/>
      <c r="S38" s="403"/>
      <c r="T38" s="422" t="e">
        <f t="shared" si="5"/>
        <v>#REF!</v>
      </c>
      <c r="U38" s="418">
        <v>1</v>
      </c>
      <c r="V38" s="418">
        <v>0</v>
      </c>
      <c r="W38" s="418">
        <v>1</v>
      </c>
      <c r="X38" s="418">
        <v>0</v>
      </c>
      <c r="Y38" s="424" t="e">
        <f>IF(AND($A$1&gt;0,$F$1=0,$K$1&gt;0,$P$1=0),#REF!&amp;$A$1&amp;$AA$29&amp;$U$2&amp;$K$1, "")</f>
        <v>#REF!</v>
      </c>
    </row>
    <row r="39" spans="1:25">
      <c r="A39" s="409">
        <v>27</v>
      </c>
      <c r="B39" s="410" t="s">
        <v>278</v>
      </c>
      <c r="C39" s="402"/>
      <c r="D39" s="403"/>
      <c r="E39" s="402"/>
      <c r="F39" s="409">
        <v>27</v>
      </c>
      <c r="G39" s="410" t="s">
        <v>278</v>
      </c>
      <c r="H39" s="402"/>
      <c r="I39" s="403"/>
      <c r="K39" s="409">
        <v>27</v>
      </c>
      <c r="L39" s="410" t="s">
        <v>278</v>
      </c>
      <c r="M39" s="402"/>
      <c r="N39" s="403"/>
      <c r="P39" s="409">
        <v>27</v>
      </c>
      <c r="Q39" s="410" t="s">
        <v>278</v>
      </c>
      <c r="R39" s="402"/>
      <c r="S39" s="403"/>
      <c r="T39" s="422" t="e">
        <f t="shared" si="5"/>
        <v>#REF!</v>
      </c>
      <c r="U39" s="418">
        <v>1</v>
      </c>
      <c r="V39" s="418">
        <v>0</v>
      </c>
      <c r="W39" s="418">
        <v>1</v>
      </c>
      <c r="X39" s="418">
        <v>1</v>
      </c>
      <c r="Y39" s="424" t="e">
        <f>IF(AND($A$1&gt;0,$F$1=0,$K$1&gt;0,$P$1&gt;0),#REF!&amp;$A$1&amp;$AA$29&amp;$U$2&amp;$K$1&amp;$AA$29&amp;$U$3&amp;$P$1&amp;$AA$30, "")</f>
        <v>#REF!</v>
      </c>
    </row>
    <row r="40" spans="1:25">
      <c r="A40" s="409">
        <v>28</v>
      </c>
      <c r="B40" s="410" t="s">
        <v>279</v>
      </c>
      <c r="C40" s="402"/>
      <c r="D40" s="403"/>
      <c r="E40" s="402"/>
      <c r="F40" s="409">
        <v>28</v>
      </c>
      <c r="G40" s="410" t="s">
        <v>279</v>
      </c>
      <c r="H40" s="402"/>
      <c r="I40" s="403"/>
      <c r="K40" s="409">
        <v>28</v>
      </c>
      <c r="L40" s="410" t="s">
        <v>279</v>
      </c>
      <c r="M40" s="402"/>
      <c r="N40" s="403"/>
      <c r="P40" s="409">
        <v>28</v>
      </c>
      <c r="Q40" s="410" t="s">
        <v>279</v>
      </c>
      <c r="R40" s="402"/>
      <c r="S40" s="403"/>
      <c r="T40" s="422" t="e">
        <f t="shared" si="5"/>
        <v>#REF!</v>
      </c>
      <c r="U40" s="418">
        <v>1</v>
      </c>
      <c r="V40" s="418">
        <v>1</v>
      </c>
      <c r="W40" s="418">
        <v>0</v>
      </c>
      <c r="X40" s="418">
        <v>0</v>
      </c>
      <c r="Y40" s="424" t="e">
        <f>IF(AND($A$1&gt;0,$F$1&gt;0,$K$1=0,$P$1=0),#REF!&amp;$A$1&amp;$AA$29&amp;$U$1&amp;$F$1, "")</f>
        <v>#REF!</v>
      </c>
    </row>
    <row r="41" spans="1:25">
      <c r="A41" s="409">
        <v>29</v>
      </c>
      <c r="B41" s="410" t="s">
        <v>280</v>
      </c>
      <c r="C41" s="402"/>
      <c r="D41" s="403"/>
      <c r="E41" s="402"/>
      <c r="F41" s="409">
        <v>29</v>
      </c>
      <c r="G41" s="410" t="s">
        <v>280</v>
      </c>
      <c r="H41" s="402"/>
      <c r="I41" s="403"/>
      <c r="K41" s="409">
        <v>29</v>
      </c>
      <c r="L41" s="410" t="s">
        <v>280</v>
      </c>
      <c r="M41" s="402"/>
      <c r="N41" s="403"/>
      <c r="P41" s="409">
        <v>29</v>
      </c>
      <c r="Q41" s="410" t="s">
        <v>280</v>
      </c>
      <c r="R41" s="402"/>
      <c r="S41" s="403"/>
      <c r="T41" s="422" t="e">
        <f t="shared" si="5"/>
        <v>#REF!</v>
      </c>
      <c r="U41" s="418">
        <v>1</v>
      </c>
      <c r="V41" s="418">
        <v>1</v>
      </c>
      <c r="W41" s="418">
        <v>0</v>
      </c>
      <c r="X41" s="418">
        <v>1</v>
      </c>
      <c r="Y41" s="424" t="e">
        <f>IF(AND($A$1&gt;0,$F$1&gt;0,$K$1=0,$P$1&gt;0),#REF!&amp;$A$1&amp;$AA$29&amp;$U$1&amp;$F$1&amp;$AA$29&amp;$U$3&amp;$P$1&amp;$AA$30, "")</f>
        <v>#REF!</v>
      </c>
    </row>
    <row r="42" spans="1:25">
      <c r="A42" s="409">
        <v>30</v>
      </c>
      <c r="B42" s="410" t="s">
        <v>281</v>
      </c>
      <c r="C42" s="402"/>
      <c r="D42" s="403"/>
      <c r="E42" s="402"/>
      <c r="F42" s="409">
        <v>30</v>
      </c>
      <c r="G42" s="410" t="s">
        <v>281</v>
      </c>
      <c r="H42" s="402"/>
      <c r="I42" s="403"/>
      <c r="K42" s="409">
        <v>30</v>
      </c>
      <c r="L42" s="410" t="s">
        <v>281</v>
      </c>
      <c r="M42" s="402"/>
      <c r="N42" s="403"/>
      <c r="P42" s="409">
        <v>30</v>
      </c>
      <c r="Q42" s="410" t="s">
        <v>281</v>
      </c>
      <c r="R42" s="402"/>
      <c r="S42" s="403"/>
      <c r="T42" s="422" t="e">
        <f t="shared" si="5"/>
        <v>#REF!</v>
      </c>
      <c r="U42" s="418">
        <v>1</v>
      </c>
      <c r="V42" s="418">
        <v>1</v>
      </c>
      <c r="W42" s="418">
        <v>1</v>
      </c>
      <c r="X42" s="418">
        <v>0</v>
      </c>
      <c r="Y42" s="424" t="e">
        <f>IF(AND($A$1&gt;0,$F$1&gt;0,$K$1&gt;0,$P$1=0),#REF!&amp;$A$1&amp;$AA$29&amp;$U$1&amp;$F$1&amp;$AA$29&amp;$U$2&amp;$K$1, "")</f>
        <v>#REF!</v>
      </c>
    </row>
    <row r="43" spans="1:25">
      <c r="A43" s="409">
        <v>31</v>
      </c>
      <c r="B43" s="410" t="s">
        <v>282</v>
      </c>
      <c r="C43" s="402"/>
      <c r="D43" s="403"/>
      <c r="E43" s="402"/>
      <c r="F43" s="409">
        <v>31</v>
      </c>
      <c r="G43" s="410" t="s">
        <v>282</v>
      </c>
      <c r="H43" s="402"/>
      <c r="I43" s="403"/>
      <c r="K43" s="409">
        <v>31</v>
      </c>
      <c r="L43" s="410" t="s">
        <v>282</v>
      </c>
      <c r="M43" s="402"/>
      <c r="N43" s="403"/>
      <c r="P43" s="409">
        <v>31</v>
      </c>
      <c r="Q43" s="410" t="s">
        <v>282</v>
      </c>
      <c r="R43" s="402"/>
      <c r="S43" s="403"/>
      <c r="T43" s="422" t="e">
        <f t="shared" si="5"/>
        <v>#REF!</v>
      </c>
      <c r="U43" s="418">
        <v>1</v>
      </c>
      <c r="V43" s="418">
        <v>1</v>
      </c>
      <c r="W43" s="418">
        <v>1</v>
      </c>
      <c r="X43" s="418">
        <v>1</v>
      </c>
      <c r="Y43" s="425" t="e">
        <f>IF(AND($A$1&gt;0,$F$1&gt;0,$K$1&gt;0,$P$1&gt;0),#REF!&amp;$A$1&amp;$AA$29&amp;$U$1&amp;$F$1&amp;$AA$29&amp;$U$2&amp;$K$1&amp;$AA$29&amp;$U$3&amp;$P$1&amp;$AA$30, "")</f>
        <v>#REF!</v>
      </c>
    </row>
    <row r="44" spans="1:25">
      <c r="A44" s="409">
        <v>32</v>
      </c>
      <c r="B44" s="410" t="s">
        <v>283</v>
      </c>
      <c r="C44" s="402"/>
      <c r="D44" s="403"/>
      <c r="E44" s="402"/>
      <c r="F44" s="409">
        <v>32</v>
      </c>
      <c r="G44" s="410" t="s">
        <v>283</v>
      </c>
      <c r="H44" s="402"/>
      <c r="I44" s="403"/>
      <c r="K44" s="409">
        <v>32</v>
      </c>
      <c r="L44" s="410" t="s">
        <v>283</v>
      </c>
      <c r="M44" s="402"/>
      <c r="N44" s="403"/>
      <c r="P44" s="409">
        <v>32</v>
      </c>
      <c r="Q44" s="410" t="s">
        <v>283</v>
      </c>
      <c r="R44" s="402"/>
      <c r="S44" s="403"/>
    </row>
    <row r="45" spans="1:25">
      <c r="A45" s="409">
        <v>33</v>
      </c>
      <c r="B45" s="410" t="s">
        <v>284</v>
      </c>
      <c r="C45" s="402"/>
      <c r="D45" s="403"/>
      <c r="E45" s="402"/>
      <c r="F45" s="409">
        <v>33</v>
      </c>
      <c r="G45" s="410" t="s">
        <v>284</v>
      </c>
      <c r="H45" s="402"/>
      <c r="I45" s="403"/>
      <c r="K45" s="409">
        <v>33</v>
      </c>
      <c r="L45" s="410" t="s">
        <v>284</v>
      </c>
      <c r="M45" s="402"/>
      <c r="N45" s="403"/>
      <c r="P45" s="409">
        <v>33</v>
      </c>
      <c r="Q45" s="410" t="s">
        <v>284</v>
      </c>
      <c r="R45" s="402"/>
      <c r="S45" s="403"/>
    </row>
    <row r="46" spans="1:25">
      <c r="A46" s="409">
        <v>34</v>
      </c>
      <c r="B46" s="410" t="s">
        <v>285</v>
      </c>
      <c r="C46" s="402"/>
      <c r="D46" s="403"/>
      <c r="E46" s="402"/>
      <c r="F46" s="409">
        <v>34</v>
      </c>
      <c r="G46" s="410" t="s">
        <v>285</v>
      </c>
      <c r="H46" s="402"/>
      <c r="I46" s="403"/>
      <c r="K46" s="409">
        <v>34</v>
      </c>
      <c r="L46" s="410" t="s">
        <v>285</v>
      </c>
      <c r="M46" s="402"/>
      <c r="N46" s="403"/>
      <c r="P46" s="409">
        <v>34</v>
      </c>
      <c r="Q46" s="410" t="s">
        <v>285</v>
      </c>
      <c r="R46" s="402"/>
      <c r="S46" s="403"/>
    </row>
    <row r="47" spans="1:25">
      <c r="A47" s="409">
        <v>35</v>
      </c>
      <c r="B47" s="410" t="s">
        <v>286</v>
      </c>
      <c r="C47" s="402"/>
      <c r="D47" s="403"/>
      <c r="E47" s="402"/>
      <c r="F47" s="409">
        <v>35</v>
      </c>
      <c r="G47" s="410" t="s">
        <v>286</v>
      </c>
      <c r="H47" s="402"/>
      <c r="I47" s="403"/>
      <c r="K47" s="409">
        <v>35</v>
      </c>
      <c r="L47" s="410" t="s">
        <v>286</v>
      </c>
      <c r="M47" s="402"/>
      <c r="N47" s="403"/>
      <c r="P47" s="409">
        <v>35</v>
      </c>
      <c r="Q47" s="410" t="s">
        <v>286</v>
      </c>
      <c r="R47" s="402"/>
      <c r="S47" s="403"/>
    </row>
    <row r="48" spans="1:25">
      <c r="A48" s="409">
        <v>36</v>
      </c>
      <c r="B48" s="410" t="s">
        <v>287</v>
      </c>
      <c r="C48" s="402"/>
      <c r="D48" s="403"/>
      <c r="E48" s="402"/>
      <c r="F48" s="409">
        <v>36</v>
      </c>
      <c r="G48" s="410" t="s">
        <v>287</v>
      </c>
      <c r="H48" s="402"/>
      <c r="I48" s="403"/>
      <c r="K48" s="409">
        <v>36</v>
      </c>
      <c r="L48" s="410" t="s">
        <v>287</v>
      </c>
      <c r="M48" s="402"/>
      <c r="N48" s="403"/>
      <c r="P48" s="409">
        <v>36</v>
      </c>
      <c r="Q48" s="410" t="s">
        <v>287</v>
      </c>
      <c r="R48" s="402"/>
      <c r="S48" s="403"/>
    </row>
    <row r="49" spans="1:19">
      <c r="A49" s="409">
        <v>37</v>
      </c>
      <c r="B49" s="410" t="s">
        <v>288</v>
      </c>
      <c r="C49" s="402"/>
      <c r="D49" s="403"/>
      <c r="E49" s="402"/>
      <c r="F49" s="409">
        <v>37</v>
      </c>
      <c r="G49" s="410" t="s">
        <v>288</v>
      </c>
      <c r="H49" s="402"/>
      <c r="I49" s="403"/>
      <c r="K49" s="409">
        <v>37</v>
      </c>
      <c r="L49" s="410" t="s">
        <v>288</v>
      </c>
      <c r="M49" s="402"/>
      <c r="N49" s="403"/>
      <c r="P49" s="409">
        <v>37</v>
      </c>
      <c r="Q49" s="410" t="s">
        <v>288</v>
      </c>
      <c r="R49" s="402"/>
      <c r="S49" s="403"/>
    </row>
    <row r="50" spans="1:19">
      <c r="A50" s="409">
        <v>38</v>
      </c>
      <c r="B50" s="410" t="s">
        <v>289</v>
      </c>
      <c r="C50" s="402"/>
      <c r="D50" s="403"/>
      <c r="E50" s="402"/>
      <c r="F50" s="409">
        <v>38</v>
      </c>
      <c r="G50" s="410" t="s">
        <v>289</v>
      </c>
      <c r="H50" s="402"/>
      <c r="I50" s="403"/>
      <c r="K50" s="409">
        <v>38</v>
      </c>
      <c r="L50" s="410" t="s">
        <v>289</v>
      </c>
      <c r="M50" s="402"/>
      <c r="N50" s="403"/>
      <c r="P50" s="409">
        <v>38</v>
      </c>
      <c r="Q50" s="410" t="s">
        <v>289</v>
      </c>
      <c r="R50" s="402"/>
      <c r="S50" s="403"/>
    </row>
    <row r="51" spans="1:19">
      <c r="A51" s="409">
        <v>39</v>
      </c>
      <c r="B51" s="410" t="s">
        <v>290</v>
      </c>
      <c r="C51" s="402"/>
      <c r="D51" s="403"/>
      <c r="E51" s="402"/>
      <c r="F51" s="409">
        <v>39</v>
      </c>
      <c r="G51" s="410" t="s">
        <v>290</v>
      </c>
      <c r="H51" s="402"/>
      <c r="I51" s="403"/>
      <c r="K51" s="409">
        <v>39</v>
      </c>
      <c r="L51" s="410" t="s">
        <v>290</v>
      </c>
      <c r="M51" s="402"/>
      <c r="N51" s="403"/>
      <c r="P51" s="409">
        <v>39</v>
      </c>
      <c r="Q51" s="410" t="s">
        <v>290</v>
      </c>
      <c r="R51" s="402"/>
      <c r="S51" s="403"/>
    </row>
    <row r="52" spans="1:19">
      <c r="A52" s="409">
        <v>40</v>
      </c>
      <c r="B52" s="410" t="s">
        <v>291</v>
      </c>
      <c r="C52" s="402"/>
      <c r="D52" s="403"/>
      <c r="E52" s="402"/>
      <c r="F52" s="409">
        <v>40</v>
      </c>
      <c r="G52" s="410" t="s">
        <v>291</v>
      </c>
      <c r="H52" s="402"/>
      <c r="I52" s="403"/>
      <c r="K52" s="409">
        <v>40</v>
      </c>
      <c r="L52" s="410" t="s">
        <v>291</v>
      </c>
      <c r="M52" s="402"/>
      <c r="N52" s="403"/>
      <c r="P52" s="409">
        <v>40</v>
      </c>
      <c r="Q52" s="410" t="s">
        <v>291</v>
      </c>
      <c r="R52" s="402"/>
      <c r="S52" s="403"/>
    </row>
    <row r="53" spans="1:19">
      <c r="A53" s="409">
        <v>41</v>
      </c>
      <c r="B53" s="410" t="s">
        <v>292</v>
      </c>
      <c r="C53" s="402"/>
      <c r="D53" s="403"/>
      <c r="E53" s="402"/>
      <c r="F53" s="409">
        <v>41</v>
      </c>
      <c r="G53" s="410" t="s">
        <v>292</v>
      </c>
      <c r="H53" s="402"/>
      <c r="I53" s="403"/>
      <c r="K53" s="409">
        <v>41</v>
      </c>
      <c r="L53" s="410" t="s">
        <v>292</v>
      </c>
      <c r="M53" s="402"/>
      <c r="N53" s="403"/>
      <c r="P53" s="409">
        <v>41</v>
      </c>
      <c r="Q53" s="410" t="s">
        <v>292</v>
      </c>
      <c r="R53" s="402"/>
      <c r="S53" s="403"/>
    </row>
    <row r="54" spans="1:19">
      <c r="A54" s="409">
        <v>42</v>
      </c>
      <c r="B54" s="410" t="s">
        <v>293</v>
      </c>
      <c r="C54" s="402"/>
      <c r="D54" s="403"/>
      <c r="E54" s="402"/>
      <c r="F54" s="409">
        <v>42</v>
      </c>
      <c r="G54" s="410" t="s">
        <v>293</v>
      </c>
      <c r="H54" s="402"/>
      <c r="I54" s="403"/>
      <c r="K54" s="409">
        <v>42</v>
      </c>
      <c r="L54" s="410" t="s">
        <v>293</v>
      </c>
      <c r="M54" s="402"/>
      <c r="N54" s="403"/>
      <c r="P54" s="409">
        <v>42</v>
      </c>
      <c r="Q54" s="410" t="s">
        <v>293</v>
      </c>
      <c r="R54" s="402"/>
      <c r="S54" s="403"/>
    </row>
    <row r="55" spans="1:19">
      <c r="A55" s="409">
        <v>43</v>
      </c>
      <c r="B55" s="410" t="s">
        <v>294</v>
      </c>
      <c r="C55" s="402"/>
      <c r="D55" s="403"/>
      <c r="E55" s="402"/>
      <c r="F55" s="409">
        <v>43</v>
      </c>
      <c r="G55" s="410" t="s">
        <v>294</v>
      </c>
      <c r="H55" s="402"/>
      <c r="I55" s="403"/>
      <c r="K55" s="409">
        <v>43</v>
      </c>
      <c r="L55" s="410" t="s">
        <v>294</v>
      </c>
      <c r="M55" s="402"/>
      <c r="N55" s="403"/>
      <c r="P55" s="409">
        <v>43</v>
      </c>
      <c r="Q55" s="410" t="s">
        <v>294</v>
      </c>
      <c r="R55" s="402"/>
      <c r="S55" s="403"/>
    </row>
    <row r="56" spans="1:19">
      <c r="A56" s="409">
        <v>44</v>
      </c>
      <c r="B56" s="410" t="s">
        <v>295</v>
      </c>
      <c r="C56" s="402"/>
      <c r="D56" s="403"/>
      <c r="E56" s="402"/>
      <c r="F56" s="409">
        <v>44</v>
      </c>
      <c r="G56" s="410" t="s">
        <v>295</v>
      </c>
      <c r="H56" s="402"/>
      <c r="I56" s="403"/>
      <c r="K56" s="409">
        <v>44</v>
      </c>
      <c r="L56" s="410" t="s">
        <v>295</v>
      </c>
      <c r="M56" s="402"/>
      <c r="N56" s="403"/>
      <c r="P56" s="409">
        <v>44</v>
      </c>
      <c r="Q56" s="410" t="s">
        <v>295</v>
      </c>
      <c r="R56" s="402"/>
      <c r="S56" s="403"/>
    </row>
    <row r="57" spans="1:19">
      <c r="A57" s="409">
        <v>45</v>
      </c>
      <c r="B57" s="410" t="s">
        <v>296</v>
      </c>
      <c r="C57" s="402"/>
      <c r="D57" s="403"/>
      <c r="E57" s="402"/>
      <c r="F57" s="409">
        <v>45</v>
      </c>
      <c r="G57" s="410" t="s">
        <v>296</v>
      </c>
      <c r="H57" s="402"/>
      <c r="I57" s="403"/>
      <c r="K57" s="409">
        <v>45</v>
      </c>
      <c r="L57" s="410" t="s">
        <v>296</v>
      </c>
      <c r="M57" s="402"/>
      <c r="N57" s="403"/>
      <c r="P57" s="409">
        <v>45</v>
      </c>
      <c r="Q57" s="410" t="s">
        <v>296</v>
      </c>
      <c r="R57" s="402"/>
      <c r="S57" s="403"/>
    </row>
    <row r="58" spans="1:19">
      <c r="A58" s="409">
        <v>46</v>
      </c>
      <c r="B58" s="410" t="s">
        <v>297</v>
      </c>
      <c r="C58" s="402"/>
      <c r="D58" s="403"/>
      <c r="E58" s="402"/>
      <c r="F58" s="409">
        <v>46</v>
      </c>
      <c r="G58" s="410" t="s">
        <v>297</v>
      </c>
      <c r="H58" s="402"/>
      <c r="I58" s="403"/>
      <c r="K58" s="409">
        <v>46</v>
      </c>
      <c r="L58" s="410" t="s">
        <v>297</v>
      </c>
      <c r="M58" s="402"/>
      <c r="N58" s="403"/>
      <c r="P58" s="409">
        <v>46</v>
      </c>
      <c r="Q58" s="410" t="s">
        <v>297</v>
      </c>
      <c r="R58" s="402"/>
      <c r="S58" s="403"/>
    </row>
    <row r="59" spans="1:19">
      <c r="A59" s="409">
        <v>47</v>
      </c>
      <c r="B59" s="410" t="s">
        <v>298</v>
      </c>
      <c r="C59" s="402"/>
      <c r="D59" s="403"/>
      <c r="E59" s="402"/>
      <c r="F59" s="409">
        <v>47</v>
      </c>
      <c r="G59" s="410" t="s">
        <v>298</v>
      </c>
      <c r="H59" s="402"/>
      <c r="I59" s="403"/>
      <c r="K59" s="409">
        <v>47</v>
      </c>
      <c r="L59" s="410" t="s">
        <v>298</v>
      </c>
      <c r="M59" s="402"/>
      <c r="N59" s="403"/>
      <c r="P59" s="409">
        <v>47</v>
      </c>
      <c r="Q59" s="410" t="s">
        <v>298</v>
      </c>
      <c r="R59" s="402"/>
      <c r="S59" s="403"/>
    </row>
    <row r="60" spans="1:19">
      <c r="A60" s="409">
        <v>48</v>
      </c>
      <c r="B60" s="410" t="s">
        <v>299</v>
      </c>
      <c r="C60" s="402"/>
      <c r="D60" s="403"/>
      <c r="E60" s="402"/>
      <c r="F60" s="409">
        <v>48</v>
      </c>
      <c r="G60" s="410" t="s">
        <v>299</v>
      </c>
      <c r="H60" s="402"/>
      <c r="I60" s="403"/>
      <c r="K60" s="409">
        <v>48</v>
      </c>
      <c r="L60" s="410" t="s">
        <v>299</v>
      </c>
      <c r="M60" s="402"/>
      <c r="N60" s="403"/>
      <c r="P60" s="409">
        <v>48</v>
      </c>
      <c r="Q60" s="410" t="s">
        <v>299</v>
      </c>
      <c r="R60" s="402"/>
      <c r="S60" s="403"/>
    </row>
    <row r="61" spans="1:19">
      <c r="A61" s="409">
        <v>49</v>
      </c>
      <c r="B61" s="410" t="s">
        <v>300</v>
      </c>
      <c r="C61" s="402"/>
      <c r="D61" s="403"/>
      <c r="E61" s="402"/>
      <c r="F61" s="409">
        <v>49</v>
      </c>
      <c r="G61" s="410" t="s">
        <v>300</v>
      </c>
      <c r="H61" s="402"/>
      <c r="I61" s="403"/>
      <c r="K61" s="409">
        <v>49</v>
      </c>
      <c r="L61" s="410" t="s">
        <v>300</v>
      </c>
      <c r="M61" s="402"/>
      <c r="N61" s="403"/>
      <c r="P61" s="409">
        <v>49</v>
      </c>
      <c r="Q61" s="410" t="s">
        <v>300</v>
      </c>
      <c r="R61" s="402"/>
      <c r="S61" s="403"/>
    </row>
    <row r="62" spans="1:19">
      <c r="A62" s="409">
        <v>50</v>
      </c>
      <c r="B62" s="410" t="s">
        <v>301</v>
      </c>
      <c r="C62" s="402"/>
      <c r="D62" s="403"/>
      <c r="E62" s="402"/>
      <c r="F62" s="409">
        <v>50</v>
      </c>
      <c r="G62" s="410" t="s">
        <v>301</v>
      </c>
      <c r="H62" s="402"/>
      <c r="I62" s="403"/>
      <c r="K62" s="409">
        <v>50</v>
      </c>
      <c r="L62" s="410" t="s">
        <v>301</v>
      </c>
      <c r="M62" s="402"/>
      <c r="N62" s="403"/>
      <c r="P62" s="409">
        <v>50</v>
      </c>
      <c r="Q62" s="410" t="s">
        <v>301</v>
      </c>
      <c r="R62" s="402"/>
      <c r="S62" s="403"/>
    </row>
    <row r="63" spans="1:19">
      <c r="A63" s="409">
        <v>51</v>
      </c>
      <c r="B63" s="410" t="s">
        <v>302</v>
      </c>
      <c r="C63" s="402"/>
      <c r="D63" s="403"/>
      <c r="E63" s="402"/>
      <c r="F63" s="409">
        <v>51</v>
      </c>
      <c r="G63" s="410" t="s">
        <v>302</v>
      </c>
      <c r="H63" s="402"/>
      <c r="I63" s="403"/>
      <c r="K63" s="409">
        <v>51</v>
      </c>
      <c r="L63" s="410" t="s">
        <v>302</v>
      </c>
      <c r="M63" s="402"/>
      <c r="N63" s="403"/>
      <c r="P63" s="409">
        <v>51</v>
      </c>
      <c r="Q63" s="410" t="s">
        <v>302</v>
      </c>
      <c r="R63" s="402"/>
      <c r="S63" s="403"/>
    </row>
    <row r="64" spans="1:19">
      <c r="A64" s="409">
        <v>52</v>
      </c>
      <c r="B64" s="410" t="s">
        <v>303</v>
      </c>
      <c r="C64" s="402"/>
      <c r="D64" s="403"/>
      <c r="E64" s="402"/>
      <c r="F64" s="409">
        <v>52</v>
      </c>
      <c r="G64" s="410" t="s">
        <v>303</v>
      </c>
      <c r="H64" s="402"/>
      <c r="I64" s="403"/>
      <c r="K64" s="409">
        <v>52</v>
      </c>
      <c r="L64" s="410" t="s">
        <v>303</v>
      </c>
      <c r="M64" s="402"/>
      <c r="N64" s="403"/>
      <c r="P64" s="409">
        <v>52</v>
      </c>
      <c r="Q64" s="410" t="s">
        <v>303</v>
      </c>
      <c r="R64" s="402"/>
      <c r="S64" s="403"/>
    </row>
    <row r="65" spans="1:19">
      <c r="A65" s="409">
        <v>53</v>
      </c>
      <c r="B65" s="410" t="s">
        <v>304</v>
      </c>
      <c r="C65" s="402"/>
      <c r="D65" s="403"/>
      <c r="E65" s="402"/>
      <c r="F65" s="409">
        <v>53</v>
      </c>
      <c r="G65" s="410" t="s">
        <v>304</v>
      </c>
      <c r="H65" s="402"/>
      <c r="I65" s="403"/>
      <c r="K65" s="409">
        <v>53</v>
      </c>
      <c r="L65" s="410" t="s">
        <v>304</v>
      </c>
      <c r="M65" s="402"/>
      <c r="N65" s="403"/>
      <c r="P65" s="409">
        <v>53</v>
      </c>
      <c r="Q65" s="410" t="s">
        <v>304</v>
      </c>
      <c r="R65" s="402"/>
      <c r="S65" s="403"/>
    </row>
    <row r="66" spans="1:19">
      <c r="A66" s="409">
        <v>54</v>
      </c>
      <c r="B66" s="410" t="s">
        <v>305</v>
      </c>
      <c r="C66" s="402"/>
      <c r="D66" s="403"/>
      <c r="E66" s="402"/>
      <c r="F66" s="409">
        <v>54</v>
      </c>
      <c r="G66" s="410" t="s">
        <v>305</v>
      </c>
      <c r="H66" s="402"/>
      <c r="I66" s="403"/>
      <c r="K66" s="409">
        <v>54</v>
      </c>
      <c r="L66" s="410" t="s">
        <v>305</v>
      </c>
      <c r="M66" s="402"/>
      <c r="N66" s="403"/>
      <c r="P66" s="409">
        <v>54</v>
      </c>
      <c r="Q66" s="410" t="s">
        <v>305</v>
      </c>
      <c r="R66" s="402"/>
      <c r="S66" s="403"/>
    </row>
    <row r="67" spans="1:19">
      <c r="A67" s="409">
        <v>55</v>
      </c>
      <c r="B67" s="410" t="s">
        <v>306</v>
      </c>
      <c r="C67" s="402"/>
      <c r="D67" s="403"/>
      <c r="E67" s="402"/>
      <c r="F67" s="409">
        <v>55</v>
      </c>
      <c r="G67" s="410" t="s">
        <v>306</v>
      </c>
      <c r="H67" s="402"/>
      <c r="I67" s="403"/>
      <c r="K67" s="409">
        <v>55</v>
      </c>
      <c r="L67" s="410" t="s">
        <v>306</v>
      </c>
      <c r="M67" s="402"/>
      <c r="N67" s="403"/>
      <c r="P67" s="409">
        <v>55</v>
      </c>
      <c r="Q67" s="410" t="s">
        <v>306</v>
      </c>
      <c r="R67" s="402"/>
      <c r="S67" s="403"/>
    </row>
    <row r="68" spans="1:19">
      <c r="A68" s="409">
        <v>56</v>
      </c>
      <c r="B68" s="410" t="s">
        <v>307</v>
      </c>
      <c r="C68" s="402"/>
      <c r="D68" s="403"/>
      <c r="E68" s="402"/>
      <c r="F68" s="409">
        <v>56</v>
      </c>
      <c r="G68" s="410" t="s">
        <v>307</v>
      </c>
      <c r="H68" s="402"/>
      <c r="I68" s="403"/>
      <c r="K68" s="409">
        <v>56</v>
      </c>
      <c r="L68" s="410" t="s">
        <v>307</v>
      </c>
      <c r="M68" s="402"/>
      <c r="N68" s="403"/>
      <c r="P68" s="409">
        <v>56</v>
      </c>
      <c r="Q68" s="410" t="s">
        <v>307</v>
      </c>
      <c r="R68" s="402"/>
      <c r="S68" s="403"/>
    </row>
    <row r="69" spans="1:19">
      <c r="A69" s="409">
        <v>57</v>
      </c>
      <c r="B69" s="410" t="s">
        <v>308</v>
      </c>
      <c r="C69" s="402"/>
      <c r="D69" s="403"/>
      <c r="E69" s="402"/>
      <c r="F69" s="409">
        <v>57</v>
      </c>
      <c r="G69" s="410" t="s">
        <v>308</v>
      </c>
      <c r="H69" s="402"/>
      <c r="I69" s="403"/>
      <c r="K69" s="409">
        <v>57</v>
      </c>
      <c r="L69" s="410" t="s">
        <v>308</v>
      </c>
      <c r="M69" s="402"/>
      <c r="N69" s="403"/>
      <c r="P69" s="409">
        <v>57</v>
      </c>
      <c r="Q69" s="410" t="s">
        <v>308</v>
      </c>
      <c r="R69" s="402"/>
      <c r="S69" s="403"/>
    </row>
    <row r="70" spans="1:19">
      <c r="A70" s="409">
        <v>58</v>
      </c>
      <c r="B70" s="410" t="s">
        <v>309</v>
      </c>
      <c r="C70" s="402"/>
      <c r="D70" s="403"/>
      <c r="E70" s="402"/>
      <c r="F70" s="409">
        <v>58</v>
      </c>
      <c r="G70" s="410" t="s">
        <v>309</v>
      </c>
      <c r="H70" s="402"/>
      <c r="I70" s="403"/>
      <c r="K70" s="409">
        <v>58</v>
      </c>
      <c r="L70" s="410" t="s">
        <v>309</v>
      </c>
      <c r="M70" s="402"/>
      <c r="N70" s="403"/>
      <c r="P70" s="409">
        <v>58</v>
      </c>
      <c r="Q70" s="410" t="s">
        <v>309</v>
      </c>
      <c r="R70" s="402"/>
      <c r="S70" s="403"/>
    </row>
    <row r="71" spans="1:19">
      <c r="A71" s="409">
        <v>59</v>
      </c>
      <c r="B71" s="410" t="s">
        <v>310</v>
      </c>
      <c r="C71" s="402"/>
      <c r="D71" s="403"/>
      <c r="E71" s="402"/>
      <c r="F71" s="409">
        <v>59</v>
      </c>
      <c r="G71" s="410" t="s">
        <v>310</v>
      </c>
      <c r="H71" s="402"/>
      <c r="I71" s="403"/>
      <c r="K71" s="409">
        <v>59</v>
      </c>
      <c r="L71" s="410" t="s">
        <v>310</v>
      </c>
      <c r="M71" s="402"/>
      <c r="N71" s="403"/>
      <c r="P71" s="409">
        <v>59</v>
      </c>
      <c r="Q71" s="410" t="s">
        <v>310</v>
      </c>
      <c r="R71" s="402"/>
      <c r="S71" s="403"/>
    </row>
    <row r="72" spans="1:19">
      <c r="A72" s="409">
        <v>60</v>
      </c>
      <c r="B72" s="410" t="s">
        <v>311</v>
      </c>
      <c r="C72" s="402"/>
      <c r="D72" s="403"/>
      <c r="E72" s="402"/>
      <c r="F72" s="409">
        <v>60</v>
      </c>
      <c r="G72" s="410" t="s">
        <v>311</v>
      </c>
      <c r="H72" s="402"/>
      <c r="I72" s="403"/>
      <c r="K72" s="409">
        <v>60</v>
      </c>
      <c r="L72" s="410" t="s">
        <v>311</v>
      </c>
      <c r="M72" s="402"/>
      <c r="N72" s="403"/>
      <c r="P72" s="409">
        <v>60</v>
      </c>
      <c r="Q72" s="410" t="s">
        <v>311</v>
      </c>
      <c r="R72" s="402"/>
      <c r="S72" s="403"/>
    </row>
    <row r="73" spans="1:19">
      <c r="A73" s="409">
        <v>61</v>
      </c>
      <c r="B73" s="410" t="s">
        <v>312</v>
      </c>
      <c r="C73" s="402"/>
      <c r="D73" s="403"/>
      <c r="E73" s="402"/>
      <c r="F73" s="409">
        <v>61</v>
      </c>
      <c r="G73" s="410" t="s">
        <v>312</v>
      </c>
      <c r="H73" s="402"/>
      <c r="I73" s="403"/>
      <c r="K73" s="409">
        <v>61</v>
      </c>
      <c r="L73" s="410" t="s">
        <v>312</v>
      </c>
      <c r="M73" s="402"/>
      <c r="N73" s="403"/>
      <c r="P73" s="409">
        <v>61</v>
      </c>
      <c r="Q73" s="410" t="s">
        <v>312</v>
      </c>
      <c r="R73" s="402"/>
      <c r="S73" s="403"/>
    </row>
    <row r="74" spans="1:19">
      <c r="A74" s="409">
        <v>62</v>
      </c>
      <c r="B74" s="410" t="s">
        <v>313</v>
      </c>
      <c r="C74" s="402"/>
      <c r="D74" s="403"/>
      <c r="E74" s="402"/>
      <c r="F74" s="409">
        <v>62</v>
      </c>
      <c r="G74" s="410" t="s">
        <v>313</v>
      </c>
      <c r="H74" s="402"/>
      <c r="I74" s="403"/>
      <c r="K74" s="409">
        <v>62</v>
      </c>
      <c r="L74" s="410" t="s">
        <v>313</v>
      </c>
      <c r="M74" s="402"/>
      <c r="N74" s="403"/>
      <c r="P74" s="409">
        <v>62</v>
      </c>
      <c r="Q74" s="410" t="s">
        <v>313</v>
      </c>
      <c r="R74" s="402"/>
      <c r="S74" s="403"/>
    </row>
    <row r="75" spans="1:19">
      <c r="A75" s="409">
        <v>63</v>
      </c>
      <c r="B75" s="410" t="s">
        <v>314</v>
      </c>
      <c r="C75" s="402"/>
      <c r="D75" s="403"/>
      <c r="E75" s="402"/>
      <c r="F75" s="409">
        <v>63</v>
      </c>
      <c r="G75" s="410" t="s">
        <v>314</v>
      </c>
      <c r="H75" s="402"/>
      <c r="I75" s="403"/>
      <c r="K75" s="409">
        <v>63</v>
      </c>
      <c r="L75" s="410" t="s">
        <v>314</v>
      </c>
      <c r="M75" s="402"/>
      <c r="N75" s="403"/>
      <c r="P75" s="409">
        <v>63</v>
      </c>
      <c r="Q75" s="410" t="s">
        <v>314</v>
      </c>
      <c r="R75" s="402"/>
      <c r="S75" s="403"/>
    </row>
    <row r="76" spans="1:19">
      <c r="A76" s="409">
        <v>64</v>
      </c>
      <c r="B76" s="410" t="s">
        <v>315</v>
      </c>
      <c r="C76" s="402"/>
      <c r="D76" s="403"/>
      <c r="E76" s="402"/>
      <c r="F76" s="409">
        <v>64</v>
      </c>
      <c r="G76" s="410" t="s">
        <v>315</v>
      </c>
      <c r="H76" s="402"/>
      <c r="I76" s="403"/>
      <c r="K76" s="409">
        <v>64</v>
      </c>
      <c r="L76" s="410" t="s">
        <v>315</v>
      </c>
      <c r="M76" s="402"/>
      <c r="N76" s="403"/>
      <c r="P76" s="409">
        <v>64</v>
      </c>
      <c r="Q76" s="410" t="s">
        <v>315</v>
      </c>
      <c r="R76" s="402"/>
      <c r="S76" s="403"/>
    </row>
    <row r="77" spans="1:19">
      <c r="A77" s="409">
        <v>65</v>
      </c>
      <c r="B77" s="410" t="s">
        <v>316</v>
      </c>
      <c r="C77" s="402"/>
      <c r="D77" s="403"/>
      <c r="E77" s="402"/>
      <c r="F77" s="409">
        <v>65</v>
      </c>
      <c r="G77" s="410" t="s">
        <v>316</v>
      </c>
      <c r="H77" s="402"/>
      <c r="I77" s="403"/>
      <c r="K77" s="409">
        <v>65</v>
      </c>
      <c r="L77" s="410" t="s">
        <v>316</v>
      </c>
      <c r="M77" s="402"/>
      <c r="N77" s="403"/>
      <c r="P77" s="409">
        <v>65</v>
      </c>
      <c r="Q77" s="410" t="s">
        <v>316</v>
      </c>
      <c r="R77" s="402"/>
      <c r="S77" s="403"/>
    </row>
    <row r="78" spans="1:19">
      <c r="A78" s="409">
        <v>66</v>
      </c>
      <c r="B78" s="410" t="s">
        <v>317</v>
      </c>
      <c r="C78" s="402"/>
      <c r="D78" s="403"/>
      <c r="E78" s="402"/>
      <c r="F78" s="409">
        <v>66</v>
      </c>
      <c r="G78" s="410" t="s">
        <v>317</v>
      </c>
      <c r="H78" s="402"/>
      <c r="I78" s="403"/>
      <c r="K78" s="409">
        <v>66</v>
      </c>
      <c r="L78" s="410" t="s">
        <v>317</v>
      </c>
      <c r="M78" s="402"/>
      <c r="N78" s="403"/>
      <c r="P78" s="409">
        <v>66</v>
      </c>
      <c r="Q78" s="410" t="s">
        <v>317</v>
      </c>
      <c r="R78" s="402"/>
      <c r="S78" s="403"/>
    </row>
    <row r="79" spans="1:19">
      <c r="A79" s="409">
        <v>67</v>
      </c>
      <c r="B79" s="410" t="s">
        <v>318</v>
      </c>
      <c r="C79" s="402"/>
      <c r="D79" s="403"/>
      <c r="E79" s="402"/>
      <c r="F79" s="409">
        <v>67</v>
      </c>
      <c r="G79" s="410" t="s">
        <v>318</v>
      </c>
      <c r="H79" s="402"/>
      <c r="I79" s="403"/>
      <c r="K79" s="409">
        <v>67</v>
      </c>
      <c r="L79" s="410" t="s">
        <v>318</v>
      </c>
      <c r="M79" s="402"/>
      <c r="N79" s="403"/>
      <c r="P79" s="409">
        <v>67</v>
      </c>
      <c r="Q79" s="410" t="s">
        <v>318</v>
      </c>
      <c r="R79" s="402"/>
      <c r="S79" s="403"/>
    </row>
    <row r="80" spans="1:19">
      <c r="A80" s="409">
        <v>68</v>
      </c>
      <c r="B80" s="410" t="s">
        <v>319</v>
      </c>
      <c r="C80" s="402"/>
      <c r="D80" s="403"/>
      <c r="E80" s="402"/>
      <c r="F80" s="409">
        <v>68</v>
      </c>
      <c r="G80" s="410" t="s">
        <v>319</v>
      </c>
      <c r="H80" s="402"/>
      <c r="I80" s="403"/>
      <c r="K80" s="409">
        <v>68</v>
      </c>
      <c r="L80" s="410" t="s">
        <v>319</v>
      </c>
      <c r="M80" s="402"/>
      <c r="N80" s="403"/>
      <c r="P80" s="409">
        <v>68</v>
      </c>
      <c r="Q80" s="410" t="s">
        <v>319</v>
      </c>
      <c r="R80" s="402"/>
      <c r="S80" s="403"/>
    </row>
    <row r="81" spans="1:19">
      <c r="A81" s="409">
        <v>69</v>
      </c>
      <c r="B81" s="410" t="s">
        <v>320</v>
      </c>
      <c r="C81" s="402"/>
      <c r="D81" s="403"/>
      <c r="E81" s="402"/>
      <c r="F81" s="409">
        <v>69</v>
      </c>
      <c r="G81" s="410" t="s">
        <v>320</v>
      </c>
      <c r="H81" s="402"/>
      <c r="I81" s="403"/>
      <c r="K81" s="409">
        <v>69</v>
      </c>
      <c r="L81" s="410" t="s">
        <v>320</v>
      </c>
      <c r="M81" s="402"/>
      <c r="N81" s="403"/>
      <c r="P81" s="409">
        <v>69</v>
      </c>
      <c r="Q81" s="410" t="s">
        <v>320</v>
      </c>
      <c r="R81" s="402"/>
      <c r="S81" s="403"/>
    </row>
    <row r="82" spans="1:19">
      <c r="A82" s="409">
        <v>70</v>
      </c>
      <c r="B82" s="410" t="s">
        <v>321</v>
      </c>
      <c r="C82" s="402"/>
      <c r="D82" s="403"/>
      <c r="E82" s="402"/>
      <c r="F82" s="409">
        <v>70</v>
      </c>
      <c r="G82" s="410" t="s">
        <v>321</v>
      </c>
      <c r="H82" s="402"/>
      <c r="I82" s="403"/>
      <c r="K82" s="409">
        <v>70</v>
      </c>
      <c r="L82" s="410" t="s">
        <v>321</v>
      </c>
      <c r="M82" s="402"/>
      <c r="N82" s="403"/>
      <c r="P82" s="409">
        <v>70</v>
      </c>
      <c r="Q82" s="410" t="s">
        <v>321</v>
      </c>
      <c r="R82" s="402"/>
      <c r="S82" s="403"/>
    </row>
    <row r="83" spans="1:19">
      <c r="A83" s="409">
        <v>71</v>
      </c>
      <c r="B83" s="410" t="s">
        <v>322</v>
      </c>
      <c r="C83" s="402"/>
      <c r="D83" s="403"/>
      <c r="E83" s="402"/>
      <c r="F83" s="409">
        <v>71</v>
      </c>
      <c r="G83" s="410" t="s">
        <v>322</v>
      </c>
      <c r="H83" s="402"/>
      <c r="I83" s="403"/>
      <c r="K83" s="409">
        <v>71</v>
      </c>
      <c r="L83" s="410" t="s">
        <v>322</v>
      </c>
      <c r="M83" s="402"/>
      <c r="N83" s="403"/>
      <c r="P83" s="409">
        <v>71</v>
      </c>
      <c r="Q83" s="410" t="s">
        <v>322</v>
      </c>
      <c r="R83" s="402"/>
      <c r="S83" s="403"/>
    </row>
    <row r="84" spans="1:19">
      <c r="A84" s="409">
        <v>72</v>
      </c>
      <c r="B84" s="410" t="s">
        <v>323</v>
      </c>
      <c r="C84" s="402"/>
      <c r="D84" s="403"/>
      <c r="E84" s="402"/>
      <c r="F84" s="409">
        <v>72</v>
      </c>
      <c r="G84" s="410" t="s">
        <v>323</v>
      </c>
      <c r="H84" s="402"/>
      <c r="I84" s="403"/>
      <c r="K84" s="409">
        <v>72</v>
      </c>
      <c r="L84" s="410" t="s">
        <v>323</v>
      </c>
      <c r="M84" s="402"/>
      <c r="N84" s="403"/>
      <c r="P84" s="409">
        <v>72</v>
      </c>
      <c r="Q84" s="410" t="s">
        <v>323</v>
      </c>
      <c r="R84" s="402"/>
      <c r="S84" s="403"/>
    </row>
    <row r="85" spans="1:19">
      <c r="A85" s="409">
        <v>73</v>
      </c>
      <c r="B85" s="410" t="s">
        <v>324</v>
      </c>
      <c r="C85" s="402"/>
      <c r="D85" s="403"/>
      <c r="E85" s="402"/>
      <c r="F85" s="409">
        <v>73</v>
      </c>
      <c r="G85" s="410" t="s">
        <v>324</v>
      </c>
      <c r="H85" s="402"/>
      <c r="I85" s="403"/>
      <c r="K85" s="409">
        <v>73</v>
      </c>
      <c r="L85" s="410" t="s">
        <v>324</v>
      </c>
      <c r="M85" s="402"/>
      <c r="N85" s="403"/>
      <c r="P85" s="409">
        <v>73</v>
      </c>
      <c r="Q85" s="410" t="s">
        <v>324</v>
      </c>
      <c r="R85" s="402"/>
      <c r="S85" s="403"/>
    </row>
    <row r="86" spans="1:19">
      <c r="A86" s="409">
        <v>74</v>
      </c>
      <c r="B86" s="410" t="s">
        <v>325</v>
      </c>
      <c r="C86" s="402"/>
      <c r="D86" s="403"/>
      <c r="E86" s="402"/>
      <c r="F86" s="409">
        <v>74</v>
      </c>
      <c r="G86" s="410" t="s">
        <v>325</v>
      </c>
      <c r="H86" s="402"/>
      <c r="I86" s="403"/>
      <c r="K86" s="409">
        <v>74</v>
      </c>
      <c r="L86" s="410" t="s">
        <v>325</v>
      </c>
      <c r="M86" s="402"/>
      <c r="N86" s="403"/>
      <c r="P86" s="409">
        <v>74</v>
      </c>
      <c r="Q86" s="410" t="s">
        <v>325</v>
      </c>
      <c r="R86" s="402"/>
      <c r="S86" s="403"/>
    </row>
    <row r="87" spans="1:19">
      <c r="A87" s="409">
        <v>75</v>
      </c>
      <c r="B87" s="410" t="s">
        <v>326</v>
      </c>
      <c r="C87" s="402"/>
      <c r="D87" s="403"/>
      <c r="E87" s="402"/>
      <c r="F87" s="409">
        <v>75</v>
      </c>
      <c r="G87" s="410" t="s">
        <v>326</v>
      </c>
      <c r="H87" s="402"/>
      <c r="I87" s="403"/>
      <c r="K87" s="409">
        <v>75</v>
      </c>
      <c r="L87" s="410" t="s">
        <v>326</v>
      </c>
      <c r="M87" s="402"/>
      <c r="N87" s="403"/>
      <c r="P87" s="409">
        <v>75</v>
      </c>
      <c r="Q87" s="410" t="s">
        <v>326</v>
      </c>
      <c r="R87" s="402"/>
      <c r="S87" s="403"/>
    </row>
    <row r="88" spans="1:19">
      <c r="A88" s="409">
        <v>76</v>
      </c>
      <c r="B88" s="410" t="s">
        <v>327</v>
      </c>
      <c r="C88" s="402"/>
      <c r="D88" s="403"/>
      <c r="E88" s="402"/>
      <c r="F88" s="409">
        <v>76</v>
      </c>
      <c r="G88" s="410" t="s">
        <v>327</v>
      </c>
      <c r="H88" s="402"/>
      <c r="I88" s="403"/>
      <c r="K88" s="409">
        <v>76</v>
      </c>
      <c r="L88" s="410" t="s">
        <v>327</v>
      </c>
      <c r="M88" s="402"/>
      <c r="N88" s="403"/>
      <c r="P88" s="409">
        <v>76</v>
      </c>
      <c r="Q88" s="410" t="s">
        <v>327</v>
      </c>
      <c r="R88" s="402"/>
      <c r="S88" s="403"/>
    </row>
    <row r="89" spans="1:19">
      <c r="A89" s="409">
        <v>77</v>
      </c>
      <c r="B89" s="410" t="s">
        <v>328</v>
      </c>
      <c r="C89" s="402"/>
      <c r="D89" s="403"/>
      <c r="E89" s="402"/>
      <c r="F89" s="409">
        <v>77</v>
      </c>
      <c r="G89" s="410" t="s">
        <v>328</v>
      </c>
      <c r="H89" s="402"/>
      <c r="I89" s="403"/>
      <c r="K89" s="409">
        <v>77</v>
      </c>
      <c r="L89" s="410" t="s">
        <v>328</v>
      </c>
      <c r="M89" s="402"/>
      <c r="N89" s="403"/>
      <c r="P89" s="409">
        <v>77</v>
      </c>
      <c r="Q89" s="410" t="s">
        <v>328</v>
      </c>
      <c r="R89" s="402"/>
      <c r="S89" s="403"/>
    </row>
    <row r="90" spans="1:19">
      <c r="A90" s="409">
        <v>78</v>
      </c>
      <c r="B90" s="410" t="s">
        <v>329</v>
      </c>
      <c r="C90" s="402"/>
      <c r="D90" s="403"/>
      <c r="E90" s="402"/>
      <c r="F90" s="409">
        <v>78</v>
      </c>
      <c r="G90" s="410" t="s">
        <v>329</v>
      </c>
      <c r="H90" s="402"/>
      <c r="I90" s="403"/>
      <c r="K90" s="409">
        <v>78</v>
      </c>
      <c r="L90" s="410" t="s">
        <v>329</v>
      </c>
      <c r="M90" s="402"/>
      <c r="N90" s="403"/>
      <c r="P90" s="409">
        <v>78</v>
      </c>
      <c r="Q90" s="410" t="s">
        <v>329</v>
      </c>
      <c r="R90" s="402"/>
      <c r="S90" s="403"/>
    </row>
    <row r="91" spans="1:19">
      <c r="A91" s="409">
        <v>79</v>
      </c>
      <c r="B91" s="410" t="s">
        <v>330</v>
      </c>
      <c r="C91" s="402"/>
      <c r="D91" s="403"/>
      <c r="E91" s="402"/>
      <c r="F91" s="409">
        <v>79</v>
      </c>
      <c r="G91" s="410" t="s">
        <v>330</v>
      </c>
      <c r="H91" s="402"/>
      <c r="I91" s="403"/>
      <c r="K91" s="409">
        <v>79</v>
      </c>
      <c r="L91" s="410" t="s">
        <v>330</v>
      </c>
      <c r="M91" s="402"/>
      <c r="N91" s="403"/>
      <c r="P91" s="409">
        <v>79</v>
      </c>
      <c r="Q91" s="410" t="s">
        <v>330</v>
      </c>
      <c r="R91" s="402"/>
      <c r="S91" s="403"/>
    </row>
    <row r="92" spans="1:19">
      <c r="A92" s="409">
        <v>80</v>
      </c>
      <c r="B92" s="410" t="s">
        <v>331</v>
      </c>
      <c r="C92" s="402"/>
      <c r="D92" s="403"/>
      <c r="E92" s="402"/>
      <c r="F92" s="409">
        <v>80</v>
      </c>
      <c r="G92" s="410" t="s">
        <v>331</v>
      </c>
      <c r="H92" s="402"/>
      <c r="I92" s="403"/>
      <c r="K92" s="409">
        <v>80</v>
      </c>
      <c r="L92" s="410" t="s">
        <v>331</v>
      </c>
      <c r="M92" s="402"/>
      <c r="N92" s="403"/>
      <c r="P92" s="409">
        <v>80</v>
      </c>
      <c r="Q92" s="410" t="s">
        <v>331</v>
      </c>
      <c r="R92" s="402"/>
      <c r="S92" s="403"/>
    </row>
    <row r="93" spans="1:19">
      <c r="A93" s="409">
        <v>81</v>
      </c>
      <c r="B93" s="410" t="s">
        <v>332</v>
      </c>
      <c r="C93" s="402"/>
      <c r="D93" s="403"/>
      <c r="E93" s="402"/>
      <c r="F93" s="409">
        <v>81</v>
      </c>
      <c r="G93" s="410" t="s">
        <v>332</v>
      </c>
      <c r="H93" s="402"/>
      <c r="I93" s="403"/>
      <c r="K93" s="409">
        <v>81</v>
      </c>
      <c r="L93" s="410" t="s">
        <v>332</v>
      </c>
      <c r="M93" s="402"/>
      <c r="N93" s="403"/>
      <c r="P93" s="409">
        <v>81</v>
      </c>
      <c r="Q93" s="410" t="s">
        <v>332</v>
      </c>
      <c r="R93" s="402"/>
      <c r="S93" s="403"/>
    </row>
    <row r="94" spans="1:19">
      <c r="A94" s="409">
        <v>82</v>
      </c>
      <c r="B94" s="410" t="s">
        <v>333</v>
      </c>
      <c r="C94" s="402"/>
      <c r="D94" s="403"/>
      <c r="E94" s="402"/>
      <c r="F94" s="409">
        <v>82</v>
      </c>
      <c r="G94" s="410" t="s">
        <v>333</v>
      </c>
      <c r="H94" s="402"/>
      <c r="I94" s="403"/>
      <c r="K94" s="409">
        <v>82</v>
      </c>
      <c r="L94" s="410" t="s">
        <v>333</v>
      </c>
      <c r="M94" s="402"/>
      <c r="N94" s="403"/>
      <c r="P94" s="409">
        <v>82</v>
      </c>
      <c r="Q94" s="410" t="s">
        <v>333</v>
      </c>
      <c r="R94" s="402"/>
      <c r="S94" s="403"/>
    </row>
    <row r="95" spans="1:19">
      <c r="A95" s="409">
        <v>83</v>
      </c>
      <c r="B95" s="410" t="s">
        <v>334</v>
      </c>
      <c r="C95" s="402"/>
      <c r="D95" s="403"/>
      <c r="E95" s="402"/>
      <c r="F95" s="409">
        <v>83</v>
      </c>
      <c r="G95" s="410" t="s">
        <v>334</v>
      </c>
      <c r="H95" s="402"/>
      <c r="I95" s="403"/>
      <c r="K95" s="409">
        <v>83</v>
      </c>
      <c r="L95" s="410" t="s">
        <v>334</v>
      </c>
      <c r="M95" s="402"/>
      <c r="N95" s="403"/>
      <c r="P95" s="409">
        <v>83</v>
      </c>
      <c r="Q95" s="410" t="s">
        <v>334</v>
      </c>
      <c r="R95" s="402"/>
      <c r="S95" s="403"/>
    </row>
    <row r="96" spans="1:19">
      <c r="A96" s="409">
        <v>84</v>
      </c>
      <c r="B96" s="410" t="s">
        <v>335</v>
      </c>
      <c r="C96" s="402"/>
      <c r="D96" s="403"/>
      <c r="E96" s="402"/>
      <c r="F96" s="409">
        <v>84</v>
      </c>
      <c r="G96" s="410" t="s">
        <v>335</v>
      </c>
      <c r="H96" s="402"/>
      <c r="I96" s="403"/>
      <c r="K96" s="409">
        <v>84</v>
      </c>
      <c r="L96" s="410" t="s">
        <v>335</v>
      </c>
      <c r="M96" s="402"/>
      <c r="N96" s="403"/>
      <c r="P96" s="409">
        <v>84</v>
      </c>
      <c r="Q96" s="410" t="s">
        <v>335</v>
      </c>
      <c r="R96" s="402"/>
      <c r="S96" s="403"/>
    </row>
    <row r="97" spans="1:19">
      <c r="A97" s="409">
        <v>85</v>
      </c>
      <c r="B97" s="410" t="s">
        <v>336</v>
      </c>
      <c r="C97" s="402"/>
      <c r="D97" s="403"/>
      <c r="E97" s="402"/>
      <c r="F97" s="409">
        <v>85</v>
      </c>
      <c r="G97" s="410" t="s">
        <v>336</v>
      </c>
      <c r="H97" s="402"/>
      <c r="I97" s="403"/>
      <c r="K97" s="409">
        <v>85</v>
      </c>
      <c r="L97" s="410" t="s">
        <v>336</v>
      </c>
      <c r="M97" s="402"/>
      <c r="N97" s="403"/>
      <c r="P97" s="409">
        <v>85</v>
      </c>
      <c r="Q97" s="410" t="s">
        <v>336</v>
      </c>
      <c r="R97" s="402"/>
      <c r="S97" s="403"/>
    </row>
    <row r="98" spans="1:19">
      <c r="A98" s="409">
        <v>86</v>
      </c>
      <c r="B98" s="410" t="s">
        <v>337</v>
      </c>
      <c r="C98" s="402"/>
      <c r="D98" s="403"/>
      <c r="E98" s="402"/>
      <c r="F98" s="409">
        <v>86</v>
      </c>
      <c r="G98" s="410" t="s">
        <v>337</v>
      </c>
      <c r="H98" s="402"/>
      <c r="I98" s="403"/>
      <c r="K98" s="409">
        <v>86</v>
      </c>
      <c r="L98" s="410" t="s">
        <v>337</v>
      </c>
      <c r="M98" s="402"/>
      <c r="N98" s="403"/>
      <c r="P98" s="409">
        <v>86</v>
      </c>
      <c r="Q98" s="410" t="s">
        <v>337</v>
      </c>
      <c r="R98" s="402"/>
      <c r="S98" s="403"/>
    </row>
    <row r="99" spans="1:19">
      <c r="A99" s="409">
        <v>87</v>
      </c>
      <c r="B99" s="410" t="s">
        <v>338</v>
      </c>
      <c r="C99" s="402"/>
      <c r="D99" s="403"/>
      <c r="E99" s="402"/>
      <c r="F99" s="409">
        <v>87</v>
      </c>
      <c r="G99" s="410" t="s">
        <v>338</v>
      </c>
      <c r="H99" s="402"/>
      <c r="I99" s="403"/>
      <c r="K99" s="409">
        <v>87</v>
      </c>
      <c r="L99" s="410" t="s">
        <v>338</v>
      </c>
      <c r="M99" s="402"/>
      <c r="N99" s="403"/>
      <c r="P99" s="409">
        <v>87</v>
      </c>
      <c r="Q99" s="410" t="s">
        <v>338</v>
      </c>
      <c r="R99" s="402"/>
      <c r="S99" s="403"/>
    </row>
    <row r="100" spans="1:19">
      <c r="A100" s="409">
        <v>88</v>
      </c>
      <c r="B100" s="410" t="s">
        <v>339</v>
      </c>
      <c r="C100" s="402"/>
      <c r="D100" s="403"/>
      <c r="E100" s="402"/>
      <c r="F100" s="409">
        <v>88</v>
      </c>
      <c r="G100" s="410" t="s">
        <v>339</v>
      </c>
      <c r="H100" s="402"/>
      <c r="I100" s="403"/>
      <c r="K100" s="409">
        <v>88</v>
      </c>
      <c r="L100" s="410" t="s">
        <v>339</v>
      </c>
      <c r="M100" s="402"/>
      <c r="N100" s="403"/>
      <c r="P100" s="409">
        <v>88</v>
      </c>
      <c r="Q100" s="410" t="s">
        <v>339</v>
      </c>
      <c r="R100" s="402"/>
      <c r="S100" s="403"/>
    </row>
    <row r="101" spans="1:19">
      <c r="A101" s="409">
        <v>89</v>
      </c>
      <c r="B101" s="410" t="s">
        <v>340</v>
      </c>
      <c r="C101" s="402"/>
      <c r="D101" s="403"/>
      <c r="E101" s="402"/>
      <c r="F101" s="409">
        <v>89</v>
      </c>
      <c r="G101" s="410" t="s">
        <v>340</v>
      </c>
      <c r="H101" s="402"/>
      <c r="I101" s="403"/>
      <c r="K101" s="409">
        <v>89</v>
      </c>
      <c r="L101" s="410" t="s">
        <v>340</v>
      </c>
      <c r="M101" s="402"/>
      <c r="N101" s="403"/>
      <c r="P101" s="409">
        <v>89</v>
      </c>
      <c r="Q101" s="410" t="s">
        <v>340</v>
      </c>
      <c r="R101" s="402"/>
      <c r="S101" s="403"/>
    </row>
    <row r="102" spans="1:19">
      <c r="A102" s="409">
        <v>90</v>
      </c>
      <c r="B102" s="410" t="s">
        <v>341</v>
      </c>
      <c r="C102" s="402"/>
      <c r="D102" s="403"/>
      <c r="E102" s="402"/>
      <c r="F102" s="409">
        <v>90</v>
      </c>
      <c r="G102" s="410" t="s">
        <v>341</v>
      </c>
      <c r="H102" s="402"/>
      <c r="I102" s="403"/>
      <c r="K102" s="409">
        <v>90</v>
      </c>
      <c r="L102" s="410" t="s">
        <v>341</v>
      </c>
      <c r="M102" s="402"/>
      <c r="N102" s="403"/>
      <c r="P102" s="409">
        <v>90</v>
      </c>
      <c r="Q102" s="410" t="s">
        <v>341</v>
      </c>
      <c r="R102" s="402"/>
      <c r="S102" s="403"/>
    </row>
    <row r="103" spans="1:19">
      <c r="A103" s="409">
        <v>91</v>
      </c>
      <c r="B103" s="410" t="s">
        <v>342</v>
      </c>
      <c r="C103" s="402"/>
      <c r="D103" s="403"/>
      <c r="E103" s="402"/>
      <c r="F103" s="409">
        <v>91</v>
      </c>
      <c r="G103" s="410" t="s">
        <v>342</v>
      </c>
      <c r="H103" s="402"/>
      <c r="I103" s="403"/>
      <c r="K103" s="409">
        <v>91</v>
      </c>
      <c r="L103" s="410" t="s">
        <v>342</v>
      </c>
      <c r="M103" s="402"/>
      <c r="N103" s="403"/>
      <c r="P103" s="409">
        <v>91</v>
      </c>
      <c r="Q103" s="410" t="s">
        <v>342</v>
      </c>
      <c r="R103" s="402"/>
      <c r="S103" s="403"/>
    </row>
    <row r="104" spans="1:19">
      <c r="A104" s="409">
        <v>92</v>
      </c>
      <c r="B104" s="410" t="s">
        <v>343</v>
      </c>
      <c r="C104" s="402"/>
      <c r="D104" s="403"/>
      <c r="E104" s="402"/>
      <c r="F104" s="409">
        <v>92</v>
      </c>
      <c r="G104" s="410" t="s">
        <v>343</v>
      </c>
      <c r="H104" s="402"/>
      <c r="I104" s="403"/>
      <c r="K104" s="409">
        <v>92</v>
      </c>
      <c r="L104" s="410" t="s">
        <v>343</v>
      </c>
      <c r="M104" s="402"/>
      <c r="N104" s="403"/>
      <c r="P104" s="409">
        <v>92</v>
      </c>
      <c r="Q104" s="410" t="s">
        <v>343</v>
      </c>
      <c r="R104" s="402"/>
      <c r="S104" s="403"/>
    </row>
    <row r="105" spans="1:19">
      <c r="A105" s="409">
        <v>93</v>
      </c>
      <c r="B105" s="410" t="s">
        <v>344</v>
      </c>
      <c r="C105" s="402"/>
      <c r="D105" s="403"/>
      <c r="E105" s="402"/>
      <c r="F105" s="409">
        <v>93</v>
      </c>
      <c r="G105" s="410" t="s">
        <v>344</v>
      </c>
      <c r="H105" s="402"/>
      <c r="I105" s="403"/>
      <c r="K105" s="409">
        <v>93</v>
      </c>
      <c r="L105" s="410" t="s">
        <v>344</v>
      </c>
      <c r="M105" s="402"/>
      <c r="N105" s="403"/>
      <c r="P105" s="409">
        <v>93</v>
      </c>
      <c r="Q105" s="410" t="s">
        <v>344</v>
      </c>
      <c r="R105" s="402"/>
      <c r="S105" s="403"/>
    </row>
    <row r="106" spans="1:19">
      <c r="A106" s="409">
        <v>94</v>
      </c>
      <c r="B106" s="410" t="s">
        <v>345</v>
      </c>
      <c r="C106" s="402"/>
      <c r="D106" s="403"/>
      <c r="E106" s="402"/>
      <c r="F106" s="409">
        <v>94</v>
      </c>
      <c r="G106" s="410" t="s">
        <v>345</v>
      </c>
      <c r="H106" s="402"/>
      <c r="I106" s="403"/>
      <c r="K106" s="409">
        <v>94</v>
      </c>
      <c r="L106" s="410" t="s">
        <v>345</v>
      </c>
      <c r="M106" s="402"/>
      <c r="N106" s="403"/>
      <c r="P106" s="409">
        <v>94</v>
      </c>
      <c r="Q106" s="410" t="s">
        <v>345</v>
      </c>
      <c r="R106" s="402"/>
      <c r="S106" s="403"/>
    </row>
    <row r="107" spans="1:19">
      <c r="A107" s="409">
        <v>95</v>
      </c>
      <c r="B107" s="410" t="s">
        <v>346</v>
      </c>
      <c r="C107" s="402"/>
      <c r="D107" s="403"/>
      <c r="E107" s="402"/>
      <c r="F107" s="409">
        <v>95</v>
      </c>
      <c r="G107" s="410" t="s">
        <v>346</v>
      </c>
      <c r="H107" s="402"/>
      <c r="I107" s="403"/>
      <c r="K107" s="409">
        <v>95</v>
      </c>
      <c r="L107" s="410" t="s">
        <v>346</v>
      </c>
      <c r="M107" s="402"/>
      <c r="N107" s="403"/>
      <c r="P107" s="409">
        <v>95</v>
      </c>
      <c r="Q107" s="410" t="s">
        <v>346</v>
      </c>
      <c r="R107" s="402"/>
      <c r="S107" s="403"/>
    </row>
    <row r="108" spans="1:19">
      <c r="A108" s="409">
        <v>96</v>
      </c>
      <c r="B108" s="410" t="s">
        <v>347</v>
      </c>
      <c r="C108" s="402"/>
      <c r="D108" s="403"/>
      <c r="E108" s="402"/>
      <c r="F108" s="409">
        <v>96</v>
      </c>
      <c r="G108" s="410" t="s">
        <v>347</v>
      </c>
      <c r="H108" s="402"/>
      <c r="I108" s="403"/>
      <c r="K108" s="409">
        <v>96</v>
      </c>
      <c r="L108" s="410" t="s">
        <v>347</v>
      </c>
      <c r="M108" s="402"/>
      <c r="N108" s="403"/>
      <c r="P108" s="409">
        <v>96</v>
      </c>
      <c r="Q108" s="410" t="s">
        <v>347</v>
      </c>
      <c r="R108" s="402"/>
      <c r="S108" s="403"/>
    </row>
    <row r="109" spans="1:19">
      <c r="A109" s="409">
        <v>97</v>
      </c>
      <c r="B109" s="410" t="s">
        <v>348</v>
      </c>
      <c r="C109" s="402"/>
      <c r="D109" s="403"/>
      <c r="E109" s="402"/>
      <c r="F109" s="409">
        <v>97</v>
      </c>
      <c r="G109" s="410" t="s">
        <v>348</v>
      </c>
      <c r="H109" s="402"/>
      <c r="I109" s="403"/>
      <c r="K109" s="409">
        <v>97</v>
      </c>
      <c r="L109" s="410" t="s">
        <v>348</v>
      </c>
      <c r="M109" s="402"/>
      <c r="N109" s="403"/>
      <c r="P109" s="409">
        <v>97</v>
      </c>
      <c r="Q109" s="410" t="s">
        <v>348</v>
      </c>
      <c r="R109" s="402"/>
      <c r="S109" s="403"/>
    </row>
    <row r="110" spans="1:19">
      <c r="A110" s="409">
        <v>98</v>
      </c>
      <c r="B110" s="410" t="s">
        <v>349</v>
      </c>
      <c r="C110" s="402"/>
      <c r="D110" s="403"/>
      <c r="E110" s="402"/>
      <c r="F110" s="409">
        <v>98</v>
      </c>
      <c r="G110" s="410" t="s">
        <v>349</v>
      </c>
      <c r="H110" s="402"/>
      <c r="I110" s="403"/>
      <c r="K110" s="409">
        <v>98</v>
      </c>
      <c r="L110" s="410" t="s">
        <v>349</v>
      </c>
      <c r="M110" s="402"/>
      <c r="N110" s="403"/>
      <c r="P110" s="409">
        <v>98</v>
      </c>
      <c r="Q110" s="410" t="s">
        <v>349</v>
      </c>
      <c r="R110" s="402"/>
      <c r="S110" s="403"/>
    </row>
    <row r="111" spans="1:19">
      <c r="A111" s="409">
        <v>99</v>
      </c>
      <c r="B111" s="410" t="s">
        <v>350</v>
      </c>
      <c r="C111" s="402"/>
      <c r="D111" s="403"/>
      <c r="E111" s="402"/>
      <c r="F111" s="409">
        <v>99</v>
      </c>
      <c r="G111" s="410" t="s">
        <v>350</v>
      </c>
      <c r="H111" s="402"/>
      <c r="I111" s="403"/>
      <c r="K111" s="409">
        <v>99</v>
      </c>
      <c r="L111" s="410" t="s">
        <v>350</v>
      </c>
      <c r="M111" s="402"/>
      <c r="N111" s="403"/>
      <c r="P111" s="409">
        <v>99</v>
      </c>
      <c r="Q111" s="410" t="s">
        <v>350</v>
      </c>
      <c r="R111" s="402"/>
      <c r="S111" s="403"/>
    </row>
    <row r="112" spans="1:19" ht="13.5" thickBot="1">
      <c r="A112" s="411">
        <v>100</v>
      </c>
      <c r="B112" s="412" t="s">
        <v>351</v>
      </c>
      <c r="C112" s="413"/>
      <c r="D112" s="414"/>
      <c r="E112" s="402"/>
      <c r="F112" s="411">
        <v>100</v>
      </c>
      <c r="G112" s="412" t="s">
        <v>351</v>
      </c>
      <c r="H112" s="413"/>
      <c r="I112" s="414"/>
      <c r="K112" s="411">
        <v>100</v>
      </c>
      <c r="L112" s="412" t="s">
        <v>351</v>
      </c>
      <c r="M112" s="413"/>
      <c r="N112" s="414"/>
      <c r="P112" s="411">
        <v>100</v>
      </c>
      <c r="Q112" s="412" t="s">
        <v>351</v>
      </c>
      <c r="R112" s="413"/>
      <c r="S112" s="414"/>
    </row>
    <row r="118" spans="1:4">
      <c r="A118" s="426" t="s">
        <v>357</v>
      </c>
    </row>
    <row r="119" spans="1:4" ht="13.5" thickBot="1"/>
    <row r="120" spans="1:4" ht="13.5" thickBot="1">
      <c r="A120" s="415"/>
      <c r="B120" s="416"/>
      <c r="C120" s="416"/>
      <c r="D120" s="417"/>
    </row>
    <row r="121" spans="1:4" ht="13.5" thickBot="1">
      <c r="A121" s="419"/>
      <c r="D121" s="420"/>
    </row>
    <row r="122" spans="1:4" ht="15.75" thickBot="1">
      <c r="A122" s="795" t="e">
        <v>#REF!</v>
      </c>
      <c r="B122" s="796"/>
      <c r="C122" s="399"/>
      <c r="D122" s="400"/>
    </row>
    <row r="123" spans="1:4">
      <c r="A123" s="797"/>
      <c r="B123" s="798"/>
      <c r="C123" s="399"/>
      <c r="D123" s="400"/>
    </row>
    <row r="124" spans="1:4">
      <c r="A124" s="401"/>
      <c r="B124" s="402"/>
      <c r="C124" s="402"/>
      <c r="D124" s="403"/>
    </row>
    <row r="125" spans="1:4">
      <c r="A125" s="799" t="e">
        <f>IF(OR((A122&gt;9999999999),(A122&lt;0)),"Invalid Entry - More than 1000 crore OR -ve value",IF(A122=0, "",+CONCATENATE(U121,B132,D132,B131,D131,B130,D130,B129,D129,B128,D128,B127," Only")))</f>
        <v>#REF!</v>
      </c>
      <c r="B125" s="800"/>
      <c r="C125" s="800"/>
      <c r="D125" s="801"/>
    </row>
    <row r="126" spans="1:4">
      <c r="A126" s="401"/>
      <c r="B126" s="402"/>
      <c r="C126" s="402"/>
      <c r="D126" s="403"/>
    </row>
    <row r="127" spans="1:4">
      <c r="A127" s="404" t="e">
        <f>-INT(A122/100)*100+ROUND(A122,0)</f>
        <v>#REF!</v>
      </c>
      <c r="B127" s="402" t="e">
        <f t="shared" ref="B127:B132" si="6">IF(A127=0,"",LOOKUP(A127,$A$13:$A$112,$B$13:$B$112))</f>
        <v>#REF!</v>
      </c>
      <c r="C127" s="402"/>
      <c r="D127" s="405"/>
    </row>
    <row r="128" spans="1:4">
      <c r="A128" s="404" t="e">
        <f>-INT(A122/1000)*10+INT(A122/100)</f>
        <v>#REF!</v>
      </c>
      <c r="B128" s="402" t="e">
        <f t="shared" si="6"/>
        <v>#REF!</v>
      </c>
      <c r="C128" s="402"/>
      <c r="D128" s="405" t="e">
        <f>+IF(B128="",""," Hundred ")</f>
        <v>#REF!</v>
      </c>
    </row>
    <row r="129" spans="1:4">
      <c r="A129" s="404" t="e">
        <f>-INT(A122/100000)*100+INT(A122/1000)</f>
        <v>#REF!</v>
      </c>
      <c r="B129" s="402" t="e">
        <f t="shared" si="6"/>
        <v>#REF!</v>
      </c>
      <c r="C129" s="402"/>
      <c r="D129" s="405" t="e">
        <f>IF((B129=""),IF(C129="",""," Thousand ")," Thousand ")</f>
        <v>#REF!</v>
      </c>
    </row>
    <row r="130" spans="1:4">
      <c r="A130" s="404" t="e">
        <f>-INT(A122/10000000)*100+INT(A122/100000)</f>
        <v>#REF!</v>
      </c>
      <c r="B130" s="402" t="e">
        <f t="shared" si="6"/>
        <v>#REF!</v>
      </c>
      <c r="C130" s="402"/>
      <c r="D130" s="405" t="e">
        <f>IF((B130=""),IF(C130="",""," Lac ")," Lac ")</f>
        <v>#REF!</v>
      </c>
    </row>
    <row r="131" spans="1:4">
      <c r="A131" s="404" t="e">
        <f>-INT(A122/1000000000)*100+INT(A122/10000000)</f>
        <v>#REF!</v>
      </c>
      <c r="B131" s="406" t="e">
        <f t="shared" si="6"/>
        <v>#REF!</v>
      </c>
      <c r="C131" s="402"/>
      <c r="D131" s="405" t="e">
        <f>IF((B131=""),IF(C131="",""," Crore ")," Crore ")</f>
        <v>#REF!</v>
      </c>
    </row>
    <row r="132" spans="1:4">
      <c r="A132" s="407" t="e">
        <f>-INT(A122/10000000000)*1000+INT(A122/1000000000)</f>
        <v>#REF!</v>
      </c>
      <c r="B132" s="406" t="e">
        <f t="shared" si="6"/>
        <v>#REF!</v>
      </c>
      <c r="C132" s="402"/>
      <c r="D132" s="405" t="e">
        <f>IF((B132=""),IF(C132="",""," Hundred ")," Hundred ")</f>
        <v>#REF!</v>
      </c>
    </row>
    <row r="133" spans="1:4">
      <c r="A133" s="408"/>
      <c r="B133" s="402"/>
      <c r="C133" s="402"/>
      <c r="D133" s="403"/>
    </row>
    <row r="134" spans="1:4">
      <c r="A134" s="409">
        <v>1</v>
      </c>
      <c r="B134" s="410" t="s">
        <v>252</v>
      </c>
      <c r="C134" s="402"/>
      <c r="D134" s="403"/>
    </row>
    <row r="135" spans="1:4">
      <c r="A135" s="409">
        <v>2</v>
      </c>
      <c r="B135" s="410" t="s">
        <v>253</v>
      </c>
      <c r="C135" s="402"/>
      <c r="D135" s="403"/>
    </row>
    <row r="136" spans="1:4">
      <c r="A136" s="409">
        <v>3</v>
      </c>
      <c r="B136" s="410" t="s">
        <v>254</v>
      </c>
      <c r="C136" s="402"/>
      <c r="D136" s="403"/>
    </row>
    <row r="137" spans="1:4">
      <c r="A137" s="409">
        <v>4</v>
      </c>
      <c r="B137" s="410" t="s">
        <v>255</v>
      </c>
      <c r="C137" s="402"/>
      <c r="D137" s="403"/>
    </row>
    <row r="138" spans="1:4">
      <c r="A138" s="409">
        <v>5</v>
      </c>
      <c r="B138" s="410" t="s">
        <v>256</v>
      </c>
      <c r="C138" s="402"/>
      <c r="D138" s="403"/>
    </row>
    <row r="139" spans="1:4">
      <c r="A139" s="409">
        <v>6</v>
      </c>
      <c r="B139" s="410" t="s">
        <v>257</v>
      </c>
      <c r="C139" s="402"/>
      <c r="D139" s="403"/>
    </row>
    <row r="140" spans="1:4">
      <c r="A140" s="409">
        <v>7</v>
      </c>
      <c r="B140" s="410" t="s">
        <v>258</v>
      </c>
      <c r="C140" s="402"/>
      <c r="D140" s="403"/>
    </row>
    <row r="141" spans="1:4">
      <c r="A141" s="409">
        <v>8</v>
      </c>
      <c r="B141" s="410" t="s">
        <v>259</v>
      </c>
      <c r="C141" s="402"/>
      <c r="D141" s="403"/>
    </row>
    <row r="142" spans="1:4">
      <c r="A142" s="409">
        <v>9</v>
      </c>
      <c r="B142" s="410" t="s">
        <v>260</v>
      </c>
      <c r="C142" s="402"/>
      <c r="D142" s="403"/>
    </row>
    <row r="143" spans="1:4">
      <c r="A143" s="409">
        <v>10</v>
      </c>
      <c r="B143" s="410" t="s">
        <v>261</v>
      </c>
      <c r="C143" s="402"/>
      <c r="D143" s="403"/>
    </row>
    <row r="144" spans="1:4">
      <c r="A144" s="409">
        <v>11</v>
      </c>
      <c r="B144" s="410" t="s">
        <v>262</v>
      </c>
      <c r="C144" s="402"/>
      <c r="D144" s="403"/>
    </row>
    <row r="145" spans="1:4">
      <c r="A145" s="409">
        <v>12</v>
      </c>
      <c r="B145" s="410" t="s">
        <v>263</v>
      </c>
      <c r="C145" s="402"/>
      <c r="D145" s="403"/>
    </row>
    <row r="146" spans="1:4">
      <c r="A146" s="409">
        <v>13</v>
      </c>
      <c r="B146" s="410" t="s">
        <v>264</v>
      </c>
      <c r="C146" s="402"/>
      <c r="D146" s="403"/>
    </row>
    <row r="147" spans="1:4">
      <c r="A147" s="409">
        <v>14</v>
      </c>
      <c r="B147" s="410" t="s">
        <v>265</v>
      </c>
      <c r="C147" s="402"/>
      <c r="D147" s="403"/>
    </row>
    <row r="148" spans="1:4">
      <c r="A148" s="409">
        <v>15</v>
      </c>
      <c r="B148" s="410" t="s">
        <v>266</v>
      </c>
      <c r="C148" s="402"/>
      <c r="D148" s="403"/>
    </row>
    <row r="149" spans="1:4">
      <c r="A149" s="409">
        <v>16</v>
      </c>
      <c r="B149" s="410" t="s">
        <v>267</v>
      </c>
      <c r="C149" s="402"/>
      <c r="D149" s="403"/>
    </row>
    <row r="150" spans="1:4">
      <c r="A150" s="409">
        <v>17</v>
      </c>
      <c r="B150" s="410" t="s">
        <v>268</v>
      </c>
      <c r="C150" s="402"/>
      <c r="D150" s="403"/>
    </row>
    <row r="151" spans="1:4">
      <c r="A151" s="409">
        <v>18</v>
      </c>
      <c r="B151" s="410" t="s">
        <v>269</v>
      </c>
      <c r="C151" s="402"/>
      <c r="D151" s="403"/>
    </row>
    <row r="152" spans="1:4">
      <c r="A152" s="409">
        <v>19</v>
      </c>
      <c r="B152" s="410" t="s">
        <v>270</v>
      </c>
      <c r="C152" s="402"/>
      <c r="D152" s="403"/>
    </row>
    <row r="153" spans="1:4">
      <c r="A153" s="409">
        <v>20</v>
      </c>
      <c r="B153" s="410" t="s">
        <v>271</v>
      </c>
      <c r="C153" s="402"/>
      <c r="D153" s="403"/>
    </row>
    <row r="154" spans="1:4">
      <c r="A154" s="409">
        <v>21</v>
      </c>
      <c r="B154" s="410" t="s">
        <v>272</v>
      </c>
      <c r="C154" s="402"/>
      <c r="D154" s="403"/>
    </row>
    <row r="155" spans="1:4">
      <c r="A155" s="409">
        <v>22</v>
      </c>
      <c r="B155" s="410" t="s">
        <v>273</v>
      </c>
      <c r="C155" s="402"/>
      <c r="D155" s="403"/>
    </row>
    <row r="156" spans="1:4">
      <c r="A156" s="409">
        <v>23</v>
      </c>
      <c r="B156" s="410" t="s">
        <v>274</v>
      </c>
      <c r="C156" s="402"/>
      <c r="D156" s="403"/>
    </row>
    <row r="157" spans="1:4">
      <c r="A157" s="409">
        <v>24</v>
      </c>
      <c r="B157" s="410" t="s">
        <v>275</v>
      </c>
      <c r="C157" s="402"/>
      <c r="D157" s="403"/>
    </row>
    <row r="158" spans="1:4">
      <c r="A158" s="409">
        <v>25</v>
      </c>
      <c r="B158" s="410" t="s">
        <v>276</v>
      </c>
      <c r="C158" s="402"/>
      <c r="D158" s="403"/>
    </row>
    <row r="159" spans="1:4">
      <c r="A159" s="409">
        <v>26</v>
      </c>
      <c r="B159" s="410" t="s">
        <v>277</v>
      </c>
      <c r="C159" s="402"/>
      <c r="D159" s="403"/>
    </row>
    <row r="160" spans="1:4">
      <c r="A160" s="409">
        <v>27</v>
      </c>
      <c r="B160" s="410" t="s">
        <v>278</v>
      </c>
      <c r="C160" s="402"/>
      <c r="D160" s="403"/>
    </row>
    <row r="161" spans="1:4">
      <c r="A161" s="409">
        <v>28</v>
      </c>
      <c r="B161" s="410" t="s">
        <v>279</v>
      </c>
      <c r="C161" s="402"/>
      <c r="D161" s="403"/>
    </row>
    <row r="162" spans="1:4">
      <c r="A162" s="409">
        <v>29</v>
      </c>
      <c r="B162" s="410" t="s">
        <v>280</v>
      </c>
      <c r="C162" s="402"/>
      <c r="D162" s="403"/>
    </row>
    <row r="163" spans="1:4">
      <c r="A163" s="409">
        <v>30</v>
      </c>
      <c r="B163" s="410" t="s">
        <v>281</v>
      </c>
      <c r="C163" s="402"/>
      <c r="D163" s="403"/>
    </row>
    <row r="164" spans="1:4">
      <c r="A164" s="409">
        <v>31</v>
      </c>
      <c r="B164" s="410" t="s">
        <v>282</v>
      </c>
      <c r="C164" s="402"/>
      <c r="D164" s="403"/>
    </row>
    <row r="165" spans="1:4">
      <c r="A165" s="409">
        <v>32</v>
      </c>
      <c r="B165" s="410" t="s">
        <v>283</v>
      </c>
      <c r="C165" s="402"/>
      <c r="D165" s="403"/>
    </row>
    <row r="166" spans="1:4">
      <c r="A166" s="409">
        <v>33</v>
      </c>
      <c r="B166" s="410" t="s">
        <v>284</v>
      </c>
      <c r="C166" s="402"/>
      <c r="D166" s="403"/>
    </row>
    <row r="167" spans="1:4">
      <c r="A167" s="409">
        <v>34</v>
      </c>
      <c r="B167" s="410" t="s">
        <v>285</v>
      </c>
      <c r="C167" s="402"/>
      <c r="D167" s="403"/>
    </row>
    <row r="168" spans="1:4">
      <c r="A168" s="409">
        <v>35</v>
      </c>
      <c r="B168" s="410" t="s">
        <v>286</v>
      </c>
      <c r="C168" s="402"/>
      <c r="D168" s="403"/>
    </row>
    <row r="169" spans="1:4">
      <c r="A169" s="409">
        <v>36</v>
      </c>
      <c r="B169" s="410" t="s">
        <v>287</v>
      </c>
      <c r="C169" s="402"/>
      <c r="D169" s="403"/>
    </row>
    <row r="170" spans="1:4">
      <c r="A170" s="409">
        <v>37</v>
      </c>
      <c r="B170" s="410" t="s">
        <v>288</v>
      </c>
      <c r="C170" s="402"/>
      <c r="D170" s="403"/>
    </row>
    <row r="171" spans="1:4">
      <c r="A171" s="409">
        <v>38</v>
      </c>
      <c r="B171" s="410" t="s">
        <v>289</v>
      </c>
      <c r="C171" s="402"/>
      <c r="D171" s="403"/>
    </row>
    <row r="172" spans="1:4">
      <c r="A172" s="409">
        <v>39</v>
      </c>
      <c r="B172" s="410" t="s">
        <v>290</v>
      </c>
      <c r="C172" s="402"/>
      <c r="D172" s="403"/>
    </row>
    <row r="173" spans="1:4">
      <c r="A173" s="409">
        <v>40</v>
      </c>
      <c r="B173" s="410" t="s">
        <v>291</v>
      </c>
      <c r="C173" s="402"/>
      <c r="D173" s="403"/>
    </row>
    <row r="174" spans="1:4">
      <c r="A174" s="409">
        <v>41</v>
      </c>
      <c r="B174" s="410" t="s">
        <v>292</v>
      </c>
      <c r="C174" s="402"/>
      <c r="D174" s="403"/>
    </row>
    <row r="175" spans="1:4">
      <c r="A175" s="409">
        <v>42</v>
      </c>
      <c r="B175" s="410" t="s">
        <v>293</v>
      </c>
      <c r="C175" s="402"/>
      <c r="D175" s="403"/>
    </row>
    <row r="176" spans="1:4">
      <c r="A176" s="409">
        <v>43</v>
      </c>
      <c r="B176" s="410" t="s">
        <v>294</v>
      </c>
      <c r="C176" s="402"/>
      <c r="D176" s="403"/>
    </row>
    <row r="177" spans="1:4">
      <c r="A177" s="409">
        <v>44</v>
      </c>
      <c r="B177" s="410" t="s">
        <v>295</v>
      </c>
      <c r="C177" s="402"/>
      <c r="D177" s="403"/>
    </row>
    <row r="178" spans="1:4">
      <c r="A178" s="409">
        <v>45</v>
      </c>
      <c r="B178" s="410" t="s">
        <v>296</v>
      </c>
      <c r="C178" s="402"/>
      <c r="D178" s="403"/>
    </row>
    <row r="179" spans="1:4">
      <c r="A179" s="409">
        <v>46</v>
      </c>
      <c r="B179" s="410" t="s">
        <v>297</v>
      </c>
      <c r="C179" s="402"/>
      <c r="D179" s="403"/>
    </row>
    <row r="180" spans="1:4">
      <c r="A180" s="409">
        <v>47</v>
      </c>
      <c r="B180" s="410" t="s">
        <v>298</v>
      </c>
      <c r="C180" s="402"/>
      <c r="D180" s="403"/>
    </row>
    <row r="181" spans="1:4">
      <c r="A181" s="409">
        <v>48</v>
      </c>
      <c r="B181" s="410" t="s">
        <v>299</v>
      </c>
      <c r="C181" s="402"/>
      <c r="D181" s="403"/>
    </row>
    <row r="182" spans="1:4">
      <c r="A182" s="409">
        <v>49</v>
      </c>
      <c r="B182" s="410" t="s">
        <v>300</v>
      </c>
      <c r="C182" s="402"/>
      <c r="D182" s="403"/>
    </row>
    <row r="183" spans="1:4">
      <c r="A183" s="409">
        <v>50</v>
      </c>
      <c r="B183" s="410" t="s">
        <v>301</v>
      </c>
      <c r="C183" s="402"/>
      <c r="D183" s="403"/>
    </row>
    <row r="184" spans="1:4">
      <c r="A184" s="409">
        <v>51</v>
      </c>
      <c r="B184" s="410" t="s">
        <v>302</v>
      </c>
      <c r="C184" s="402"/>
      <c r="D184" s="403"/>
    </row>
    <row r="185" spans="1:4">
      <c r="A185" s="409">
        <v>52</v>
      </c>
      <c r="B185" s="410" t="s">
        <v>303</v>
      </c>
      <c r="C185" s="402"/>
      <c r="D185" s="403"/>
    </row>
    <row r="186" spans="1:4">
      <c r="A186" s="409">
        <v>53</v>
      </c>
      <c r="B186" s="410" t="s">
        <v>304</v>
      </c>
      <c r="C186" s="402"/>
      <c r="D186" s="403"/>
    </row>
    <row r="187" spans="1:4">
      <c r="A187" s="409">
        <v>54</v>
      </c>
      <c r="B187" s="410" t="s">
        <v>305</v>
      </c>
      <c r="C187" s="402"/>
      <c r="D187" s="403"/>
    </row>
    <row r="188" spans="1:4">
      <c r="A188" s="409">
        <v>55</v>
      </c>
      <c r="B188" s="410" t="s">
        <v>306</v>
      </c>
      <c r="C188" s="402"/>
      <c r="D188" s="403"/>
    </row>
    <row r="189" spans="1:4">
      <c r="A189" s="409">
        <v>56</v>
      </c>
      <c r="B189" s="410" t="s">
        <v>307</v>
      </c>
      <c r="C189" s="402"/>
      <c r="D189" s="403"/>
    </row>
    <row r="190" spans="1:4">
      <c r="A190" s="409">
        <v>57</v>
      </c>
      <c r="B190" s="410" t="s">
        <v>308</v>
      </c>
      <c r="C190" s="402"/>
      <c r="D190" s="403"/>
    </row>
    <row r="191" spans="1:4">
      <c r="A191" s="409">
        <v>58</v>
      </c>
      <c r="B191" s="410" t="s">
        <v>309</v>
      </c>
      <c r="C191" s="402"/>
      <c r="D191" s="403"/>
    </row>
    <row r="192" spans="1:4">
      <c r="A192" s="409">
        <v>59</v>
      </c>
      <c r="B192" s="410" t="s">
        <v>310</v>
      </c>
      <c r="C192" s="402"/>
      <c r="D192" s="403"/>
    </row>
    <row r="193" spans="1:4">
      <c r="A193" s="409">
        <v>60</v>
      </c>
      <c r="B193" s="410" t="s">
        <v>311</v>
      </c>
      <c r="C193" s="402"/>
      <c r="D193" s="403"/>
    </row>
    <row r="194" spans="1:4">
      <c r="A194" s="409">
        <v>61</v>
      </c>
      <c r="B194" s="410" t="s">
        <v>312</v>
      </c>
      <c r="C194" s="402"/>
      <c r="D194" s="403"/>
    </row>
    <row r="195" spans="1:4">
      <c r="A195" s="409">
        <v>62</v>
      </c>
      <c r="B195" s="410" t="s">
        <v>313</v>
      </c>
      <c r="C195" s="402"/>
      <c r="D195" s="403"/>
    </row>
    <row r="196" spans="1:4">
      <c r="A196" s="409">
        <v>63</v>
      </c>
      <c r="B196" s="410" t="s">
        <v>314</v>
      </c>
      <c r="C196" s="402"/>
      <c r="D196" s="403"/>
    </row>
    <row r="197" spans="1:4">
      <c r="A197" s="409">
        <v>64</v>
      </c>
      <c r="B197" s="410" t="s">
        <v>315</v>
      </c>
      <c r="C197" s="402"/>
      <c r="D197" s="403"/>
    </row>
    <row r="198" spans="1:4">
      <c r="A198" s="409">
        <v>65</v>
      </c>
      <c r="B198" s="410" t="s">
        <v>316</v>
      </c>
      <c r="C198" s="402"/>
      <c r="D198" s="403"/>
    </row>
    <row r="199" spans="1:4">
      <c r="A199" s="409">
        <v>66</v>
      </c>
      <c r="B199" s="410" t="s">
        <v>317</v>
      </c>
      <c r="C199" s="402"/>
      <c r="D199" s="403"/>
    </row>
    <row r="200" spans="1:4">
      <c r="A200" s="409">
        <v>67</v>
      </c>
      <c r="B200" s="410" t="s">
        <v>318</v>
      </c>
      <c r="C200" s="402"/>
      <c r="D200" s="403"/>
    </row>
    <row r="201" spans="1:4">
      <c r="A201" s="409">
        <v>68</v>
      </c>
      <c r="B201" s="410" t="s">
        <v>319</v>
      </c>
      <c r="C201" s="402"/>
      <c r="D201" s="403"/>
    </row>
    <row r="202" spans="1:4">
      <c r="A202" s="409">
        <v>69</v>
      </c>
      <c r="B202" s="410" t="s">
        <v>320</v>
      </c>
      <c r="C202" s="402"/>
      <c r="D202" s="403"/>
    </row>
    <row r="203" spans="1:4">
      <c r="A203" s="409">
        <v>70</v>
      </c>
      <c r="B203" s="410" t="s">
        <v>321</v>
      </c>
      <c r="C203" s="402"/>
      <c r="D203" s="403"/>
    </row>
    <row r="204" spans="1:4">
      <c r="A204" s="409">
        <v>71</v>
      </c>
      <c r="B204" s="410" t="s">
        <v>322</v>
      </c>
      <c r="C204" s="402"/>
      <c r="D204" s="403"/>
    </row>
    <row r="205" spans="1:4">
      <c r="A205" s="409">
        <v>72</v>
      </c>
      <c r="B205" s="410" t="s">
        <v>323</v>
      </c>
      <c r="C205" s="402"/>
      <c r="D205" s="403"/>
    </row>
    <row r="206" spans="1:4">
      <c r="A206" s="409">
        <v>73</v>
      </c>
      <c r="B206" s="410" t="s">
        <v>324</v>
      </c>
      <c r="C206" s="402"/>
      <c r="D206" s="403"/>
    </row>
    <row r="207" spans="1:4">
      <c r="A207" s="409">
        <v>74</v>
      </c>
      <c r="B207" s="410" t="s">
        <v>325</v>
      </c>
      <c r="C207" s="402"/>
      <c r="D207" s="403"/>
    </row>
    <row r="208" spans="1:4">
      <c r="A208" s="409">
        <v>75</v>
      </c>
      <c r="B208" s="410" t="s">
        <v>326</v>
      </c>
      <c r="C208" s="402"/>
      <c r="D208" s="403"/>
    </row>
    <row r="209" spans="1:4">
      <c r="A209" s="409">
        <v>76</v>
      </c>
      <c r="B209" s="410" t="s">
        <v>327</v>
      </c>
      <c r="C209" s="402"/>
      <c r="D209" s="403"/>
    </row>
    <row r="210" spans="1:4">
      <c r="A210" s="409">
        <v>77</v>
      </c>
      <c r="B210" s="410" t="s">
        <v>328</v>
      </c>
      <c r="C210" s="402"/>
      <c r="D210" s="403"/>
    </row>
    <row r="211" spans="1:4">
      <c r="A211" s="409">
        <v>78</v>
      </c>
      <c r="B211" s="410" t="s">
        <v>329</v>
      </c>
      <c r="C211" s="402"/>
      <c r="D211" s="403"/>
    </row>
    <row r="212" spans="1:4">
      <c r="A212" s="409">
        <v>79</v>
      </c>
      <c r="B212" s="410" t="s">
        <v>330</v>
      </c>
      <c r="C212" s="402"/>
      <c r="D212" s="403"/>
    </row>
    <row r="213" spans="1:4">
      <c r="A213" s="409">
        <v>80</v>
      </c>
      <c r="B213" s="410" t="s">
        <v>331</v>
      </c>
      <c r="C213" s="402"/>
      <c r="D213" s="403"/>
    </row>
    <row r="214" spans="1:4">
      <c r="A214" s="409">
        <v>81</v>
      </c>
      <c r="B214" s="410" t="s">
        <v>332</v>
      </c>
      <c r="C214" s="402"/>
      <c r="D214" s="403"/>
    </row>
    <row r="215" spans="1:4">
      <c r="A215" s="409">
        <v>82</v>
      </c>
      <c r="B215" s="410" t="s">
        <v>333</v>
      </c>
      <c r="C215" s="402"/>
      <c r="D215" s="403"/>
    </row>
    <row r="216" spans="1:4">
      <c r="A216" s="409">
        <v>83</v>
      </c>
      <c r="B216" s="410" t="s">
        <v>334</v>
      </c>
      <c r="C216" s="402"/>
      <c r="D216" s="403"/>
    </row>
    <row r="217" spans="1:4">
      <c r="A217" s="409">
        <v>84</v>
      </c>
      <c r="B217" s="410" t="s">
        <v>335</v>
      </c>
      <c r="C217" s="402"/>
      <c r="D217" s="403"/>
    </row>
    <row r="218" spans="1:4">
      <c r="A218" s="409">
        <v>85</v>
      </c>
      <c r="B218" s="410" t="s">
        <v>336</v>
      </c>
      <c r="C218" s="402"/>
      <c r="D218" s="403"/>
    </row>
    <row r="219" spans="1:4">
      <c r="A219" s="409">
        <v>86</v>
      </c>
      <c r="B219" s="410" t="s">
        <v>337</v>
      </c>
      <c r="C219" s="402"/>
      <c r="D219" s="403"/>
    </row>
    <row r="220" spans="1:4">
      <c r="A220" s="409">
        <v>87</v>
      </c>
      <c r="B220" s="410" t="s">
        <v>338</v>
      </c>
      <c r="C220" s="402"/>
      <c r="D220" s="403"/>
    </row>
    <row r="221" spans="1:4">
      <c r="A221" s="409">
        <v>88</v>
      </c>
      <c r="B221" s="410" t="s">
        <v>339</v>
      </c>
      <c r="C221" s="402"/>
      <c r="D221" s="403"/>
    </row>
    <row r="222" spans="1:4">
      <c r="A222" s="409">
        <v>89</v>
      </c>
      <c r="B222" s="410" t="s">
        <v>340</v>
      </c>
      <c r="C222" s="402"/>
      <c r="D222" s="403"/>
    </row>
    <row r="223" spans="1:4">
      <c r="A223" s="409">
        <v>90</v>
      </c>
      <c r="B223" s="410" t="s">
        <v>341</v>
      </c>
      <c r="C223" s="402"/>
      <c r="D223" s="403"/>
    </row>
    <row r="224" spans="1:4">
      <c r="A224" s="409">
        <v>91</v>
      </c>
      <c r="B224" s="410" t="s">
        <v>342</v>
      </c>
      <c r="C224" s="402"/>
      <c r="D224" s="403"/>
    </row>
    <row r="225" spans="1:4">
      <c r="A225" s="409">
        <v>92</v>
      </c>
      <c r="B225" s="410" t="s">
        <v>343</v>
      </c>
      <c r="C225" s="402"/>
      <c r="D225" s="403"/>
    </row>
    <row r="226" spans="1:4">
      <c r="A226" s="409">
        <v>93</v>
      </c>
      <c r="B226" s="410" t="s">
        <v>344</v>
      </c>
      <c r="C226" s="402"/>
      <c r="D226" s="403"/>
    </row>
    <row r="227" spans="1:4">
      <c r="A227" s="409">
        <v>94</v>
      </c>
      <c r="B227" s="410" t="s">
        <v>345</v>
      </c>
      <c r="C227" s="402"/>
      <c r="D227" s="403"/>
    </row>
    <row r="228" spans="1:4">
      <c r="A228" s="409">
        <v>95</v>
      </c>
      <c r="B228" s="410" t="s">
        <v>346</v>
      </c>
      <c r="C228" s="402"/>
      <c r="D228" s="403"/>
    </row>
    <row r="229" spans="1:4">
      <c r="A229" s="409">
        <v>96</v>
      </c>
      <c r="B229" s="410" t="s">
        <v>347</v>
      </c>
      <c r="C229" s="402"/>
      <c r="D229" s="403"/>
    </row>
    <row r="230" spans="1:4">
      <c r="A230" s="409">
        <v>97</v>
      </c>
      <c r="B230" s="410" t="s">
        <v>348</v>
      </c>
      <c r="C230" s="402"/>
      <c r="D230" s="403"/>
    </row>
    <row r="231" spans="1:4">
      <c r="A231" s="409">
        <v>98</v>
      </c>
      <c r="B231" s="410" t="s">
        <v>349</v>
      </c>
      <c r="C231" s="402"/>
      <c r="D231" s="403"/>
    </row>
    <row r="232" spans="1:4">
      <c r="A232" s="409">
        <v>99</v>
      </c>
      <c r="B232" s="410" t="s">
        <v>350</v>
      </c>
      <c r="C232" s="402"/>
      <c r="D232" s="403"/>
    </row>
    <row r="233" spans="1:4" ht="13.5" thickBot="1">
      <c r="A233" s="411">
        <v>100</v>
      </c>
      <c r="B233" s="412" t="s">
        <v>351</v>
      </c>
      <c r="C233" s="413"/>
      <c r="D233" s="414"/>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 guid="{4F01D3D3-0F6F-4B38-B472-612F1BF0C05C}" hiddenColumns="1" state="hidden" topLeftCell="P1">
      <selection activeCell="DT28" sqref="DT28"/>
      <pageMargins left="0.75" right="0.75" top="1" bottom="1" header="0.5" footer="0.5"/>
      <pageSetup orientation="portrait" r:id="rId11"/>
      <headerFooter alignWithMargins="0"/>
    </customSheetView>
    <customSheetView guid="{A72856ED-BB93-4C5F-905E-F80A88930FF4}"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2023-05-17T12:06:28Z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