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hidePivotFieldList="1" defaultThemeVersion="124226"/>
  <mc:AlternateContent xmlns:mc="http://schemas.openxmlformats.org/markup-compatibility/2006">
    <mc:Choice Requires="x15">
      <x15ac:absPath xmlns:x15ac="http://schemas.microsoft.com/office/spreadsheetml/2010/11/ac" url="Z:\04_VENKATESH KARRI\RTM\16_Data Centre at Manesar\3-Amnd\Amendment-III &amp; Clrf-I\"/>
    </mc:Choice>
  </mc:AlternateContent>
  <workbookProtection workbookPassword="CFB5" revisionsPassword="CBD2" lockStructure="1" lockRevision="1"/>
  <bookViews>
    <workbookView xWindow="0" yWindow="0" windowWidth="28800" windowHeight="12180" tabRatio="617" firstSheet="1" activeTab="4"/>
  </bookViews>
  <sheets>
    <sheet name="Basic" sheetId="1" state="hidden" r:id="rId1"/>
    <sheet name="Cover" sheetId="2" r:id="rId2"/>
    <sheet name="Instructions" sheetId="3" r:id="rId3"/>
    <sheet name="Names of Bidder" sheetId="4" r:id="rId4"/>
    <sheet name="Sch-1" sheetId="5" r:id="rId5"/>
    <sheet name="Sch-1(Disc)" sheetId="6" state="hidden" r:id="rId6"/>
    <sheet name="Sch-2" sheetId="7" r:id="rId7"/>
    <sheet name="Sch-5 Dis" sheetId="8" state="hidden" r:id="rId8"/>
    <sheet name="Sch-3" sheetId="9" r:id="rId9"/>
    <sheet name="Sch-3 After Discount" sheetId="10" r:id="rId10"/>
    <sheet name="Discount" sheetId="11" r:id="rId11"/>
    <sheet name="Octroi" sheetId="12" state="hidden" r:id="rId12"/>
    <sheet name="Entry Tax" sheetId="13" state="hidden" r:id="rId13"/>
    <sheet name="Other Taxes &amp; Duties" sheetId="14" state="hidden" r:id="rId14"/>
    <sheet name="Bid Form 2nd Envelope" sheetId="15" r:id="rId15"/>
    <sheet name="Q &amp; C" sheetId="16" state="hidden" r:id="rId16"/>
    <sheet name="N to W" sheetId="17" state="hidden" r:id="rId17"/>
    <sheet name="Sheet1" sheetId="18" state="hidden" r:id="rId18"/>
    <sheet name="Sheet2" sheetId="19" state="hidden" r:id="rId19"/>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'Sch-1'!$A$21:$P$338</definedName>
    <definedName name="_xlnm._FilterDatabase" localSheetId="5" hidden="1">'Sch-1(Disc)'!$A$20:$F$92</definedName>
    <definedName name="ab">#REF!</definedName>
    <definedName name="logo1">"Picture 7"</definedName>
    <definedName name="_xlnm.Print_Area" localSheetId="14">'Bid Form 2nd Envelope'!$A$1:$F$59</definedName>
    <definedName name="_xlnm.Print_Area" localSheetId="10">Discount!$A$2:$G$42</definedName>
    <definedName name="_xlnm.Print_Area" localSheetId="12">'Entry Tax'!$A$1:$E$16</definedName>
    <definedName name="_xlnm.Print_Area" localSheetId="2">Instructions!$A$1:$C$40</definedName>
    <definedName name="_xlnm.Print_Area" localSheetId="3">'Names of Bidder'!$B$1:$G$28</definedName>
    <definedName name="_xlnm.Print_Area" localSheetId="11">Octroi!$A$1:$E$16</definedName>
    <definedName name="_xlnm.Print_Area" localSheetId="13">'Other Taxes &amp; Duties'!$A$1:$F$16</definedName>
    <definedName name="_xlnm.Print_Area" localSheetId="15">'Q &amp; C'!$A$1:$F$38</definedName>
    <definedName name="_xlnm.Print_Area" localSheetId="4">'Sch-1'!$A$1:$P$345</definedName>
    <definedName name="_xlnm.Print_Area" localSheetId="5">'Sch-1(Disc)'!$A$1:$F$98</definedName>
    <definedName name="_xlnm.Print_Area" localSheetId="6">'Sch-2'!$A$1:$E$20</definedName>
    <definedName name="_xlnm.Print_Area" localSheetId="8">'Sch-3'!$A$1:$D$33</definedName>
    <definedName name="_xlnm.Print_Area" localSheetId="9">'Sch-3 After Discount'!$A$1:$D$33</definedName>
    <definedName name="_xlnm.Print_Area" localSheetId="7">'Sch-5 Dis'!$A$1:$E$44</definedName>
    <definedName name="_xlnm.Print_Titles" localSheetId="4">'Sch-1'!$17:$18</definedName>
    <definedName name="_xlnm.Print_Titles" localSheetId="5">'Sch-1(Disc)'!$14:$16</definedName>
    <definedName name="_xlnm.Print_Titles" localSheetId="6">'Sch-2'!$3:$13</definedName>
    <definedName name="_xlnm.Print_Titles" localSheetId="8">'Sch-3'!$3:$13</definedName>
    <definedName name="_xlnm.Print_Titles" localSheetId="9">'Sch-3 After Discount'!$3:$13</definedName>
    <definedName name="_xlnm.Print_Titles" localSheetId="7">'Sch-5 Dis'!$3:$13</definedName>
    <definedName name="_xlnm.Recorder">#REF!</definedName>
    <definedName name="TEST">#REF!</definedName>
    <definedName name="Z_01ACF2E1_8E61_4459_ABC1_B6C183DEED61_.wvu.PrintArea" localSheetId="14" hidden="1">'Bid Form 2nd Envelope'!$A$1:$F$61</definedName>
    <definedName name="Z_01ACF2E1_8E61_4459_ABC1_B6C183DEED61_.wvu.PrintArea" localSheetId="12" hidden="1">'Entry Tax'!$A$1:$E$16</definedName>
    <definedName name="Z_01ACF2E1_8E61_4459_ABC1_B6C183DEED61_.wvu.PrintArea" localSheetId="3" hidden="1">'Names of Bidder'!$B$1:$E$26</definedName>
    <definedName name="Z_01ACF2E1_8E61_4459_ABC1_B6C183DEED61_.wvu.PrintArea" localSheetId="11" hidden="1">Octroi!$A$1:$E$16</definedName>
    <definedName name="Z_01ACF2E1_8E61_4459_ABC1_B6C183DEED61_.wvu.PrintArea" localSheetId="13" hidden="1">'Other Taxes &amp; Duties'!$A$1:$F$16</definedName>
    <definedName name="Z_01ACF2E1_8E61_4459_ABC1_B6C183DEED61_.wvu.PrintArea" localSheetId="15" hidden="1">'Q &amp; C'!$A$1:$F$38</definedName>
    <definedName name="Z_01ACF2E1_8E61_4459_ABC1_B6C183DEED61_.wvu.PrintArea" localSheetId="4" hidden="1">'Sch-1'!$A$1:$P$346</definedName>
    <definedName name="Z_01ACF2E1_8E61_4459_ABC1_B6C183DEED61_.wvu.PrintArea" localSheetId="5" hidden="1">'Sch-1(Disc)'!$A$1:$F$99</definedName>
    <definedName name="Z_01ACF2E1_8E61_4459_ABC1_B6C183DEED61_.wvu.PrintArea" localSheetId="6" hidden="1">'Sch-2'!$A$1:$E$21</definedName>
    <definedName name="Z_01ACF2E1_8E61_4459_ABC1_B6C183DEED61_.wvu.PrintArea" localSheetId="8" hidden="1">'Sch-3'!$A$1:$D$34</definedName>
    <definedName name="Z_01ACF2E1_8E61_4459_ABC1_B6C183DEED61_.wvu.PrintArea" localSheetId="9" hidden="1">'Sch-3 After Discount'!$A$1:$D$34</definedName>
    <definedName name="Z_01ACF2E1_8E61_4459_ABC1_B6C183DEED61_.wvu.PrintArea" localSheetId="7" hidden="1">'Sch-5 Dis'!$A$1:$E$45</definedName>
    <definedName name="Z_01ACF2E1_8E61_4459_ABC1_B6C183DEED61_.wvu.PrintTitles" localSheetId="4" hidden="1">'Sch-1'!$14:$16</definedName>
    <definedName name="Z_01ACF2E1_8E61_4459_ABC1_B6C183DEED61_.wvu.PrintTitles" localSheetId="5" hidden="1">'Sch-1(Disc)'!$14:$16</definedName>
    <definedName name="Z_01ACF2E1_8E61_4459_ABC1_B6C183DEED61_.wvu.PrintTitles" localSheetId="6" hidden="1">'Sch-2'!$3:$13</definedName>
    <definedName name="Z_01ACF2E1_8E61_4459_ABC1_B6C183DEED61_.wvu.PrintTitles" localSheetId="8" hidden="1">'Sch-3'!$3:$13</definedName>
    <definedName name="Z_01ACF2E1_8E61_4459_ABC1_B6C183DEED61_.wvu.PrintTitles" localSheetId="9" hidden="1">'Sch-3 After Discount'!$3:$13</definedName>
    <definedName name="Z_01ACF2E1_8E61_4459_ABC1_B6C183DEED61_.wvu.PrintTitles" localSheetId="7" hidden="1">'Sch-5 Dis'!$3:$13</definedName>
    <definedName name="Z_091A6405_72DB_46E0_B81A_EC53A5C58396_.wvu.Cols" localSheetId="10" hidden="1">Discount!$J:$N</definedName>
    <definedName name="Z_091A6405_72DB_46E0_B81A_EC53A5C58396_.wvu.Cols" localSheetId="4" hidden="1">'Sch-1'!$T:$T</definedName>
    <definedName name="Z_091A6405_72DB_46E0_B81A_EC53A5C58396_.wvu.Cols" localSheetId="5" hidden="1">'Sch-1(Disc)'!$I:$I</definedName>
    <definedName name="Z_091A6405_72DB_46E0_B81A_EC53A5C58396_.wvu.Cols" localSheetId="6" hidden="1">'Sch-2'!$I:$P</definedName>
    <definedName name="Z_091A6405_72DB_46E0_B81A_EC53A5C58396_.wvu.Cols" localSheetId="7" hidden="1">'Sch-5 Dis'!$I:$P</definedName>
    <definedName name="Z_091A6405_72DB_46E0_B81A_EC53A5C58396_.wvu.FilterData" localSheetId="4" hidden="1">'Sch-1'!$A$21:$P$339</definedName>
    <definedName name="Z_091A6405_72DB_46E0_B81A_EC53A5C58396_.wvu.FilterData" localSheetId="5" hidden="1">'Sch-1(Disc)'!$A$20:$F$93</definedName>
    <definedName name="Z_091A6405_72DB_46E0_B81A_EC53A5C58396_.wvu.PrintArea" localSheetId="14" hidden="1">'Bid Form 2nd Envelope'!$A$1:$F$61</definedName>
    <definedName name="Z_091A6405_72DB_46E0_B81A_EC53A5C58396_.wvu.PrintArea" localSheetId="10" hidden="1">Discount!$A$2:$G$42</definedName>
    <definedName name="Z_091A6405_72DB_46E0_B81A_EC53A5C58396_.wvu.PrintArea" localSheetId="12" hidden="1">'Entry Tax'!$A$1:$E$16</definedName>
    <definedName name="Z_091A6405_72DB_46E0_B81A_EC53A5C58396_.wvu.PrintArea" localSheetId="2" hidden="1">Instructions!$A$1:$C$40</definedName>
    <definedName name="Z_091A6405_72DB_46E0_B81A_EC53A5C58396_.wvu.PrintArea" localSheetId="3" hidden="1">'Names of Bidder'!$B$1:$E$26</definedName>
    <definedName name="Z_091A6405_72DB_46E0_B81A_EC53A5C58396_.wvu.PrintArea" localSheetId="11" hidden="1">Octroi!$A$1:$E$16</definedName>
    <definedName name="Z_091A6405_72DB_46E0_B81A_EC53A5C58396_.wvu.PrintArea" localSheetId="13" hidden="1">'Other Taxes &amp; Duties'!$A$1:$F$16</definedName>
    <definedName name="Z_091A6405_72DB_46E0_B81A_EC53A5C58396_.wvu.PrintArea" localSheetId="15" hidden="1">'Q &amp; C'!$A$1:$F$38</definedName>
    <definedName name="Z_091A6405_72DB_46E0_B81A_EC53A5C58396_.wvu.PrintArea" localSheetId="4" hidden="1">'Sch-1'!$A$1:$P$345</definedName>
    <definedName name="Z_091A6405_72DB_46E0_B81A_EC53A5C58396_.wvu.PrintArea" localSheetId="5" hidden="1">'Sch-1(Disc)'!$A$1:$F$98</definedName>
    <definedName name="Z_091A6405_72DB_46E0_B81A_EC53A5C58396_.wvu.PrintArea" localSheetId="6" hidden="1">'Sch-2'!$A$1:$E$20</definedName>
    <definedName name="Z_091A6405_72DB_46E0_B81A_EC53A5C58396_.wvu.PrintArea" localSheetId="8" hidden="1">'Sch-3'!$A$1:$D$33</definedName>
    <definedName name="Z_091A6405_72DB_46E0_B81A_EC53A5C58396_.wvu.PrintArea" localSheetId="9" hidden="1">'Sch-3 After Discount'!$A$1:$D$33</definedName>
    <definedName name="Z_091A6405_72DB_46E0_B81A_EC53A5C58396_.wvu.PrintArea" localSheetId="7" hidden="1">'Sch-5 Dis'!$A$1:$E$44</definedName>
    <definedName name="Z_091A6405_72DB_46E0_B81A_EC53A5C58396_.wvu.PrintTitles" localSheetId="4" hidden="1">'Sch-1'!$14:$16</definedName>
    <definedName name="Z_091A6405_72DB_46E0_B81A_EC53A5C58396_.wvu.PrintTitles" localSheetId="5" hidden="1">'Sch-1(Disc)'!$14:$16</definedName>
    <definedName name="Z_091A6405_72DB_46E0_B81A_EC53A5C58396_.wvu.PrintTitles" localSheetId="6" hidden="1">'Sch-2'!$3:$13</definedName>
    <definedName name="Z_091A6405_72DB_46E0_B81A_EC53A5C58396_.wvu.PrintTitles" localSheetId="8" hidden="1">'Sch-3'!$3:$13</definedName>
    <definedName name="Z_091A6405_72DB_46E0_B81A_EC53A5C58396_.wvu.PrintTitles" localSheetId="9" hidden="1">'Sch-3 After Discount'!$3:$13</definedName>
    <definedName name="Z_091A6405_72DB_46E0_B81A_EC53A5C58396_.wvu.PrintTitles" localSheetId="7" hidden="1">'Sch-5 Dis'!$3:$13</definedName>
    <definedName name="Z_091A6405_72DB_46E0_B81A_EC53A5C58396_.wvu.Rows" localSheetId="1" hidden="1">Cover!$7:$7</definedName>
    <definedName name="Z_091A6405_72DB_46E0_B81A_EC53A5C58396_.wvu.Rows" localSheetId="10" hidden="1">Discount!$29:$30</definedName>
    <definedName name="Z_14D7F02E_BCCA_4517_ABC7_537FF4AEB67A_.wvu.Cols" localSheetId="6" hidden="1">'Sch-2'!$I:$P</definedName>
    <definedName name="Z_14D7F02E_BCCA_4517_ABC7_537FF4AEB67A_.wvu.Cols" localSheetId="7" hidden="1">'Sch-5 Dis'!$I:$P</definedName>
    <definedName name="Z_14D7F02E_BCCA_4517_ABC7_537FF4AEB67A_.wvu.FilterData" localSheetId="4" hidden="1">'Sch-1'!$A$21:$P$340</definedName>
    <definedName name="Z_14D7F02E_BCCA_4517_ABC7_537FF4AEB67A_.wvu.FilterData" localSheetId="5" hidden="1">'Sch-1(Disc)'!$A$20:$F$94</definedName>
    <definedName name="Z_14D7F02E_BCCA_4517_ABC7_537FF4AEB67A_.wvu.PrintArea" localSheetId="14" hidden="1">'Bid Form 2nd Envelope'!$A$1:$F$61</definedName>
    <definedName name="Z_14D7F02E_BCCA_4517_ABC7_537FF4AEB67A_.wvu.PrintArea" localSheetId="2" hidden="1">Instructions!$A$1:$C$40</definedName>
    <definedName name="Z_14D7F02E_BCCA_4517_ABC7_537FF4AEB67A_.wvu.PrintArea" localSheetId="3" hidden="1">'Names of Bidder'!$B$1:$E$26</definedName>
    <definedName name="Z_14D7F02E_BCCA_4517_ABC7_537FF4AEB67A_.wvu.PrintArea" localSheetId="15" hidden="1">'Q &amp; C'!$A$1:$F$38</definedName>
    <definedName name="Z_14D7F02E_BCCA_4517_ABC7_537FF4AEB67A_.wvu.PrintArea" localSheetId="4" hidden="1">'Sch-1'!$A$1:$P$346</definedName>
    <definedName name="Z_14D7F02E_BCCA_4517_ABC7_537FF4AEB67A_.wvu.PrintArea" localSheetId="5" hidden="1">'Sch-1(Disc)'!$A$1:$F$99</definedName>
    <definedName name="Z_14D7F02E_BCCA_4517_ABC7_537FF4AEB67A_.wvu.PrintArea" localSheetId="6" hidden="1">'Sch-2'!$A$1:$E$20</definedName>
    <definedName name="Z_14D7F02E_BCCA_4517_ABC7_537FF4AEB67A_.wvu.PrintArea" localSheetId="8" hidden="1">'Sch-3'!$A$1:$D$33</definedName>
    <definedName name="Z_14D7F02E_BCCA_4517_ABC7_537FF4AEB67A_.wvu.PrintArea" localSheetId="9" hidden="1">'Sch-3 After Discount'!$A$1:$D$33</definedName>
    <definedName name="Z_14D7F02E_BCCA_4517_ABC7_537FF4AEB67A_.wvu.PrintArea" localSheetId="7" hidden="1">'Sch-5 Dis'!$A$1:$E$44</definedName>
    <definedName name="Z_14D7F02E_BCCA_4517_ABC7_537FF4AEB67A_.wvu.PrintTitles" localSheetId="4" hidden="1">'Sch-1'!$14:$16</definedName>
    <definedName name="Z_14D7F02E_BCCA_4517_ABC7_537FF4AEB67A_.wvu.PrintTitles" localSheetId="5" hidden="1">'Sch-1(Disc)'!$14:$16</definedName>
    <definedName name="Z_14D7F02E_BCCA_4517_ABC7_537FF4AEB67A_.wvu.PrintTitles" localSheetId="6" hidden="1">'Sch-2'!$3:$13</definedName>
    <definedName name="Z_14D7F02E_BCCA_4517_ABC7_537FF4AEB67A_.wvu.PrintTitles" localSheetId="8" hidden="1">'Sch-3'!$3:$13</definedName>
    <definedName name="Z_14D7F02E_BCCA_4517_ABC7_537FF4AEB67A_.wvu.PrintTitles" localSheetId="9" hidden="1">'Sch-3 After Discount'!$3:$13</definedName>
    <definedName name="Z_14D7F02E_BCCA_4517_ABC7_537FF4AEB67A_.wvu.PrintTitles" localSheetId="7" hidden="1">'Sch-5 Dis'!$3:$13</definedName>
    <definedName name="Z_1F4837C2_36FF_4422_95DC_EAAD1B4FAC2F_.wvu.Cols" localSheetId="14" hidden="1">'Bid Form 2nd Envelope'!$Y:$AM</definedName>
    <definedName name="Z_1F4837C2_36FF_4422_95DC_EAAD1B4FAC2F_.wvu.Cols" localSheetId="10" hidden="1">Discount!$I:$O</definedName>
    <definedName name="Z_1F4837C2_36FF_4422_95DC_EAAD1B4FAC2F_.wvu.Cols" localSheetId="3" hidden="1">'Names of Bidder'!$L:$L</definedName>
    <definedName name="Z_1F4837C2_36FF_4422_95DC_EAAD1B4FAC2F_.wvu.Cols" localSheetId="4" hidden="1">'Sch-1'!$AB:$AL</definedName>
    <definedName name="Z_1F4837C2_36FF_4422_95DC_EAAD1B4FAC2F_.wvu.Cols" localSheetId="5" hidden="1">'Sch-1(Disc)'!$I:$I,'Sch-1(Disc)'!$P:$Z</definedName>
    <definedName name="Z_1F4837C2_36FF_4422_95DC_EAAD1B4FAC2F_.wvu.Cols" localSheetId="6" hidden="1">'Sch-2'!$I:$P</definedName>
    <definedName name="Z_1F4837C2_36FF_4422_95DC_EAAD1B4FAC2F_.wvu.Cols" localSheetId="7" hidden="1">'Sch-5 Dis'!$I:$P</definedName>
    <definedName name="Z_1F4837C2_36FF_4422_95DC_EAAD1B4FAC2F_.wvu.FilterData" localSheetId="4" hidden="1">'Sch-1'!$A$21:$P$338</definedName>
    <definedName name="Z_1F4837C2_36FF_4422_95DC_EAAD1B4FAC2F_.wvu.FilterData" localSheetId="5" hidden="1">'Sch-1(Disc)'!$A$20:$F$92</definedName>
    <definedName name="Z_1F4837C2_36FF_4422_95DC_EAAD1B4FAC2F_.wvu.PrintArea" localSheetId="14" hidden="1">'Bid Form 2nd Envelope'!$A$1:$F$59</definedName>
    <definedName name="Z_1F4837C2_36FF_4422_95DC_EAAD1B4FAC2F_.wvu.PrintArea" localSheetId="10" hidden="1">Discount!$A$2:$G$42</definedName>
    <definedName name="Z_1F4837C2_36FF_4422_95DC_EAAD1B4FAC2F_.wvu.PrintArea" localSheetId="12" hidden="1">'Entry Tax'!$A$1:$E$16</definedName>
    <definedName name="Z_1F4837C2_36FF_4422_95DC_EAAD1B4FAC2F_.wvu.PrintArea" localSheetId="2" hidden="1">Instructions!$A$1:$C$40</definedName>
    <definedName name="Z_1F4837C2_36FF_4422_95DC_EAAD1B4FAC2F_.wvu.PrintArea" localSheetId="3" hidden="1">'Names of Bidder'!$B$1:$G$28</definedName>
    <definedName name="Z_1F4837C2_36FF_4422_95DC_EAAD1B4FAC2F_.wvu.PrintArea" localSheetId="11" hidden="1">Octroi!$A$1:$E$16</definedName>
    <definedName name="Z_1F4837C2_36FF_4422_95DC_EAAD1B4FAC2F_.wvu.PrintArea" localSheetId="13" hidden="1">'Other Taxes &amp; Duties'!$A$1:$F$16</definedName>
    <definedName name="Z_1F4837C2_36FF_4422_95DC_EAAD1B4FAC2F_.wvu.PrintArea" localSheetId="15" hidden="1">'Q &amp; C'!$A$1:$F$38</definedName>
    <definedName name="Z_1F4837C2_36FF_4422_95DC_EAAD1B4FAC2F_.wvu.PrintArea" localSheetId="4" hidden="1">'Sch-1'!$A$1:$P$345</definedName>
    <definedName name="Z_1F4837C2_36FF_4422_95DC_EAAD1B4FAC2F_.wvu.PrintArea" localSheetId="5" hidden="1">'Sch-1(Disc)'!$A$1:$F$98</definedName>
    <definedName name="Z_1F4837C2_36FF_4422_95DC_EAAD1B4FAC2F_.wvu.PrintArea" localSheetId="6" hidden="1">'Sch-2'!$A$1:$E$20</definedName>
    <definedName name="Z_1F4837C2_36FF_4422_95DC_EAAD1B4FAC2F_.wvu.PrintArea" localSheetId="8" hidden="1">'Sch-3'!$A$1:$D$33</definedName>
    <definedName name="Z_1F4837C2_36FF_4422_95DC_EAAD1B4FAC2F_.wvu.PrintArea" localSheetId="9" hidden="1">'Sch-3 After Discount'!$A$1:$D$33</definedName>
    <definedName name="Z_1F4837C2_36FF_4422_95DC_EAAD1B4FAC2F_.wvu.PrintArea" localSheetId="7" hidden="1">'Sch-5 Dis'!$A$1:$E$44</definedName>
    <definedName name="Z_1F4837C2_36FF_4422_95DC_EAAD1B4FAC2F_.wvu.PrintTitles" localSheetId="4" hidden="1">'Sch-1'!$14:$16</definedName>
    <definedName name="Z_1F4837C2_36FF_4422_95DC_EAAD1B4FAC2F_.wvu.PrintTitles" localSheetId="5" hidden="1">'Sch-1(Disc)'!$14:$16</definedName>
    <definedName name="Z_1F4837C2_36FF_4422_95DC_EAAD1B4FAC2F_.wvu.PrintTitles" localSheetId="6" hidden="1">'Sch-2'!$3:$13</definedName>
    <definedName name="Z_1F4837C2_36FF_4422_95DC_EAAD1B4FAC2F_.wvu.PrintTitles" localSheetId="8" hidden="1">'Sch-3'!$3:$13</definedName>
    <definedName name="Z_1F4837C2_36FF_4422_95DC_EAAD1B4FAC2F_.wvu.PrintTitles" localSheetId="9" hidden="1">'Sch-3 After Discount'!$3:$13</definedName>
    <definedName name="Z_1F4837C2_36FF_4422_95DC_EAAD1B4FAC2F_.wvu.PrintTitles" localSheetId="7" hidden="1">'Sch-5 Dis'!$3:$13</definedName>
    <definedName name="Z_1F4837C2_36FF_4422_95DC_EAAD1B4FAC2F_.wvu.Rows" localSheetId="1" hidden="1">Cover!$7:$7</definedName>
    <definedName name="Z_1F4837C2_36FF_4422_95DC_EAAD1B4FAC2F_.wvu.Rows" localSheetId="10" hidden="1">Discount!$17:$30</definedName>
    <definedName name="Z_1F4837C2_36FF_4422_95DC_EAAD1B4FAC2F_.wvu.Rows" localSheetId="2" hidden="1">Instructions!$36:$37</definedName>
    <definedName name="Z_1F4837C2_36FF_4422_95DC_EAAD1B4FAC2F_.wvu.Rows" localSheetId="8" hidden="1">'Sch-3'!$17:$28</definedName>
    <definedName name="Z_1F4837C2_36FF_4422_95DC_EAAD1B4FAC2F_.wvu.Rows" localSheetId="9" hidden="1">'Sch-3 After Discount'!$17:$28</definedName>
    <definedName name="Z_25F14B1D_FADD_4C44_AA48_5D402D65337D_.wvu.Cols" localSheetId="14" hidden="1">'Bid Form 2nd Envelope'!$Y:$AN</definedName>
    <definedName name="Z_25F14B1D_FADD_4C44_AA48_5D402D65337D_.wvu.Cols" localSheetId="10" hidden="1">Discount!$I:$N</definedName>
    <definedName name="Z_25F14B1D_FADD_4C44_AA48_5D402D65337D_.wvu.Cols" localSheetId="3" hidden="1">'Names of Bidder'!$L:$L</definedName>
    <definedName name="Z_25F14B1D_FADD_4C44_AA48_5D402D65337D_.wvu.Cols" localSheetId="4" hidden="1">'Sch-1'!$Q:$W,'Sch-1'!$AB:$AL</definedName>
    <definedName name="Z_25F14B1D_FADD_4C44_AA48_5D402D65337D_.wvu.Cols" localSheetId="5" hidden="1">'Sch-1(Disc)'!$I:$I,'Sch-1(Disc)'!$P:$Z</definedName>
    <definedName name="Z_25F14B1D_FADD_4C44_AA48_5D402D65337D_.wvu.Cols" localSheetId="6" hidden="1">'Sch-2'!$I:$P</definedName>
    <definedName name="Z_25F14B1D_FADD_4C44_AA48_5D402D65337D_.wvu.Cols" localSheetId="7" hidden="1">'Sch-5 Dis'!$I:$P</definedName>
    <definedName name="Z_25F14B1D_FADD_4C44_AA48_5D402D65337D_.wvu.FilterData" localSheetId="4" hidden="1">'Sch-1'!$A$21:$P$338</definedName>
    <definedName name="Z_25F14B1D_FADD_4C44_AA48_5D402D65337D_.wvu.FilterData" localSheetId="5" hidden="1">'Sch-1(Disc)'!$A$20:$F$92</definedName>
    <definedName name="Z_25F14B1D_FADD_4C44_AA48_5D402D65337D_.wvu.PrintArea" localSheetId="14" hidden="1">'Bid Form 2nd Envelope'!$A$1:$F$59</definedName>
    <definedName name="Z_25F14B1D_FADD_4C44_AA48_5D402D65337D_.wvu.PrintArea" localSheetId="10" hidden="1">Discount!$A$2:$G$42</definedName>
    <definedName name="Z_25F14B1D_FADD_4C44_AA48_5D402D65337D_.wvu.PrintArea" localSheetId="12" hidden="1">'Entry Tax'!$A$1:$E$16</definedName>
    <definedName name="Z_25F14B1D_FADD_4C44_AA48_5D402D65337D_.wvu.PrintArea" localSheetId="2" hidden="1">Instructions!$A$1:$C$40</definedName>
    <definedName name="Z_25F14B1D_FADD_4C44_AA48_5D402D65337D_.wvu.PrintArea" localSheetId="3" hidden="1">'Names of Bidder'!$B$1:$G$28</definedName>
    <definedName name="Z_25F14B1D_FADD_4C44_AA48_5D402D65337D_.wvu.PrintArea" localSheetId="11" hidden="1">Octroi!$A$1:$E$16</definedName>
    <definedName name="Z_25F14B1D_FADD_4C44_AA48_5D402D65337D_.wvu.PrintArea" localSheetId="13" hidden="1">'Other Taxes &amp; Duties'!$A$1:$F$16</definedName>
    <definedName name="Z_25F14B1D_FADD_4C44_AA48_5D402D65337D_.wvu.PrintArea" localSheetId="15" hidden="1">'Q &amp; C'!$A$1:$F$38</definedName>
    <definedName name="Z_25F14B1D_FADD_4C44_AA48_5D402D65337D_.wvu.PrintArea" localSheetId="4" hidden="1">'Sch-1'!$A$1:$P$345</definedName>
    <definedName name="Z_25F14B1D_FADD_4C44_AA48_5D402D65337D_.wvu.PrintArea" localSheetId="5" hidden="1">'Sch-1(Disc)'!$A$1:$F$98</definedName>
    <definedName name="Z_25F14B1D_FADD_4C44_AA48_5D402D65337D_.wvu.PrintArea" localSheetId="6" hidden="1">'Sch-2'!$A$1:$E$20</definedName>
    <definedName name="Z_25F14B1D_FADD_4C44_AA48_5D402D65337D_.wvu.PrintArea" localSheetId="8" hidden="1">'Sch-3'!$A$1:$D$33</definedName>
    <definedName name="Z_25F14B1D_FADD_4C44_AA48_5D402D65337D_.wvu.PrintArea" localSheetId="9" hidden="1">'Sch-3 After Discount'!$A$1:$D$33</definedName>
    <definedName name="Z_25F14B1D_FADD_4C44_AA48_5D402D65337D_.wvu.PrintArea" localSheetId="7" hidden="1">'Sch-5 Dis'!$A$1:$E$44</definedName>
    <definedName name="Z_25F14B1D_FADD_4C44_AA48_5D402D65337D_.wvu.PrintTitles" localSheetId="4" hidden="1">'Sch-1'!$17:$18</definedName>
    <definedName name="Z_25F14B1D_FADD_4C44_AA48_5D402D65337D_.wvu.PrintTitles" localSheetId="5" hidden="1">'Sch-1(Disc)'!$14:$16</definedName>
    <definedName name="Z_25F14B1D_FADD_4C44_AA48_5D402D65337D_.wvu.PrintTitles" localSheetId="6" hidden="1">'Sch-2'!$3:$13</definedName>
    <definedName name="Z_25F14B1D_FADD_4C44_AA48_5D402D65337D_.wvu.PrintTitles" localSheetId="8" hidden="1">'Sch-3'!$3:$13</definedName>
    <definedName name="Z_25F14B1D_FADD_4C44_AA48_5D402D65337D_.wvu.PrintTitles" localSheetId="9" hidden="1">'Sch-3 After Discount'!$3:$13</definedName>
    <definedName name="Z_25F14B1D_FADD_4C44_AA48_5D402D65337D_.wvu.PrintTitles" localSheetId="7" hidden="1">'Sch-5 Dis'!$3:$13</definedName>
    <definedName name="Z_25F14B1D_FADD_4C44_AA48_5D402D65337D_.wvu.Rows" localSheetId="1" hidden="1">Cover!$7:$7</definedName>
    <definedName name="Z_25F14B1D_FADD_4C44_AA48_5D402D65337D_.wvu.Rows" localSheetId="10" hidden="1">Discount!$17:$30,Discount!$32:$32</definedName>
    <definedName name="Z_25F14B1D_FADD_4C44_AA48_5D402D65337D_.wvu.Rows" localSheetId="2" hidden="1">Instructions!$36:$37</definedName>
    <definedName name="Z_25F14B1D_FADD_4C44_AA48_5D402D65337D_.wvu.Rows" localSheetId="4" hidden="1">'Sch-1'!$2:$2,'Sch-1'!$12:$12,'Sch-1'!$14:$15,'Sch-1'!#REF!</definedName>
    <definedName name="Z_25F14B1D_FADD_4C44_AA48_5D402D65337D_.wvu.Rows" localSheetId="5" hidden="1">'Sch-1(Disc)'!$68:$91</definedName>
    <definedName name="Z_25F14B1D_FADD_4C44_AA48_5D402D65337D_.wvu.Rows" localSheetId="8" hidden="1">'Sch-3'!$17:$28</definedName>
    <definedName name="Z_25F14B1D_FADD_4C44_AA48_5D402D65337D_.wvu.Rows" localSheetId="9" hidden="1">'Sch-3 After Discount'!$17:$28</definedName>
    <definedName name="Z_27A45B7A_04F2_4516_B80B_5ED0825D4ED3_.wvu.Cols" localSheetId="10" hidden="1">Discount!$I:$O</definedName>
    <definedName name="Z_27A45B7A_04F2_4516_B80B_5ED0825D4ED3_.wvu.Cols" localSheetId="3" hidden="1">'Names of Bidder'!$L:$L</definedName>
    <definedName name="Z_27A45B7A_04F2_4516_B80B_5ED0825D4ED3_.wvu.Cols" localSheetId="4" hidden="1">'Sch-1'!$S:$V</definedName>
    <definedName name="Z_27A45B7A_04F2_4516_B80B_5ED0825D4ED3_.wvu.Cols" localSheetId="5" hidden="1">'Sch-1(Disc)'!$H:$J</definedName>
    <definedName name="Z_27A45B7A_04F2_4516_B80B_5ED0825D4ED3_.wvu.Cols" localSheetId="6" hidden="1">'Sch-2'!$I:$P</definedName>
    <definedName name="Z_27A45B7A_04F2_4516_B80B_5ED0825D4ED3_.wvu.Cols" localSheetId="7" hidden="1">'Sch-5 Dis'!$I:$P</definedName>
    <definedName name="Z_27A45B7A_04F2_4516_B80B_5ED0825D4ED3_.wvu.FilterData" localSheetId="4" hidden="1">'Sch-1'!$A$21:$P$338</definedName>
    <definedName name="Z_27A45B7A_04F2_4516_B80B_5ED0825D4ED3_.wvu.FilterData" localSheetId="5" hidden="1">'Sch-1(Disc)'!$A$20:$F$92</definedName>
    <definedName name="Z_27A45B7A_04F2_4516_B80B_5ED0825D4ED3_.wvu.PrintArea" localSheetId="14" hidden="1">'Bid Form 2nd Envelope'!$A$1:$F$61</definedName>
    <definedName name="Z_27A45B7A_04F2_4516_B80B_5ED0825D4ED3_.wvu.PrintArea" localSheetId="10" hidden="1">Discount!$A$2:$G$42</definedName>
    <definedName name="Z_27A45B7A_04F2_4516_B80B_5ED0825D4ED3_.wvu.PrintArea" localSheetId="12" hidden="1">'Entry Tax'!$A$1:$E$16</definedName>
    <definedName name="Z_27A45B7A_04F2_4516_B80B_5ED0825D4ED3_.wvu.PrintArea" localSheetId="2" hidden="1">Instructions!$A$1:$C$40</definedName>
    <definedName name="Z_27A45B7A_04F2_4516_B80B_5ED0825D4ED3_.wvu.PrintArea" localSheetId="3" hidden="1">'Names of Bidder'!$B$1:$E$26</definedName>
    <definedName name="Z_27A45B7A_04F2_4516_B80B_5ED0825D4ED3_.wvu.PrintArea" localSheetId="11" hidden="1">Octroi!$A$1:$E$16</definedName>
    <definedName name="Z_27A45B7A_04F2_4516_B80B_5ED0825D4ED3_.wvu.PrintArea" localSheetId="13" hidden="1">'Other Taxes &amp; Duties'!$A$1:$F$16</definedName>
    <definedName name="Z_27A45B7A_04F2_4516_B80B_5ED0825D4ED3_.wvu.PrintArea" localSheetId="15" hidden="1">'Q &amp; C'!$A$1:$F$38</definedName>
    <definedName name="Z_27A45B7A_04F2_4516_B80B_5ED0825D4ED3_.wvu.PrintArea" localSheetId="4" hidden="1">'Sch-1'!$A$1:$P$345</definedName>
    <definedName name="Z_27A45B7A_04F2_4516_B80B_5ED0825D4ED3_.wvu.PrintArea" localSheetId="5" hidden="1">'Sch-1(Disc)'!$A$1:$F$98</definedName>
    <definedName name="Z_27A45B7A_04F2_4516_B80B_5ED0825D4ED3_.wvu.PrintArea" localSheetId="6" hidden="1">'Sch-2'!$A$1:$E$20</definedName>
    <definedName name="Z_27A45B7A_04F2_4516_B80B_5ED0825D4ED3_.wvu.PrintArea" localSheetId="8" hidden="1">'Sch-3'!$A$1:$D$33</definedName>
    <definedName name="Z_27A45B7A_04F2_4516_B80B_5ED0825D4ED3_.wvu.PrintArea" localSheetId="9" hidden="1">'Sch-3 After Discount'!$A$1:$D$33</definedName>
    <definedName name="Z_27A45B7A_04F2_4516_B80B_5ED0825D4ED3_.wvu.PrintArea" localSheetId="7" hidden="1">'Sch-5 Dis'!$A$1:$E$44</definedName>
    <definedName name="Z_27A45B7A_04F2_4516_B80B_5ED0825D4ED3_.wvu.PrintTitles" localSheetId="4" hidden="1">'Sch-1'!$14:$16</definedName>
    <definedName name="Z_27A45B7A_04F2_4516_B80B_5ED0825D4ED3_.wvu.PrintTitles" localSheetId="5" hidden="1">'Sch-1(Disc)'!$14:$16</definedName>
    <definedName name="Z_27A45B7A_04F2_4516_B80B_5ED0825D4ED3_.wvu.PrintTitles" localSheetId="6" hidden="1">'Sch-2'!$3:$13</definedName>
    <definedName name="Z_27A45B7A_04F2_4516_B80B_5ED0825D4ED3_.wvu.PrintTitles" localSheetId="8" hidden="1">'Sch-3'!$3:$13</definedName>
    <definedName name="Z_27A45B7A_04F2_4516_B80B_5ED0825D4ED3_.wvu.PrintTitles" localSheetId="9" hidden="1">'Sch-3 After Discount'!$3:$13</definedName>
    <definedName name="Z_27A45B7A_04F2_4516_B80B_5ED0825D4ED3_.wvu.PrintTitles" localSheetId="7" hidden="1">'Sch-5 Dis'!$3:$13</definedName>
    <definedName name="Z_27A45B7A_04F2_4516_B80B_5ED0825D4ED3_.wvu.Rows" localSheetId="1" hidden="1">Cover!$7:$7</definedName>
    <definedName name="Z_27A45B7A_04F2_4516_B80B_5ED0825D4ED3_.wvu.Rows" localSheetId="10" hidden="1">Discount!$29:$30</definedName>
    <definedName name="Z_27A45B7A_04F2_4516_B80B_5ED0825D4ED3_.wvu.Rows" localSheetId="4" hidden="1">'Sch-1'!#REF!</definedName>
    <definedName name="Z_27A45B7A_04F2_4516_B80B_5ED0825D4ED3_.wvu.Rows" localSheetId="5" hidden="1">'Sch-1(Disc)'!#REF!</definedName>
    <definedName name="Z_2D068FA3_47E3_4516_81A6_894AA90F7864_.wvu.Cols" localSheetId="14" hidden="1">'Bid Form 2nd Envelope'!$Y:$AN</definedName>
    <definedName name="Z_2D068FA3_47E3_4516_81A6_894AA90F7864_.wvu.Cols" localSheetId="10" hidden="1">Discount!$I:$N</definedName>
    <definedName name="Z_2D068FA3_47E3_4516_81A6_894AA90F7864_.wvu.Cols" localSheetId="3" hidden="1">'Names of Bidder'!$L:$L</definedName>
    <definedName name="Z_2D068FA3_47E3_4516_81A6_894AA90F7864_.wvu.Cols" localSheetId="4" hidden="1">'Sch-1'!$Q:$W,'Sch-1'!$AB:$AL</definedName>
    <definedName name="Z_2D068FA3_47E3_4516_81A6_894AA90F7864_.wvu.Cols" localSheetId="5" hidden="1">'Sch-1(Disc)'!$I:$I,'Sch-1(Disc)'!$P:$Z</definedName>
    <definedName name="Z_2D068FA3_47E3_4516_81A6_894AA90F7864_.wvu.Cols" localSheetId="6" hidden="1">'Sch-2'!$I:$P</definedName>
    <definedName name="Z_2D068FA3_47E3_4516_81A6_894AA90F7864_.wvu.Cols" localSheetId="7" hidden="1">'Sch-5 Dis'!$I:$P</definedName>
    <definedName name="Z_2D068FA3_47E3_4516_81A6_894AA90F7864_.wvu.FilterData" localSheetId="4" hidden="1">'Sch-1'!$A$21:$P$338</definedName>
    <definedName name="Z_2D068FA3_47E3_4516_81A6_894AA90F7864_.wvu.FilterData" localSheetId="5" hidden="1">'Sch-1(Disc)'!$A$20:$F$92</definedName>
    <definedName name="Z_2D068FA3_47E3_4516_81A6_894AA90F7864_.wvu.PrintArea" localSheetId="14" hidden="1">'Bid Form 2nd Envelope'!$A$1:$F$59</definedName>
    <definedName name="Z_2D068FA3_47E3_4516_81A6_894AA90F7864_.wvu.PrintArea" localSheetId="10" hidden="1">Discount!$A$2:$G$42</definedName>
    <definedName name="Z_2D068FA3_47E3_4516_81A6_894AA90F7864_.wvu.PrintArea" localSheetId="12" hidden="1">'Entry Tax'!$A$1:$E$16</definedName>
    <definedName name="Z_2D068FA3_47E3_4516_81A6_894AA90F7864_.wvu.PrintArea" localSheetId="2" hidden="1">Instructions!$A$1:$C$40</definedName>
    <definedName name="Z_2D068FA3_47E3_4516_81A6_894AA90F7864_.wvu.PrintArea" localSheetId="3" hidden="1">'Names of Bidder'!$B$1:$G$28</definedName>
    <definedName name="Z_2D068FA3_47E3_4516_81A6_894AA90F7864_.wvu.PrintArea" localSheetId="11" hidden="1">Octroi!$A$1:$E$16</definedName>
    <definedName name="Z_2D068FA3_47E3_4516_81A6_894AA90F7864_.wvu.PrintArea" localSheetId="13" hidden="1">'Other Taxes &amp; Duties'!$A$1:$F$16</definedName>
    <definedName name="Z_2D068FA3_47E3_4516_81A6_894AA90F7864_.wvu.PrintArea" localSheetId="15" hidden="1">'Q &amp; C'!$A$1:$F$38</definedName>
    <definedName name="Z_2D068FA3_47E3_4516_81A6_894AA90F7864_.wvu.PrintArea" localSheetId="4" hidden="1">'Sch-1'!$A$1:$P$345</definedName>
    <definedName name="Z_2D068FA3_47E3_4516_81A6_894AA90F7864_.wvu.PrintArea" localSheetId="5" hidden="1">'Sch-1(Disc)'!$A$1:$F$98</definedName>
    <definedName name="Z_2D068FA3_47E3_4516_81A6_894AA90F7864_.wvu.PrintArea" localSheetId="6" hidden="1">'Sch-2'!$A$1:$E$20</definedName>
    <definedName name="Z_2D068FA3_47E3_4516_81A6_894AA90F7864_.wvu.PrintArea" localSheetId="8" hidden="1">'Sch-3'!$A$1:$D$33</definedName>
    <definedName name="Z_2D068FA3_47E3_4516_81A6_894AA90F7864_.wvu.PrintArea" localSheetId="9" hidden="1">'Sch-3 After Discount'!$A$1:$D$33</definedName>
    <definedName name="Z_2D068FA3_47E3_4516_81A6_894AA90F7864_.wvu.PrintArea" localSheetId="7" hidden="1">'Sch-5 Dis'!$A$1:$E$44</definedName>
    <definedName name="Z_2D068FA3_47E3_4516_81A6_894AA90F7864_.wvu.PrintTitles" localSheetId="4" hidden="1">'Sch-1'!$17:$18</definedName>
    <definedName name="Z_2D068FA3_47E3_4516_81A6_894AA90F7864_.wvu.PrintTitles" localSheetId="5" hidden="1">'Sch-1(Disc)'!$14:$16</definedName>
    <definedName name="Z_2D068FA3_47E3_4516_81A6_894AA90F7864_.wvu.PrintTitles" localSheetId="6" hidden="1">'Sch-2'!$3:$13</definedName>
    <definedName name="Z_2D068FA3_47E3_4516_81A6_894AA90F7864_.wvu.PrintTitles" localSheetId="8" hidden="1">'Sch-3'!$3:$13</definedName>
    <definedName name="Z_2D068FA3_47E3_4516_81A6_894AA90F7864_.wvu.PrintTitles" localSheetId="9" hidden="1">'Sch-3 After Discount'!$3:$13</definedName>
    <definedName name="Z_2D068FA3_47E3_4516_81A6_894AA90F7864_.wvu.PrintTitles" localSheetId="7" hidden="1">'Sch-5 Dis'!$3:$13</definedName>
    <definedName name="Z_2D068FA3_47E3_4516_81A6_894AA90F7864_.wvu.Rows" localSheetId="1" hidden="1">Cover!$7:$7</definedName>
    <definedName name="Z_2D068FA3_47E3_4516_81A6_894AA90F7864_.wvu.Rows" localSheetId="10" hidden="1">Discount!$17:$30,Discount!$32:$32</definedName>
    <definedName name="Z_2D068FA3_47E3_4516_81A6_894AA90F7864_.wvu.Rows" localSheetId="2" hidden="1">Instructions!$36:$37</definedName>
    <definedName name="Z_2D068FA3_47E3_4516_81A6_894AA90F7864_.wvu.Rows" localSheetId="4" hidden="1">'Sch-1'!$2:$2,'Sch-1'!$12:$12,'Sch-1'!$14:$15,'Sch-1'!#REF!</definedName>
    <definedName name="Z_2D068FA3_47E3_4516_81A6_894AA90F7864_.wvu.Rows" localSheetId="5" hidden="1">'Sch-1(Disc)'!$68:$91</definedName>
    <definedName name="Z_2D068FA3_47E3_4516_81A6_894AA90F7864_.wvu.Rows" localSheetId="8" hidden="1">'Sch-3'!$17:$28</definedName>
    <definedName name="Z_2D068FA3_47E3_4516_81A6_894AA90F7864_.wvu.Rows" localSheetId="9" hidden="1">'Sch-3 After Discount'!$17:$28</definedName>
    <definedName name="Z_3D662AA8_535D_445A_A535_5FFD33E1146F_.wvu.PrintArea" localSheetId="15" hidden="1">'Q &amp; C'!$A$1:$F$38</definedName>
    <definedName name="Z_3DA0B320_DAF7_4F4A_921A_9FCFD188E8C7_.wvu.Cols" localSheetId="14" hidden="1">'Bid Form 2nd Envelope'!$Y:$AM</definedName>
    <definedName name="Z_3DA0B320_DAF7_4F4A_921A_9FCFD188E8C7_.wvu.Cols" localSheetId="3" hidden="1">'Names of Bidder'!$L:$L</definedName>
    <definedName name="Z_3DA0B320_DAF7_4F4A_921A_9FCFD188E8C7_.wvu.Cols" localSheetId="4" hidden="1">'Sch-1'!$R:$Y,'Sch-1'!$AB:$AL</definedName>
    <definedName name="Z_3DA0B320_DAF7_4F4A_921A_9FCFD188E8C7_.wvu.Cols" localSheetId="5" hidden="1">'Sch-1(Disc)'!$I:$I,'Sch-1(Disc)'!$P:$Z</definedName>
    <definedName name="Z_3DA0B320_DAF7_4F4A_921A_9FCFD188E8C7_.wvu.Cols" localSheetId="6" hidden="1">'Sch-2'!$I:$P</definedName>
    <definedName name="Z_3DA0B320_DAF7_4F4A_921A_9FCFD188E8C7_.wvu.Cols" localSheetId="7" hidden="1">'Sch-5 Dis'!$I:$P</definedName>
    <definedName name="Z_3DA0B320_DAF7_4F4A_921A_9FCFD188E8C7_.wvu.FilterData" localSheetId="4" hidden="1">'Sch-1'!$A$21:$P$338</definedName>
    <definedName name="Z_3DA0B320_DAF7_4F4A_921A_9FCFD188E8C7_.wvu.FilterData" localSheetId="5" hidden="1">'Sch-1(Disc)'!$A$20:$F$92</definedName>
    <definedName name="Z_3DA0B320_DAF7_4F4A_921A_9FCFD188E8C7_.wvu.PrintArea" localSheetId="14" hidden="1">'Bid Form 2nd Envelope'!$A$1:$F$59</definedName>
    <definedName name="Z_3DA0B320_DAF7_4F4A_921A_9FCFD188E8C7_.wvu.PrintArea" localSheetId="10" hidden="1">Discount!$A$2:$G$42</definedName>
    <definedName name="Z_3DA0B320_DAF7_4F4A_921A_9FCFD188E8C7_.wvu.PrintArea" localSheetId="12" hidden="1">'Entry Tax'!$A$1:$E$16</definedName>
    <definedName name="Z_3DA0B320_DAF7_4F4A_921A_9FCFD188E8C7_.wvu.PrintArea" localSheetId="2" hidden="1">Instructions!$A$1:$C$40</definedName>
    <definedName name="Z_3DA0B320_DAF7_4F4A_921A_9FCFD188E8C7_.wvu.PrintArea" localSheetId="3" hidden="1">'Names of Bidder'!$B$1:$G$28</definedName>
    <definedName name="Z_3DA0B320_DAF7_4F4A_921A_9FCFD188E8C7_.wvu.PrintArea" localSheetId="11" hidden="1">Octroi!$A$1:$E$16</definedName>
    <definedName name="Z_3DA0B320_DAF7_4F4A_921A_9FCFD188E8C7_.wvu.PrintArea" localSheetId="13" hidden="1">'Other Taxes &amp; Duties'!$A$1:$F$16</definedName>
    <definedName name="Z_3DA0B320_DAF7_4F4A_921A_9FCFD188E8C7_.wvu.PrintArea" localSheetId="15" hidden="1">'Q &amp; C'!$A$1:$F$38</definedName>
    <definedName name="Z_3DA0B320_DAF7_4F4A_921A_9FCFD188E8C7_.wvu.PrintArea" localSheetId="4" hidden="1">'Sch-1'!$A$1:$P$345</definedName>
    <definedName name="Z_3DA0B320_DAF7_4F4A_921A_9FCFD188E8C7_.wvu.PrintArea" localSheetId="5" hidden="1">'Sch-1(Disc)'!$A$1:$F$98</definedName>
    <definedName name="Z_3DA0B320_DAF7_4F4A_921A_9FCFD188E8C7_.wvu.PrintArea" localSheetId="6" hidden="1">'Sch-2'!$A$1:$E$20</definedName>
    <definedName name="Z_3DA0B320_DAF7_4F4A_921A_9FCFD188E8C7_.wvu.PrintArea" localSheetId="8" hidden="1">'Sch-3'!$A$1:$D$33</definedName>
    <definedName name="Z_3DA0B320_DAF7_4F4A_921A_9FCFD188E8C7_.wvu.PrintArea" localSheetId="9" hidden="1">'Sch-3 After Discount'!$A$1:$D$33</definedName>
    <definedName name="Z_3DA0B320_DAF7_4F4A_921A_9FCFD188E8C7_.wvu.PrintArea" localSheetId="7" hidden="1">'Sch-5 Dis'!$A$1:$E$44</definedName>
    <definedName name="Z_3DA0B320_DAF7_4F4A_921A_9FCFD188E8C7_.wvu.PrintTitles" localSheetId="4" hidden="1">'Sch-1'!$14:$16</definedName>
    <definedName name="Z_3DA0B320_DAF7_4F4A_921A_9FCFD188E8C7_.wvu.PrintTitles" localSheetId="5" hidden="1">'Sch-1(Disc)'!$14:$16</definedName>
    <definedName name="Z_3DA0B320_DAF7_4F4A_921A_9FCFD188E8C7_.wvu.PrintTitles" localSheetId="6" hidden="1">'Sch-2'!$3:$13</definedName>
    <definedName name="Z_3DA0B320_DAF7_4F4A_921A_9FCFD188E8C7_.wvu.PrintTitles" localSheetId="8" hidden="1">'Sch-3'!$3:$13</definedName>
    <definedName name="Z_3DA0B320_DAF7_4F4A_921A_9FCFD188E8C7_.wvu.PrintTitles" localSheetId="9" hidden="1">'Sch-3 After Discount'!$3:$13</definedName>
    <definedName name="Z_3DA0B320_DAF7_4F4A_921A_9FCFD188E8C7_.wvu.PrintTitles" localSheetId="7" hidden="1">'Sch-5 Dis'!$3:$13</definedName>
    <definedName name="Z_3DA0B320_DAF7_4F4A_921A_9FCFD188E8C7_.wvu.Rows" localSheetId="1" hidden="1">Cover!$7:$7</definedName>
    <definedName name="Z_3DA0B320_DAF7_4F4A_921A_9FCFD188E8C7_.wvu.Rows" localSheetId="10" hidden="1">Discount!$17:$30</definedName>
    <definedName name="Z_3DA0B320_DAF7_4F4A_921A_9FCFD188E8C7_.wvu.Rows" localSheetId="2" hidden="1">Instructions!$36:$37</definedName>
    <definedName name="Z_3DA0B320_DAF7_4F4A_921A_9FCFD188E8C7_.wvu.Rows" localSheetId="4" hidden="1">'Sch-1'!$17:$18</definedName>
    <definedName name="Z_3DA0B320_DAF7_4F4A_921A_9FCFD188E8C7_.wvu.Rows" localSheetId="5" hidden="1">'Sch-1(Disc)'!$68:$91</definedName>
    <definedName name="Z_3DA0B320_DAF7_4F4A_921A_9FCFD188E8C7_.wvu.Rows" localSheetId="8" hidden="1">'Sch-3'!$17:$28</definedName>
    <definedName name="Z_3DA0B320_DAF7_4F4A_921A_9FCFD188E8C7_.wvu.Rows" localSheetId="9" hidden="1">'Sch-3 After Discount'!$17:$28</definedName>
    <definedName name="Z_427AF4ED_2BDF_478F_9F0A_595838FA0EC8_.wvu.Cols" localSheetId="14" hidden="1">'Bid Form 2nd Envelope'!$Y:$AN</definedName>
    <definedName name="Z_427AF4ED_2BDF_478F_9F0A_595838FA0EC8_.wvu.Cols" localSheetId="10" hidden="1">Discount!$I:$N</definedName>
    <definedName name="Z_427AF4ED_2BDF_478F_9F0A_595838FA0EC8_.wvu.Cols" localSheetId="3" hidden="1">'Names of Bidder'!$L:$L</definedName>
    <definedName name="Z_427AF4ED_2BDF_478F_9F0A_595838FA0EC8_.wvu.Cols" localSheetId="4" hidden="1">'Sch-1'!$Q:$W,'Sch-1'!$AB:$AL</definedName>
    <definedName name="Z_427AF4ED_2BDF_478F_9F0A_595838FA0EC8_.wvu.Cols" localSheetId="5" hidden="1">'Sch-1(Disc)'!$I:$I,'Sch-1(Disc)'!$P:$Z</definedName>
    <definedName name="Z_427AF4ED_2BDF_478F_9F0A_595838FA0EC8_.wvu.Cols" localSheetId="6" hidden="1">'Sch-2'!$I:$P</definedName>
    <definedName name="Z_427AF4ED_2BDF_478F_9F0A_595838FA0EC8_.wvu.Cols" localSheetId="7" hidden="1">'Sch-5 Dis'!$I:$P</definedName>
    <definedName name="Z_427AF4ED_2BDF_478F_9F0A_595838FA0EC8_.wvu.FilterData" localSheetId="4" hidden="1">'Sch-1'!$A$21:$P$338</definedName>
    <definedName name="Z_427AF4ED_2BDF_478F_9F0A_595838FA0EC8_.wvu.FilterData" localSheetId="5" hidden="1">'Sch-1(Disc)'!$A$20:$F$92</definedName>
    <definedName name="Z_427AF4ED_2BDF_478F_9F0A_595838FA0EC8_.wvu.PrintArea" localSheetId="14" hidden="1">'Bid Form 2nd Envelope'!$A$1:$F$59</definedName>
    <definedName name="Z_427AF4ED_2BDF_478F_9F0A_595838FA0EC8_.wvu.PrintArea" localSheetId="10" hidden="1">Discount!$A$2:$G$42</definedName>
    <definedName name="Z_427AF4ED_2BDF_478F_9F0A_595838FA0EC8_.wvu.PrintArea" localSheetId="12" hidden="1">'Entry Tax'!$A$1:$E$16</definedName>
    <definedName name="Z_427AF4ED_2BDF_478F_9F0A_595838FA0EC8_.wvu.PrintArea" localSheetId="2" hidden="1">Instructions!$A$1:$C$40</definedName>
    <definedName name="Z_427AF4ED_2BDF_478F_9F0A_595838FA0EC8_.wvu.PrintArea" localSheetId="3" hidden="1">'Names of Bidder'!$B$1:$G$28</definedName>
    <definedName name="Z_427AF4ED_2BDF_478F_9F0A_595838FA0EC8_.wvu.PrintArea" localSheetId="11" hidden="1">Octroi!$A$1:$E$16</definedName>
    <definedName name="Z_427AF4ED_2BDF_478F_9F0A_595838FA0EC8_.wvu.PrintArea" localSheetId="13" hidden="1">'Other Taxes &amp; Duties'!$A$1:$F$16</definedName>
    <definedName name="Z_427AF4ED_2BDF_478F_9F0A_595838FA0EC8_.wvu.PrintArea" localSheetId="15" hidden="1">'Q &amp; C'!$A$1:$F$38</definedName>
    <definedName name="Z_427AF4ED_2BDF_478F_9F0A_595838FA0EC8_.wvu.PrintArea" localSheetId="4" hidden="1">'Sch-1'!$A$1:$P$345</definedName>
    <definedName name="Z_427AF4ED_2BDF_478F_9F0A_595838FA0EC8_.wvu.PrintArea" localSheetId="5" hidden="1">'Sch-1(Disc)'!$A$1:$F$98</definedName>
    <definedName name="Z_427AF4ED_2BDF_478F_9F0A_595838FA0EC8_.wvu.PrintArea" localSheetId="6" hidden="1">'Sch-2'!$A$1:$E$20</definedName>
    <definedName name="Z_427AF4ED_2BDF_478F_9F0A_595838FA0EC8_.wvu.PrintArea" localSheetId="8" hidden="1">'Sch-3'!$A$1:$D$33</definedName>
    <definedName name="Z_427AF4ED_2BDF_478F_9F0A_595838FA0EC8_.wvu.PrintArea" localSheetId="9" hidden="1">'Sch-3 After Discount'!$A$1:$D$33</definedName>
    <definedName name="Z_427AF4ED_2BDF_478F_9F0A_595838FA0EC8_.wvu.PrintArea" localSheetId="7" hidden="1">'Sch-5 Dis'!$A$1:$E$44</definedName>
    <definedName name="Z_427AF4ED_2BDF_478F_9F0A_595838FA0EC8_.wvu.PrintTitles" localSheetId="4" hidden="1">'Sch-1'!$17:$18</definedName>
    <definedName name="Z_427AF4ED_2BDF_478F_9F0A_595838FA0EC8_.wvu.PrintTitles" localSheetId="5" hidden="1">'Sch-1(Disc)'!$14:$16</definedName>
    <definedName name="Z_427AF4ED_2BDF_478F_9F0A_595838FA0EC8_.wvu.PrintTitles" localSheetId="6" hidden="1">'Sch-2'!$3:$13</definedName>
    <definedName name="Z_427AF4ED_2BDF_478F_9F0A_595838FA0EC8_.wvu.PrintTitles" localSheetId="8" hidden="1">'Sch-3'!$3:$13</definedName>
    <definedName name="Z_427AF4ED_2BDF_478F_9F0A_595838FA0EC8_.wvu.PrintTitles" localSheetId="9" hidden="1">'Sch-3 After Discount'!$3:$13</definedName>
    <definedName name="Z_427AF4ED_2BDF_478F_9F0A_595838FA0EC8_.wvu.PrintTitles" localSheetId="7" hidden="1">'Sch-5 Dis'!$3:$13</definedName>
    <definedName name="Z_427AF4ED_2BDF_478F_9F0A_595838FA0EC8_.wvu.Rows" localSheetId="1" hidden="1">Cover!$7:$7</definedName>
    <definedName name="Z_427AF4ED_2BDF_478F_9F0A_595838FA0EC8_.wvu.Rows" localSheetId="10" hidden="1">Discount!$17:$30,Discount!$32:$32</definedName>
    <definedName name="Z_427AF4ED_2BDF_478F_9F0A_595838FA0EC8_.wvu.Rows" localSheetId="2" hidden="1">Instructions!$36:$37</definedName>
    <definedName name="Z_427AF4ED_2BDF_478F_9F0A_595838FA0EC8_.wvu.Rows" localSheetId="4" hidden="1">'Sch-1'!$2:$2,'Sch-1'!$12:$12,'Sch-1'!$14:$15,'Sch-1'!#REF!</definedName>
    <definedName name="Z_427AF4ED_2BDF_478F_9F0A_595838FA0EC8_.wvu.Rows" localSheetId="5" hidden="1">'Sch-1(Disc)'!$68:$91</definedName>
    <definedName name="Z_427AF4ED_2BDF_478F_9F0A_595838FA0EC8_.wvu.Rows" localSheetId="8" hidden="1">'Sch-3'!$17:$28</definedName>
    <definedName name="Z_427AF4ED_2BDF_478F_9F0A_595838FA0EC8_.wvu.Rows" localSheetId="9" hidden="1">'Sch-3 After Discount'!$17:$28</definedName>
    <definedName name="Z_4F65FF32_EC61_4022_A399_2986D7B6B8B3_.wvu.Cols" localSheetId="14" hidden="1">'Bid Form 2nd Envelope'!$Z:$AJ</definedName>
    <definedName name="Z_4F65FF32_EC61_4022_A399_2986D7B6B8B3_.wvu.Cols" localSheetId="4" hidden="1">'Sch-1'!$X:$AK</definedName>
    <definedName name="Z_4F65FF32_EC61_4022_A399_2986D7B6B8B3_.wvu.Cols" localSheetId="5" hidden="1">'Sch-1(Disc)'!$L:$Y</definedName>
    <definedName name="Z_4F65FF32_EC61_4022_A399_2986D7B6B8B3_.wvu.Cols" localSheetId="6" hidden="1">'Sch-2'!$I:$P</definedName>
    <definedName name="Z_4F65FF32_EC61_4022_A399_2986D7B6B8B3_.wvu.Cols" localSheetId="7" hidden="1">'Sch-5 Dis'!$I:$P</definedName>
    <definedName name="Z_4F65FF32_EC61_4022_A399_2986D7B6B8B3_.wvu.PrintArea" localSheetId="14" hidden="1">'Bid Form 2nd Envelope'!$A$1:$F$61</definedName>
    <definedName name="Z_4F65FF32_EC61_4022_A399_2986D7B6B8B3_.wvu.PrintArea" localSheetId="10" hidden="1">Discount!$A$2:$G$40</definedName>
    <definedName name="Z_4F65FF32_EC61_4022_A399_2986D7B6B8B3_.wvu.PrintArea" localSheetId="12" hidden="1">'Entry Tax'!$A$1:$E$16</definedName>
    <definedName name="Z_4F65FF32_EC61_4022_A399_2986D7B6B8B3_.wvu.PrintArea" localSheetId="2" hidden="1">Instructions!$A$1:$C$40</definedName>
    <definedName name="Z_4F65FF32_EC61_4022_A399_2986D7B6B8B3_.wvu.PrintArea" localSheetId="3" hidden="1">'Names of Bidder'!$B$1:$E$26</definedName>
    <definedName name="Z_4F65FF32_EC61_4022_A399_2986D7B6B8B3_.wvu.PrintArea" localSheetId="11" hidden="1">Octroi!$A$1:$E$16</definedName>
    <definedName name="Z_4F65FF32_EC61_4022_A399_2986D7B6B8B3_.wvu.PrintArea" localSheetId="13" hidden="1">'Other Taxes &amp; Duties'!$A$1:$F$16</definedName>
    <definedName name="Z_4F65FF32_EC61_4022_A399_2986D7B6B8B3_.wvu.PrintArea" localSheetId="15" hidden="1">'Q &amp; C'!$A$1:$F$38</definedName>
    <definedName name="Z_4F65FF32_EC61_4022_A399_2986D7B6B8B3_.wvu.PrintArea" localSheetId="4" hidden="1">'Sch-1'!$A$1:$P$346</definedName>
    <definedName name="Z_4F65FF32_EC61_4022_A399_2986D7B6B8B3_.wvu.PrintArea" localSheetId="5" hidden="1">'Sch-1(Disc)'!$A$1:$F$99</definedName>
    <definedName name="Z_4F65FF32_EC61_4022_A399_2986D7B6B8B3_.wvu.PrintArea" localSheetId="6" hidden="1">'Sch-2'!$A$1:$E$20</definedName>
    <definedName name="Z_4F65FF32_EC61_4022_A399_2986D7B6B8B3_.wvu.PrintArea" localSheetId="8" hidden="1">'Sch-3'!$A$1:$D$33</definedName>
    <definedName name="Z_4F65FF32_EC61_4022_A399_2986D7B6B8B3_.wvu.PrintArea" localSheetId="9" hidden="1">'Sch-3 After Discount'!$A$1:$D$33</definedName>
    <definedName name="Z_4F65FF32_EC61_4022_A399_2986D7B6B8B3_.wvu.PrintArea" localSheetId="7" hidden="1">'Sch-5 Dis'!$A$1:$E$44</definedName>
    <definedName name="Z_4F65FF32_EC61_4022_A399_2986D7B6B8B3_.wvu.PrintTitles" localSheetId="4" hidden="1">'Sch-1'!$14:$16</definedName>
    <definedName name="Z_4F65FF32_EC61_4022_A399_2986D7B6B8B3_.wvu.PrintTitles" localSheetId="5" hidden="1">'Sch-1(Disc)'!$14:$16</definedName>
    <definedName name="Z_4F65FF32_EC61_4022_A399_2986D7B6B8B3_.wvu.PrintTitles" localSheetId="6" hidden="1">'Sch-2'!$3:$13</definedName>
    <definedName name="Z_4F65FF32_EC61_4022_A399_2986D7B6B8B3_.wvu.PrintTitles" localSheetId="8" hidden="1">'Sch-3'!$3:$13</definedName>
    <definedName name="Z_4F65FF32_EC61_4022_A399_2986D7B6B8B3_.wvu.PrintTitles" localSheetId="9" hidden="1">'Sch-3 After Discount'!$3:$13</definedName>
    <definedName name="Z_4F65FF32_EC61_4022_A399_2986D7B6B8B3_.wvu.PrintTitles" localSheetId="7" hidden="1">'Sch-5 Dis'!$3:$13</definedName>
    <definedName name="Z_4F65FF32_EC61_4022_A399_2986D7B6B8B3_.wvu.Rows" localSheetId="4" hidden="1">'Sch-1'!$338:$387</definedName>
    <definedName name="Z_4F65FF32_EC61_4022_A399_2986D7B6B8B3_.wvu.Rows" localSheetId="5" hidden="1">'Sch-1(Disc)'!$92:$140</definedName>
    <definedName name="Z_58D82F59_8CF6_455F_B9F4_081499FDF243_.wvu.Cols" localSheetId="10" hidden="1">Discount!$I:$P</definedName>
    <definedName name="Z_58D82F59_8CF6_455F_B9F4_081499FDF243_.wvu.PrintArea" localSheetId="10" hidden="1">Discount!$A$2:$G$42</definedName>
    <definedName name="Z_58D82F59_8CF6_455F_B9F4_081499FDF243_.wvu.PrintArea" localSheetId="12" hidden="1">'Entry Tax'!$A$1:$E$16</definedName>
    <definedName name="Z_58D82F59_8CF6_455F_B9F4_081499FDF243_.wvu.PrintArea" localSheetId="11" hidden="1">Octroi!$A$1:$E$16</definedName>
    <definedName name="Z_58D82F59_8CF6_455F_B9F4_081499FDF243_.wvu.PrintArea" localSheetId="13" hidden="1">'Other Taxes &amp; Duties'!$A$1:$F$16</definedName>
    <definedName name="Z_58D82F59_8CF6_455F_B9F4_081499FDF243_.wvu.Rows" localSheetId="10" hidden="1">Discount!$21:$21,Discount!$27:$27</definedName>
    <definedName name="Z_5C6610A7_30B1_43C5_B47D_FDA0FBB789C6_.wvu.PrintArea" localSheetId="2" hidden="1">Instructions!$A$1:$C$40</definedName>
    <definedName name="Z_696D9240_6693_44E8_B9A4_2BFADD101EE2_.wvu.Cols" localSheetId="10" hidden="1">Discount!$I:$P</definedName>
    <definedName name="Z_696D9240_6693_44E8_B9A4_2BFADD101EE2_.wvu.PrintArea" localSheetId="10" hidden="1">Discount!$A$2:$G$42</definedName>
    <definedName name="Z_696D9240_6693_44E8_B9A4_2BFADD101EE2_.wvu.PrintArea" localSheetId="12" hidden="1">'Entry Tax'!$A$1:$E$16</definedName>
    <definedName name="Z_696D9240_6693_44E8_B9A4_2BFADD101EE2_.wvu.PrintArea" localSheetId="11" hidden="1">Octroi!$A$1:$E$16</definedName>
    <definedName name="Z_696D9240_6693_44E8_B9A4_2BFADD101EE2_.wvu.PrintArea" localSheetId="13" hidden="1">'Other Taxes &amp; Duties'!$A$1:$F$16</definedName>
    <definedName name="Z_696D9240_6693_44E8_B9A4_2BFADD101EE2_.wvu.Rows" localSheetId="10" hidden="1">Discount!$21:$21,Discount!$27:$27</definedName>
    <definedName name="Z_714760DF_5EB1_4543_9C04_C1A23AAE4384_.wvu.Cols" localSheetId="14" hidden="1">'Bid Form 2nd Envelope'!$Y:$AM</definedName>
    <definedName name="Z_714760DF_5EB1_4543_9C04_C1A23AAE4384_.wvu.Cols" localSheetId="3" hidden="1">'Names of Bidder'!$L:$L</definedName>
    <definedName name="Z_714760DF_5EB1_4543_9C04_C1A23AAE4384_.wvu.Cols" localSheetId="4" hidden="1">'Sch-1'!$R:$Y,'Sch-1'!$AB:$AL</definedName>
    <definedName name="Z_714760DF_5EB1_4543_9C04_C1A23AAE4384_.wvu.Cols" localSheetId="5" hidden="1">'Sch-1(Disc)'!$I:$I,'Sch-1(Disc)'!$P:$Z</definedName>
    <definedName name="Z_714760DF_5EB1_4543_9C04_C1A23AAE4384_.wvu.Cols" localSheetId="6" hidden="1">'Sch-2'!$I:$P</definedName>
    <definedName name="Z_714760DF_5EB1_4543_9C04_C1A23AAE4384_.wvu.Cols" localSheetId="7" hidden="1">'Sch-5 Dis'!$I:$P</definedName>
    <definedName name="Z_714760DF_5EB1_4543_9C04_C1A23AAE4384_.wvu.FilterData" localSheetId="4" hidden="1">'Sch-1'!$A$21:$P$338</definedName>
    <definedName name="Z_714760DF_5EB1_4543_9C04_C1A23AAE4384_.wvu.FilterData" localSheetId="5" hidden="1">'Sch-1(Disc)'!$A$20:$F$92</definedName>
    <definedName name="Z_714760DF_5EB1_4543_9C04_C1A23AAE4384_.wvu.PrintArea" localSheetId="14" hidden="1">'Bid Form 2nd Envelope'!$A$1:$F$59</definedName>
    <definedName name="Z_714760DF_5EB1_4543_9C04_C1A23AAE4384_.wvu.PrintArea" localSheetId="10" hidden="1">Discount!$A$2:$G$42</definedName>
    <definedName name="Z_714760DF_5EB1_4543_9C04_C1A23AAE4384_.wvu.PrintArea" localSheetId="12" hidden="1">'Entry Tax'!$A$1:$E$16</definedName>
    <definedName name="Z_714760DF_5EB1_4543_9C04_C1A23AAE4384_.wvu.PrintArea" localSheetId="2" hidden="1">Instructions!$A$1:$C$40</definedName>
    <definedName name="Z_714760DF_5EB1_4543_9C04_C1A23AAE4384_.wvu.PrintArea" localSheetId="3" hidden="1">'Names of Bidder'!$B$1:$G$28</definedName>
    <definedName name="Z_714760DF_5EB1_4543_9C04_C1A23AAE4384_.wvu.PrintArea" localSheetId="11" hidden="1">Octroi!$A$1:$E$16</definedName>
    <definedName name="Z_714760DF_5EB1_4543_9C04_C1A23AAE4384_.wvu.PrintArea" localSheetId="13" hidden="1">'Other Taxes &amp; Duties'!$A$1:$F$16</definedName>
    <definedName name="Z_714760DF_5EB1_4543_9C04_C1A23AAE4384_.wvu.PrintArea" localSheetId="15" hidden="1">'Q &amp; C'!$A$1:$F$38</definedName>
    <definedName name="Z_714760DF_5EB1_4543_9C04_C1A23AAE4384_.wvu.PrintArea" localSheetId="4" hidden="1">'Sch-1'!$A$1:$P$345</definedName>
    <definedName name="Z_714760DF_5EB1_4543_9C04_C1A23AAE4384_.wvu.PrintArea" localSheetId="5" hidden="1">'Sch-1(Disc)'!$A$1:$F$98</definedName>
    <definedName name="Z_714760DF_5EB1_4543_9C04_C1A23AAE4384_.wvu.PrintArea" localSheetId="6" hidden="1">'Sch-2'!$A$1:$E$20</definedName>
    <definedName name="Z_714760DF_5EB1_4543_9C04_C1A23AAE4384_.wvu.PrintArea" localSheetId="8" hidden="1">'Sch-3'!$A$1:$D$33</definedName>
    <definedName name="Z_714760DF_5EB1_4543_9C04_C1A23AAE4384_.wvu.PrintArea" localSheetId="9" hidden="1">'Sch-3 After Discount'!$A$1:$D$33</definedName>
    <definedName name="Z_714760DF_5EB1_4543_9C04_C1A23AAE4384_.wvu.PrintArea" localSheetId="7" hidden="1">'Sch-5 Dis'!$A$1:$E$44</definedName>
    <definedName name="Z_714760DF_5EB1_4543_9C04_C1A23AAE4384_.wvu.PrintTitles" localSheetId="4" hidden="1">'Sch-1'!$14:$16</definedName>
    <definedName name="Z_714760DF_5EB1_4543_9C04_C1A23AAE4384_.wvu.PrintTitles" localSheetId="5" hidden="1">'Sch-1(Disc)'!$14:$16</definedName>
    <definedName name="Z_714760DF_5EB1_4543_9C04_C1A23AAE4384_.wvu.PrintTitles" localSheetId="6" hidden="1">'Sch-2'!$3:$13</definedName>
    <definedName name="Z_714760DF_5EB1_4543_9C04_C1A23AAE4384_.wvu.PrintTitles" localSheetId="8" hidden="1">'Sch-3'!$3:$13</definedName>
    <definedName name="Z_714760DF_5EB1_4543_9C04_C1A23AAE4384_.wvu.PrintTitles" localSheetId="9" hidden="1">'Sch-3 After Discount'!$3:$13</definedName>
    <definedName name="Z_714760DF_5EB1_4543_9C04_C1A23AAE4384_.wvu.PrintTitles" localSheetId="7" hidden="1">'Sch-5 Dis'!$3:$13</definedName>
    <definedName name="Z_714760DF_5EB1_4543_9C04_C1A23AAE4384_.wvu.Rows" localSheetId="1" hidden="1">Cover!$7:$7</definedName>
    <definedName name="Z_714760DF_5EB1_4543_9C04_C1A23AAE4384_.wvu.Rows" localSheetId="10" hidden="1">Discount!$17:$30</definedName>
    <definedName name="Z_714760DF_5EB1_4543_9C04_C1A23AAE4384_.wvu.Rows" localSheetId="2" hidden="1">Instructions!$36:$37</definedName>
    <definedName name="Z_714760DF_5EB1_4543_9C04_C1A23AAE4384_.wvu.Rows" localSheetId="5" hidden="1">'Sch-1(Disc)'!$68:$91</definedName>
    <definedName name="Z_714760DF_5EB1_4543_9C04_C1A23AAE4384_.wvu.Rows" localSheetId="8" hidden="1">'Sch-3'!$17:$28</definedName>
    <definedName name="Z_714760DF_5EB1_4543_9C04_C1A23AAE4384_.wvu.Rows" localSheetId="9" hidden="1">'Sch-3 After Discount'!$17:$28</definedName>
    <definedName name="Z_8C0E2163_61BB_48DF_AFAF_5E75147ED450_.wvu.Cols" localSheetId="14" hidden="1">'Bid Form 2nd Envelope'!$Y:$AM</definedName>
    <definedName name="Z_8C0E2163_61BB_48DF_AFAF_5E75147ED450_.wvu.Cols" localSheetId="3" hidden="1">'Names of Bidder'!$L:$L</definedName>
    <definedName name="Z_8C0E2163_61BB_48DF_AFAF_5E75147ED450_.wvu.Cols" localSheetId="4" hidden="1">'Sch-1'!$R:$Y,'Sch-1'!$AB:$AL</definedName>
    <definedName name="Z_8C0E2163_61BB_48DF_AFAF_5E75147ED450_.wvu.Cols" localSheetId="5" hidden="1">'Sch-1(Disc)'!$I:$I,'Sch-1(Disc)'!$P:$Z</definedName>
    <definedName name="Z_8C0E2163_61BB_48DF_AFAF_5E75147ED450_.wvu.Cols" localSheetId="6" hidden="1">'Sch-2'!$I:$P</definedName>
    <definedName name="Z_8C0E2163_61BB_48DF_AFAF_5E75147ED450_.wvu.Cols" localSheetId="7" hidden="1">'Sch-5 Dis'!$I:$P</definedName>
    <definedName name="Z_8C0E2163_61BB_48DF_AFAF_5E75147ED450_.wvu.FilterData" localSheetId="4" hidden="1">'Sch-1'!$A$21:$P$338</definedName>
    <definedName name="Z_8C0E2163_61BB_48DF_AFAF_5E75147ED450_.wvu.FilterData" localSheetId="5" hidden="1">'Sch-1(Disc)'!$A$20:$F$92</definedName>
    <definedName name="Z_8C0E2163_61BB_48DF_AFAF_5E75147ED450_.wvu.PrintArea" localSheetId="14" hidden="1">'Bid Form 2nd Envelope'!$A$1:$F$59</definedName>
    <definedName name="Z_8C0E2163_61BB_48DF_AFAF_5E75147ED450_.wvu.PrintArea" localSheetId="10" hidden="1">Discount!$A$2:$G$42</definedName>
    <definedName name="Z_8C0E2163_61BB_48DF_AFAF_5E75147ED450_.wvu.PrintArea" localSheetId="12" hidden="1">'Entry Tax'!$A$1:$E$16</definedName>
    <definedName name="Z_8C0E2163_61BB_48DF_AFAF_5E75147ED450_.wvu.PrintArea" localSheetId="2" hidden="1">Instructions!$A$1:$C$40</definedName>
    <definedName name="Z_8C0E2163_61BB_48DF_AFAF_5E75147ED450_.wvu.PrintArea" localSheetId="3" hidden="1">'Names of Bidder'!$B$1:$G$28</definedName>
    <definedName name="Z_8C0E2163_61BB_48DF_AFAF_5E75147ED450_.wvu.PrintArea" localSheetId="11" hidden="1">Octroi!$A$1:$E$16</definedName>
    <definedName name="Z_8C0E2163_61BB_48DF_AFAF_5E75147ED450_.wvu.PrintArea" localSheetId="13" hidden="1">'Other Taxes &amp; Duties'!$A$1:$F$16</definedName>
    <definedName name="Z_8C0E2163_61BB_48DF_AFAF_5E75147ED450_.wvu.PrintArea" localSheetId="15" hidden="1">'Q &amp; C'!$A$1:$F$38</definedName>
    <definedName name="Z_8C0E2163_61BB_48DF_AFAF_5E75147ED450_.wvu.PrintArea" localSheetId="4" hidden="1">'Sch-1'!$A$1:$P$345</definedName>
    <definedName name="Z_8C0E2163_61BB_48DF_AFAF_5E75147ED450_.wvu.PrintArea" localSheetId="5" hidden="1">'Sch-1(Disc)'!$A$1:$F$98</definedName>
    <definedName name="Z_8C0E2163_61BB_48DF_AFAF_5E75147ED450_.wvu.PrintArea" localSheetId="6" hidden="1">'Sch-2'!$A$1:$E$20</definedName>
    <definedName name="Z_8C0E2163_61BB_48DF_AFAF_5E75147ED450_.wvu.PrintArea" localSheetId="8" hidden="1">'Sch-3'!$A$1:$D$33</definedName>
    <definedName name="Z_8C0E2163_61BB_48DF_AFAF_5E75147ED450_.wvu.PrintArea" localSheetId="9" hidden="1">'Sch-3 After Discount'!$A$1:$D$33</definedName>
    <definedName name="Z_8C0E2163_61BB_48DF_AFAF_5E75147ED450_.wvu.PrintArea" localSheetId="7" hidden="1">'Sch-5 Dis'!$A$1:$E$44</definedName>
    <definedName name="Z_8C0E2163_61BB_48DF_AFAF_5E75147ED450_.wvu.PrintTitles" localSheetId="4" hidden="1">'Sch-1'!$14:$16</definedName>
    <definedName name="Z_8C0E2163_61BB_48DF_AFAF_5E75147ED450_.wvu.PrintTitles" localSheetId="5" hidden="1">'Sch-1(Disc)'!$14:$16</definedName>
    <definedName name="Z_8C0E2163_61BB_48DF_AFAF_5E75147ED450_.wvu.PrintTitles" localSheetId="6" hidden="1">'Sch-2'!$3:$13</definedName>
    <definedName name="Z_8C0E2163_61BB_48DF_AFAF_5E75147ED450_.wvu.PrintTitles" localSheetId="8" hidden="1">'Sch-3'!$3:$13</definedName>
    <definedName name="Z_8C0E2163_61BB_48DF_AFAF_5E75147ED450_.wvu.PrintTitles" localSheetId="9" hidden="1">'Sch-3 After Discount'!$3:$13</definedName>
    <definedName name="Z_8C0E2163_61BB_48DF_AFAF_5E75147ED450_.wvu.PrintTitles" localSheetId="7" hidden="1">'Sch-5 Dis'!$3:$13</definedName>
    <definedName name="Z_8C0E2163_61BB_48DF_AFAF_5E75147ED450_.wvu.Rows" localSheetId="1" hidden="1">Cover!$7:$7</definedName>
    <definedName name="Z_8C0E2163_61BB_48DF_AFAF_5E75147ED450_.wvu.Rows" localSheetId="10" hidden="1">Discount!$17:$30</definedName>
    <definedName name="Z_8C0E2163_61BB_48DF_AFAF_5E75147ED450_.wvu.Rows" localSheetId="2" hidden="1">Instructions!$36:$37</definedName>
    <definedName name="Z_8C0E2163_61BB_48DF_AFAF_5E75147ED450_.wvu.Rows" localSheetId="4" hidden="1">'Sch-1'!$17:$18</definedName>
    <definedName name="Z_8C0E2163_61BB_48DF_AFAF_5E75147ED450_.wvu.Rows" localSheetId="5" hidden="1">'Sch-1(Disc)'!$68:$91</definedName>
    <definedName name="Z_8C0E2163_61BB_48DF_AFAF_5E75147ED450_.wvu.Rows" localSheetId="8" hidden="1">'Sch-3'!$17:$28</definedName>
    <definedName name="Z_8C0E2163_61BB_48DF_AFAF_5E75147ED450_.wvu.Rows" localSheetId="9" hidden="1">'Sch-3 After Discount'!$17:$28</definedName>
    <definedName name="Z_9658319F_66FC_48F8_AB8A_302F6F77BA10_.wvu.Cols" localSheetId="14" hidden="1">'Bid Form 2nd Envelope'!$Y:$AN</definedName>
    <definedName name="Z_9658319F_66FC_48F8_AB8A_302F6F77BA10_.wvu.Cols" localSheetId="10" hidden="1">Discount!$I:$N</definedName>
    <definedName name="Z_9658319F_66FC_48F8_AB8A_302F6F77BA10_.wvu.Cols" localSheetId="3" hidden="1">'Names of Bidder'!$L:$L</definedName>
    <definedName name="Z_9658319F_66FC_48F8_AB8A_302F6F77BA10_.wvu.Cols" localSheetId="4" hidden="1">'Sch-1'!$Q:$X,'Sch-1'!$AB:$AL</definedName>
    <definedName name="Z_9658319F_66FC_48F8_AB8A_302F6F77BA10_.wvu.Cols" localSheetId="5" hidden="1">'Sch-1(Disc)'!$I:$I,'Sch-1(Disc)'!$P:$Z</definedName>
    <definedName name="Z_9658319F_66FC_48F8_AB8A_302F6F77BA10_.wvu.Cols" localSheetId="6" hidden="1">'Sch-2'!$I:$P</definedName>
    <definedName name="Z_9658319F_66FC_48F8_AB8A_302F6F77BA10_.wvu.Cols" localSheetId="7" hidden="1">'Sch-5 Dis'!$I:$P</definedName>
    <definedName name="Z_9658319F_66FC_48F8_AB8A_302F6F77BA10_.wvu.FilterData" localSheetId="4" hidden="1">'Sch-1'!$A$21:$P$338</definedName>
    <definedName name="Z_9658319F_66FC_48F8_AB8A_302F6F77BA10_.wvu.FilterData" localSheetId="5" hidden="1">'Sch-1(Disc)'!$A$20:$F$92</definedName>
    <definedName name="Z_9658319F_66FC_48F8_AB8A_302F6F77BA10_.wvu.PrintArea" localSheetId="14" hidden="1">'Bid Form 2nd Envelope'!$A$1:$F$59</definedName>
    <definedName name="Z_9658319F_66FC_48F8_AB8A_302F6F77BA10_.wvu.PrintArea" localSheetId="10" hidden="1">Discount!$A$2:$G$42</definedName>
    <definedName name="Z_9658319F_66FC_48F8_AB8A_302F6F77BA10_.wvu.PrintArea" localSheetId="12" hidden="1">'Entry Tax'!$A$1:$E$16</definedName>
    <definedName name="Z_9658319F_66FC_48F8_AB8A_302F6F77BA10_.wvu.PrintArea" localSheetId="2" hidden="1">Instructions!$A$1:$C$40</definedName>
    <definedName name="Z_9658319F_66FC_48F8_AB8A_302F6F77BA10_.wvu.PrintArea" localSheetId="3" hidden="1">'Names of Bidder'!$B$1:$G$28</definedName>
    <definedName name="Z_9658319F_66FC_48F8_AB8A_302F6F77BA10_.wvu.PrintArea" localSheetId="11" hidden="1">Octroi!$A$1:$E$16</definedName>
    <definedName name="Z_9658319F_66FC_48F8_AB8A_302F6F77BA10_.wvu.PrintArea" localSheetId="13" hidden="1">'Other Taxes &amp; Duties'!$A$1:$F$16</definedName>
    <definedName name="Z_9658319F_66FC_48F8_AB8A_302F6F77BA10_.wvu.PrintArea" localSheetId="15" hidden="1">'Q &amp; C'!$A$1:$F$38</definedName>
    <definedName name="Z_9658319F_66FC_48F8_AB8A_302F6F77BA10_.wvu.PrintArea" localSheetId="4" hidden="1">'Sch-1'!$A$1:$P$345</definedName>
    <definedName name="Z_9658319F_66FC_48F8_AB8A_302F6F77BA10_.wvu.PrintArea" localSheetId="5" hidden="1">'Sch-1(Disc)'!$A$1:$F$98</definedName>
    <definedName name="Z_9658319F_66FC_48F8_AB8A_302F6F77BA10_.wvu.PrintArea" localSheetId="6" hidden="1">'Sch-2'!$A$1:$E$20</definedName>
    <definedName name="Z_9658319F_66FC_48F8_AB8A_302F6F77BA10_.wvu.PrintArea" localSheetId="8" hidden="1">'Sch-3'!$A$1:$D$33</definedName>
    <definedName name="Z_9658319F_66FC_48F8_AB8A_302F6F77BA10_.wvu.PrintArea" localSheetId="9" hidden="1">'Sch-3 After Discount'!$A$1:$D$33</definedName>
    <definedName name="Z_9658319F_66FC_48F8_AB8A_302F6F77BA10_.wvu.PrintArea" localSheetId="7" hidden="1">'Sch-5 Dis'!$A$1:$E$44</definedName>
    <definedName name="Z_9658319F_66FC_48F8_AB8A_302F6F77BA10_.wvu.PrintTitles" localSheetId="4" hidden="1">'Sch-1'!$14:$16</definedName>
    <definedName name="Z_9658319F_66FC_48F8_AB8A_302F6F77BA10_.wvu.PrintTitles" localSheetId="5" hidden="1">'Sch-1(Disc)'!$14:$16</definedName>
    <definedName name="Z_9658319F_66FC_48F8_AB8A_302F6F77BA10_.wvu.PrintTitles" localSheetId="6" hidden="1">'Sch-2'!$3:$13</definedName>
    <definedName name="Z_9658319F_66FC_48F8_AB8A_302F6F77BA10_.wvu.PrintTitles" localSheetId="8" hidden="1">'Sch-3'!$3:$13</definedName>
    <definedName name="Z_9658319F_66FC_48F8_AB8A_302F6F77BA10_.wvu.PrintTitles" localSheetId="9" hidden="1">'Sch-3 After Discount'!$3:$13</definedName>
    <definedName name="Z_9658319F_66FC_48F8_AB8A_302F6F77BA10_.wvu.PrintTitles" localSheetId="7" hidden="1">'Sch-5 Dis'!$3:$13</definedName>
    <definedName name="Z_9658319F_66FC_48F8_AB8A_302F6F77BA10_.wvu.Rows" localSheetId="1" hidden="1">Cover!$7:$7</definedName>
    <definedName name="Z_9658319F_66FC_48F8_AB8A_302F6F77BA10_.wvu.Rows" localSheetId="10" hidden="1">Discount!$17:$30,Discount!$32:$32</definedName>
    <definedName name="Z_9658319F_66FC_48F8_AB8A_302F6F77BA10_.wvu.Rows" localSheetId="2" hidden="1">Instructions!$36:$37</definedName>
    <definedName name="Z_9658319F_66FC_48F8_AB8A_302F6F77BA10_.wvu.Rows" localSheetId="5" hidden="1">'Sch-1(Disc)'!$68:$91</definedName>
    <definedName name="Z_9658319F_66FC_48F8_AB8A_302F6F77BA10_.wvu.Rows" localSheetId="8" hidden="1">'Sch-3'!$17:$28</definedName>
    <definedName name="Z_9658319F_66FC_48F8_AB8A_302F6F77BA10_.wvu.Rows" localSheetId="9" hidden="1">'Sch-3 After Discount'!$17:$28</definedName>
    <definedName name="Z_97B2ED79_AE3F_4DF3_959D_96AE4A0B76A0_.wvu.Cols" localSheetId="14" hidden="1">'Bid Form 2nd Envelope'!$Y:$AN</definedName>
    <definedName name="Z_97B2ED79_AE3F_4DF3_959D_96AE4A0B76A0_.wvu.Cols" localSheetId="10" hidden="1">Discount!$I:$N</definedName>
    <definedName name="Z_97B2ED79_AE3F_4DF3_959D_96AE4A0B76A0_.wvu.Cols" localSheetId="3" hidden="1">'Names of Bidder'!$L:$L</definedName>
    <definedName name="Z_97B2ED79_AE3F_4DF3_959D_96AE4A0B76A0_.wvu.Cols" localSheetId="4" hidden="1">'Sch-1'!$Q:$X,'Sch-1'!$AB:$AL</definedName>
    <definedName name="Z_97B2ED79_AE3F_4DF3_959D_96AE4A0B76A0_.wvu.Cols" localSheetId="5" hidden="1">'Sch-1(Disc)'!$I:$I,'Sch-1(Disc)'!$P:$Z</definedName>
    <definedName name="Z_97B2ED79_AE3F_4DF3_959D_96AE4A0B76A0_.wvu.Cols" localSheetId="6" hidden="1">'Sch-2'!$I:$P</definedName>
    <definedName name="Z_97B2ED79_AE3F_4DF3_959D_96AE4A0B76A0_.wvu.Cols" localSheetId="7" hidden="1">'Sch-5 Dis'!$I:$P</definedName>
    <definedName name="Z_97B2ED79_AE3F_4DF3_959D_96AE4A0B76A0_.wvu.FilterData" localSheetId="4" hidden="1">'Sch-1'!$A$21:$P$338</definedName>
    <definedName name="Z_97B2ED79_AE3F_4DF3_959D_96AE4A0B76A0_.wvu.FilterData" localSheetId="5" hidden="1">'Sch-1(Disc)'!$A$20:$F$92</definedName>
    <definedName name="Z_97B2ED79_AE3F_4DF3_959D_96AE4A0B76A0_.wvu.PrintArea" localSheetId="14" hidden="1">'Bid Form 2nd Envelope'!$A$1:$F$59</definedName>
    <definedName name="Z_97B2ED79_AE3F_4DF3_959D_96AE4A0B76A0_.wvu.PrintArea" localSheetId="10" hidden="1">Discount!$A$2:$G$42</definedName>
    <definedName name="Z_97B2ED79_AE3F_4DF3_959D_96AE4A0B76A0_.wvu.PrintArea" localSheetId="12" hidden="1">'Entry Tax'!$A$1:$E$16</definedName>
    <definedName name="Z_97B2ED79_AE3F_4DF3_959D_96AE4A0B76A0_.wvu.PrintArea" localSheetId="2" hidden="1">Instructions!$A$1:$C$40</definedName>
    <definedName name="Z_97B2ED79_AE3F_4DF3_959D_96AE4A0B76A0_.wvu.PrintArea" localSheetId="3" hidden="1">'Names of Bidder'!$B$1:$G$28</definedName>
    <definedName name="Z_97B2ED79_AE3F_4DF3_959D_96AE4A0B76A0_.wvu.PrintArea" localSheetId="11" hidden="1">Octroi!$A$1:$E$16</definedName>
    <definedName name="Z_97B2ED79_AE3F_4DF3_959D_96AE4A0B76A0_.wvu.PrintArea" localSheetId="13" hidden="1">'Other Taxes &amp; Duties'!$A$1:$F$16</definedName>
    <definedName name="Z_97B2ED79_AE3F_4DF3_959D_96AE4A0B76A0_.wvu.PrintArea" localSheetId="15" hidden="1">'Q &amp; C'!$A$1:$F$38</definedName>
    <definedName name="Z_97B2ED79_AE3F_4DF3_959D_96AE4A0B76A0_.wvu.PrintArea" localSheetId="4" hidden="1">'Sch-1'!$A$1:$P$345</definedName>
    <definedName name="Z_97B2ED79_AE3F_4DF3_959D_96AE4A0B76A0_.wvu.PrintArea" localSheetId="5" hidden="1">'Sch-1(Disc)'!$A$1:$F$98</definedName>
    <definedName name="Z_97B2ED79_AE3F_4DF3_959D_96AE4A0B76A0_.wvu.PrintArea" localSheetId="6" hidden="1">'Sch-2'!$A$1:$E$20</definedName>
    <definedName name="Z_97B2ED79_AE3F_4DF3_959D_96AE4A0B76A0_.wvu.PrintArea" localSheetId="8" hidden="1">'Sch-3'!$A$1:$D$33</definedName>
    <definedName name="Z_97B2ED79_AE3F_4DF3_959D_96AE4A0B76A0_.wvu.PrintArea" localSheetId="9" hidden="1">'Sch-3 After Discount'!$A$1:$D$33</definedName>
    <definedName name="Z_97B2ED79_AE3F_4DF3_959D_96AE4A0B76A0_.wvu.PrintArea" localSheetId="7" hidden="1">'Sch-5 Dis'!$A$1:$E$44</definedName>
    <definedName name="Z_97B2ED79_AE3F_4DF3_959D_96AE4A0B76A0_.wvu.PrintTitles" localSheetId="4" hidden="1">'Sch-1'!$14:$16</definedName>
    <definedName name="Z_97B2ED79_AE3F_4DF3_959D_96AE4A0B76A0_.wvu.PrintTitles" localSheetId="5" hidden="1">'Sch-1(Disc)'!$14:$16</definedName>
    <definedName name="Z_97B2ED79_AE3F_4DF3_959D_96AE4A0B76A0_.wvu.PrintTitles" localSheetId="6" hidden="1">'Sch-2'!$3:$13</definedName>
    <definedName name="Z_97B2ED79_AE3F_4DF3_959D_96AE4A0B76A0_.wvu.PrintTitles" localSheetId="8" hidden="1">'Sch-3'!$3:$13</definedName>
    <definedName name="Z_97B2ED79_AE3F_4DF3_959D_96AE4A0B76A0_.wvu.PrintTitles" localSheetId="9" hidden="1">'Sch-3 After Discount'!$3:$13</definedName>
    <definedName name="Z_97B2ED79_AE3F_4DF3_959D_96AE4A0B76A0_.wvu.PrintTitles" localSheetId="7" hidden="1">'Sch-5 Dis'!$3:$13</definedName>
    <definedName name="Z_97B2ED79_AE3F_4DF3_959D_96AE4A0B76A0_.wvu.Rows" localSheetId="1" hidden="1">Cover!$7:$7</definedName>
    <definedName name="Z_97B2ED79_AE3F_4DF3_959D_96AE4A0B76A0_.wvu.Rows" localSheetId="10" hidden="1">Discount!$17:$30,Discount!$32:$32</definedName>
    <definedName name="Z_97B2ED79_AE3F_4DF3_959D_96AE4A0B76A0_.wvu.Rows" localSheetId="2" hidden="1">Instructions!$36:$37</definedName>
    <definedName name="Z_97B2ED79_AE3F_4DF3_959D_96AE4A0B76A0_.wvu.Rows" localSheetId="5" hidden="1">'Sch-1(Disc)'!$68:$91</definedName>
    <definedName name="Z_97B2ED79_AE3F_4DF3_959D_96AE4A0B76A0_.wvu.Rows" localSheetId="8" hidden="1">'Sch-3'!$17:$28</definedName>
    <definedName name="Z_97B2ED79_AE3F_4DF3_959D_96AE4A0B76A0_.wvu.Rows" localSheetId="9" hidden="1">'Sch-3 After Discount'!$17:$28</definedName>
    <definedName name="Z_BE0CEA4D_1A4E_4C32_BF92_B8DA3D3423E5_.wvu.Cols" localSheetId="14" hidden="1">'Bid Form 2nd Envelope'!$Y:$AM</definedName>
    <definedName name="Z_BE0CEA4D_1A4E_4C32_BF92_B8DA3D3423E5_.wvu.Cols" localSheetId="3" hidden="1">'Names of Bidder'!$L:$L</definedName>
    <definedName name="Z_BE0CEA4D_1A4E_4C32_BF92_B8DA3D3423E5_.wvu.Cols" localSheetId="4" hidden="1">'Sch-1'!$R:$Y,'Sch-1'!$AB:$AL</definedName>
    <definedName name="Z_BE0CEA4D_1A4E_4C32_BF92_B8DA3D3423E5_.wvu.Cols" localSheetId="5" hidden="1">'Sch-1(Disc)'!$I:$I,'Sch-1(Disc)'!$P:$Z</definedName>
    <definedName name="Z_BE0CEA4D_1A4E_4C32_BF92_B8DA3D3423E5_.wvu.Cols" localSheetId="6" hidden="1">'Sch-2'!$I:$P</definedName>
    <definedName name="Z_BE0CEA4D_1A4E_4C32_BF92_B8DA3D3423E5_.wvu.Cols" localSheetId="7" hidden="1">'Sch-5 Dis'!$I:$P</definedName>
    <definedName name="Z_BE0CEA4D_1A4E_4C32_BF92_B8DA3D3423E5_.wvu.FilterData" localSheetId="4" hidden="1">'Sch-1'!$A$21:$P$338</definedName>
    <definedName name="Z_BE0CEA4D_1A4E_4C32_BF92_B8DA3D3423E5_.wvu.FilterData" localSheetId="5" hidden="1">'Sch-1(Disc)'!$A$20:$F$92</definedName>
    <definedName name="Z_BE0CEA4D_1A4E_4C32_BF92_B8DA3D3423E5_.wvu.PrintArea" localSheetId="14" hidden="1">'Bid Form 2nd Envelope'!$A$1:$F$59</definedName>
    <definedName name="Z_BE0CEA4D_1A4E_4C32_BF92_B8DA3D3423E5_.wvu.PrintArea" localSheetId="10" hidden="1">Discount!$A$2:$G$42</definedName>
    <definedName name="Z_BE0CEA4D_1A4E_4C32_BF92_B8DA3D3423E5_.wvu.PrintArea" localSheetId="12" hidden="1">'Entry Tax'!$A$1:$E$16</definedName>
    <definedName name="Z_BE0CEA4D_1A4E_4C32_BF92_B8DA3D3423E5_.wvu.PrintArea" localSheetId="2" hidden="1">Instructions!$A$1:$C$40</definedName>
    <definedName name="Z_BE0CEA4D_1A4E_4C32_BF92_B8DA3D3423E5_.wvu.PrintArea" localSheetId="3" hidden="1">'Names of Bidder'!$B$1:$G$28</definedName>
    <definedName name="Z_BE0CEA4D_1A4E_4C32_BF92_B8DA3D3423E5_.wvu.PrintArea" localSheetId="11" hidden="1">Octroi!$A$1:$E$16</definedName>
    <definedName name="Z_BE0CEA4D_1A4E_4C32_BF92_B8DA3D3423E5_.wvu.PrintArea" localSheetId="13" hidden="1">'Other Taxes &amp; Duties'!$A$1:$F$16</definedName>
    <definedName name="Z_BE0CEA4D_1A4E_4C32_BF92_B8DA3D3423E5_.wvu.PrintArea" localSheetId="15" hidden="1">'Q &amp; C'!$A$1:$F$38</definedName>
    <definedName name="Z_BE0CEA4D_1A4E_4C32_BF92_B8DA3D3423E5_.wvu.PrintArea" localSheetId="4" hidden="1">'Sch-1'!$A$1:$P$345</definedName>
    <definedName name="Z_BE0CEA4D_1A4E_4C32_BF92_B8DA3D3423E5_.wvu.PrintArea" localSheetId="5" hidden="1">'Sch-1(Disc)'!$A$1:$F$98</definedName>
    <definedName name="Z_BE0CEA4D_1A4E_4C32_BF92_B8DA3D3423E5_.wvu.PrintArea" localSheetId="6" hidden="1">'Sch-2'!$A$1:$E$20</definedName>
    <definedName name="Z_BE0CEA4D_1A4E_4C32_BF92_B8DA3D3423E5_.wvu.PrintArea" localSheetId="8" hidden="1">'Sch-3'!$A$1:$D$33</definedName>
    <definedName name="Z_BE0CEA4D_1A4E_4C32_BF92_B8DA3D3423E5_.wvu.PrintArea" localSheetId="9" hidden="1">'Sch-3 After Discount'!$A$1:$D$33</definedName>
    <definedName name="Z_BE0CEA4D_1A4E_4C32_BF92_B8DA3D3423E5_.wvu.PrintArea" localSheetId="7" hidden="1">'Sch-5 Dis'!$A$1:$E$44</definedName>
    <definedName name="Z_BE0CEA4D_1A4E_4C32_BF92_B8DA3D3423E5_.wvu.PrintTitles" localSheetId="4" hidden="1">'Sch-1'!$14:$16</definedName>
    <definedName name="Z_BE0CEA4D_1A4E_4C32_BF92_B8DA3D3423E5_.wvu.PrintTitles" localSheetId="5" hidden="1">'Sch-1(Disc)'!$14:$16</definedName>
    <definedName name="Z_BE0CEA4D_1A4E_4C32_BF92_B8DA3D3423E5_.wvu.PrintTitles" localSheetId="6" hidden="1">'Sch-2'!$3:$13</definedName>
    <definedName name="Z_BE0CEA4D_1A4E_4C32_BF92_B8DA3D3423E5_.wvu.PrintTitles" localSheetId="8" hidden="1">'Sch-3'!$3:$13</definedName>
    <definedName name="Z_BE0CEA4D_1A4E_4C32_BF92_B8DA3D3423E5_.wvu.PrintTitles" localSheetId="9" hidden="1">'Sch-3 After Discount'!$3:$13</definedName>
    <definedName name="Z_BE0CEA4D_1A4E_4C32_BF92_B8DA3D3423E5_.wvu.PrintTitles" localSheetId="7" hidden="1">'Sch-5 Dis'!$3:$13</definedName>
    <definedName name="Z_BE0CEA4D_1A4E_4C32_BF92_B8DA3D3423E5_.wvu.Rows" localSheetId="1" hidden="1">Cover!$7:$7</definedName>
    <definedName name="Z_BE0CEA4D_1A4E_4C32_BF92_B8DA3D3423E5_.wvu.Rows" localSheetId="10" hidden="1">Discount!$17:$30</definedName>
    <definedName name="Z_BE0CEA4D_1A4E_4C32_BF92_B8DA3D3423E5_.wvu.Rows" localSheetId="2" hidden="1">Instructions!$36:$37</definedName>
    <definedName name="Z_BE0CEA4D_1A4E_4C32_BF92_B8DA3D3423E5_.wvu.Rows" localSheetId="5" hidden="1">'Sch-1(Disc)'!$68:$91</definedName>
    <definedName name="Z_BE0CEA4D_1A4E_4C32_BF92_B8DA3D3423E5_.wvu.Rows" localSheetId="8" hidden="1">'Sch-3'!$17:$28</definedName>
    <definedName name="Z_BE0CEA4D_1A4E_4C32_BF92_B8DA3D3423E5_.wvu.Rows" localSheetId="9" hidden="1">'Sch-3 After Discount'!$17:$28</definedName>
    <definedName name="Z_CB39F8EE_FAD8_4C4E_B5E9_5EC27AC08528_.wvu.Cols" localSheetId="14" hidden="1">'Bid Form 2nd Envelope'!$Y:$AM</definedName>
    <definedName name="Z_CB39F8EE_FAD8_4C4E_B5E9_5EC27AC08528_.wvu.Cols" localSheetId="3" hidden="1">'Names of Bidder'!$L:$L</definedName>
    <definedName name="Z_CB39F8EE_FAD8_4C4E_B5E9_5EC27AC08528_.wvu.Cols" localSheetId="4" hidden="1">'Sch-1'!$R:$Y,'Sch-1'!$AB:$AL</definedName>
    <definedName name="Z_CB39F8EE_FAD8_4C4E_B5E9_5EC27AC08528_.wvu.Cols" localSheetId="5" hidden="1">'Sch-1(Disc)'!$I:$I,'Sch-1(Disc)'!$P:$Z</definedName>
    <definedName name="Z_CB39F8EE_FAD8_4C4E_B5E9_5EC27AC08528_.wvu.Cols" localSheetId="6" hidden="1">'Sch-2'!$I:$P</definedName>
    <definedName name="Z_CB39F8EE_FAD8_4C4E_B5E9_5EC27AC08528_.wvu.Cols" localSheetId="7" hidden="1">'Sch-5 Dis'!$I:$P</definedName>
    <definedName name="Z_CB39F8EE_FAD8_4C4E_B5E9_5EC27AC08528_.wvu.FilterData" localSheetId="4" hidden="1">'Sch-1'!$A$21:$P$338</definedName>
    <definedName name="Z_CB39F8EE_FAD8_4C4E_B5E9_5EC27AC08528_.wvu.FilterData" localSheetId="5" hidden="1">'Sch-1(Disc)'!$A$20:$F$92</definedName>
    <definedName name="Z_CB39F8EE_FAD8_4C4E_B5E9_5EC27AC08528_.wvu.PrintArea" localSheetId="14" hidden="1">'Bid Form 2nd Envelope'!$A$1:$F$59</definedName>
    <definedName name="Z_CB39F8EE_FAD8_4C4E_B5E9_5EC27AC08528_.wvu.PrintArea" localSheetId="10" hidden="1">Discount!$A$2:$G$42</definedName>
    <definedName name="Z_CB39F8EE_FAD8_4C4E_B5E9_5EC27AC08528_.wvu.PrintArea" localSheetId="12" hidden="1">'Entry Tax'!$A$1:$E$16</definedName>
    <definedName name="Z_CB39F8EE_FAD8_4C4E_B5E9_5EC27AC08528_.wvu.PrintArea" localSheetId="2" hidden="1">Instructions!$A$1:$C$40</definedName>
    <definedName name="Z_CB39F8EE_FAD8_4C4E_B5E9_5EC27AC08528_.wvu.PrintArea" localSheetId="3" hidden="1">'Names of Bidder'!$B$1:$G$28</definedName>
    <definedName name="Z_CB39F8EE_FAD8_4C4E_B5E9_5EC27AC08528_.wvu.PrintArea" localSheetId="11" hidden="1">Octroi!$A$1:$E$16</definedName>
    <definedName name="Z_CB39F8EE_FAD8_4C4E_B5E9_5EC27AC08528_.wvu.PrintArea" localSheetId="13" hidden="1">'Other Taxes &amp; Duties'!$A$1:$F$16</definedName>
    <definedName name="Z_CB39F8EE_FAD8_4C4E_B5E9_5EC27AC08528_.wvu.PrintArea" localSheetId="15" hidden="1">'Q &amp; C'!$A$1:$F$38</definedName>
    <definedName name="Z_CB39F8EE_FAD8_4C4E_B5E9_5EC27AC08528_.wvu.PrintArea" localSheetId="4" hidden="1">'Sch-1'!$A$1:$P$345</definedName>
    <definedName name="Z_CB39F8EE_FAD8_4C4E_B5E9_5EC27AC08528_.wvu.PrintArea" localSheetId="5" hidden="1">'Sch-1(Disc)'!$A$1:$F$98</definedName>
    <definedName name="Z_CB39F8EE_FAD8_4C4E_B5E9_5EC27AC08528_.wvu.PrintArea" localSheetId="6" hidden="1">'Sch-2'!$A$1:$E$20</definedName>
    <definedName name="Z_CB39F8EE_FAD8_4C4E_B5E9_5EC27AC08528_.wvu.PrintArea" localSheetId="8" hidden="1">'Sch-3'!$A$1:$D$33</definedName>
    <definedName name="Z_CB39F8EE_FAD8_4C4E_B5E9_5EC27AC08528_.wvu.PrintArea" localSheetId="9" hidden="1">'Sch-3 After Discount'!$A$1:$D$33</definedName>
    <definedName name="Z_CB39F8EE_FAD8_4C4E_B5E9_5EC27AC08528_.wvu.PrintArea" localSheetId="7" hidden="1">'Sch-5 Dis'!$A$1:$E$44</definedName>
    <definedName name="Z_CB39F8EE_FAD8_4C4E_B5E9_5EC27AC08528_.wvu.PrintTitles" localSheetId="4" hidden="1">'Sch-1'!$14:$16</definedName>
    <definedName name="Z_CB39F8EE_FAD8_4C4E_B5E9_5EC27AC08528_.wvu.PrintTitles" localSheetId="5" hidden="1">'Sch-1(Disc)'!$14:$16</definedName>
    <definedName name="Z_CB39F8EE_FAD8_4C4E_B5E9_5EC27AC08528_.wvu.PrintTitles" localSheetId="6" hidden="1">'Sch-2'!$3:$13</definedName>
    <definedName name="Z_CB39F8EE_FAD8_4C4E_B5E9_5EC27AC08528_.wvu.PrintTitles" localSheetId="8" hidden="1">'Sch-3'!$3:$13</definedName>
    <definedName name="Z_CB39F8EE_FAD8_4C4E_B5E9_5EC27AC08528_.wvu.PrintTitles" localSheetId="9" hidden="1">'Sch-3 After Discount'!$3:$13</definedName>
    <definedName name="Z_CB39F8EE_FAD8_4C4E_B5E9_5EC27AC08528_.wvu.PrintTitles" localSheetId="7" hidden="1">'Sch-5 Dis'!$3:$13</definedName>
    <definedName name="Z_CB39F8EE_FAD8_4C4E_B5E9_5EC27AC08528_.wvu.Rows" localSheetId="1" hidden="1">Cover!$7:$7</definedName>
    <definedName name="Z_CB39F8EE_FAD8_4C4E_B5E9_5EC27AC08528_.wvu.Rows" localSheetId="10" hidden="1">Discount!$17:$30</definedName>
    <definedName name="Z_CB39F8EE_FAD8_4C4E_B5E9_5EC27AC08528_.wvu.Rows" localSheetId="2" hidden="1">Instructions!$36:$37</definedName>
    <definedName name="Z_CB39F8EE_FAD8_4C4E_B5E9_5EC27AC08528_.wvu.Rows" localSheetId="5" hidden="1">'Sch-1(Disc)'!$68:$91</definedName>
    <definedName name="Z_CB39F8EE_FAD8_4C4E_B5E9_5EC27AC08528_.wvu.Rows" localSheetId="8" hidden="1">'Sch-3'!$17:$28</definedName>
    <definedName name="Z_CB39F8EE_FAD8_4C4E_B5E9_5EC27AC08528_.wvu.Rows" localSheetId="9" hidden="1">'Sch-3 After Discount'!$17:$28</definedName>
    <definedName name="Z_D4A148BB_8D25_43B9_8797_A9D3AE767B49_.wvu.Cols" localSheetId="14" hidden="1">'Bid Form 2nd Envelope'!$Y:$AM</definedName>
    <definedName name="Z_D4A148BB_8D25_43B9_8797_A9D3AE767B49_.wvu.Cols" localSheetId="3" hidden="1">'Names of Bidder'!$L:$L</definedName>
    <definedName name="Z_D4A148BB_8D25_43B9_8797_A9D3AE767B49_.wvu.Cols" localSheetId="4" hidden="1">'Sch-1'!$R:$Y,'Sch-1'!$AB:$AL</definedName>
    <definedName name="Z_D4A148BB_8D25_43B9_8797_A9D3AE767B49_.wvu.Cols" localSheetId="5" hidden="1">'Sch-1(Disc)'!$I:$I,'Sch-1(Disc)'!$P:$Z</definedName>
    <definedName name="Z_D4A148BB_8D25_43B9_8797_A9D3AE767B49_.wvu.Cols" localSheetId="6" hidden="1">'Sch-2'!$I:$P</definedName>
    <definedName name="Z_D4A148BB_8D25_43B9_8797_A9D3AE767B49_.wvu.Cols" localSheetId="7" hidden="1">'Sch-5 Dis'!$I:$P</definedName>
    <definedName name="Z_D4A148BB_8D25_43B9_8797_A9D3AE767B49_.wvu.FilterData" localSheetId="4" hidden="1">'Sch-1'!$A$21:$P$338</definedName>
    <definedName name="Z_D4A148BB_8D25_43B9_8797_A9D3AE767B49_.wvu.FilterData" localSheetId="5" hidden="1">'Sch-1(Disc)'!$A$20:$F$92</definedName>
    <definedName name="Z_D4A148BB_8D25_43B9_8797_A9D3AE767B49_.wvu.PrintArea" localSheetId="14" hidden="1">'Bid Form 2nd Envelope'!$A$1:$F$59</definedName>
    <definedName name="Z_D4A148BB_8D25_43B9_8797_A9D3AE767B49_.wvu.PrintArea" localSheetId="10" hidden="1">Discount!$A$2:$G$42</definedName>
    <definedName name="Z_D4A148BB_8D25_43B9_8797_A9D3AE767B49_.wvu.PrintArea" localSheetId="12" hidden="1">'Entry Tax'!$A$1:$E$16</definedName>
    <definedName name="Z_D4A148BB_8D25_43B9_8797_A9D3AE767B49_.wvu.PrintArea" localSheetId="2" hidden="1">Instructions!$A$1:$C$40</definedName>
    <definedName name="Z_D4A148BB_8D25_43B9_8797_A9D3AE767B49_.wvu.PrintArea" localSheetId="3" hidden="1">'Names of Bidder'!$B$1:$G$28</definedName>
    <definedName name="Z_D4A148BB_8D25_43B9_8797_A9D3AE767B49_.wvu.PrintArea" localSheetId="11" hidden="1">Octroi!$A$1:$E$16</definedName>
    <definedName name="Z_D4A148BB_8D25_43B9_8797_A9D3AE767B49_.wvu.PrintArea" localSheetId="13" hidden="1">'Other Taxes &amp; Duties'!$A$1:$F$16</definedName>
    <definedName name="Z_D4A148BB_8D25_43B9_8797_A9D3AE767B49_.wvu.PrintArea" localSheetId="15" hidden="1">'Q &amp; C'!$A$1:$F$38</definedName>
    <definedName name="Z_D4A148BB_8D25_43B9_8797_A9D3AE767B49_.wvu.PrintArea" localSheetId="4" hidden="1">'Sch-1'!$A$1:$P$345</definedName>
    <definedName name="Z_D4A148BB_8D25_43B9_8797_A9D3AE767B49_.wvu.PrintArea" localSheetId="5" hidden="1">'Sch-1(Disc)'!$A$1:$F$98</definedName>
    <definedName name="Z_D4A148BB_8D25_43B9_8797_A9D3AE767B49_.wvu.PrintArea" localSheetId="6" hidden="1">'Sch-2'!$A$1:$E$20</definedName>
    <definedName name="Z_D4A148BB_8D25_43B9_8797_A9D3AE767B49_.wvu.PrintArea" localSheetId="8" hidden="1">'Sch-3'!$A$1:$D$33</definedName>
    <definedName name="Z_D4A148BB_8D25_43B9_8797_A9D3AE767B49_.wvu.PrintArea" localSheetId="9" hidden="1">'Sch-3 After Discount'!$A$1:$D$33</definedName>
    <definedName name="Z_D4A148BB_8D25_43B9_8797_A9D3AE767B49_.wvu.PrintArea" localSheetId="7" hidden="1">'Sch-5 Dis'!$A$1:$E$44</definedName>
    <definedName name="Z_D4A148BB_8D25_43B9_8797_A9D3AE767B49_.wvu.PrintTitles" localSheetId="4" hidden="1">'Sch-1'!$14:$16</definedName>
    <definedName name="Z_D4A148BB_8D25_43B9_8797_A9D3AE767B49_.wvu.PrintTitles" localSheetId="5" hidden="1">'Sch-1(Disc)'!$14:$16</definedName>
    <definedName name="Z_D4A148BB_8D25_43B9_8797_A9D3AE767B49_.wvu.PrintTitles" localSheetId="6" hidden="1">'Sch-2'!$3:$13</definedName>
    <definedName name="Z_D4A148BB_8D25_43B9_8797_A9D3AE767B49_.wvu.PrintTitles" localSheetId="8" hidden="1">'Sch-3'!$3:$13</definedName>
    <definedName name="Z_D4A148BB_8D25_43B9_8797_A9D3AE767B49_.wvu.PrintTitles" localSheetId="9" hidden="1">'Sch-3 After Discount'!$3:$13</definedName>
    <definedName name="Z_D4A148BB_8D25_43B9_8797_A9D3AE767B49_.wvu.PrintTitles" localSheetId="7" hidden="1">'Sch-5 Dis'!$3:$13</definedName>
    <definedName name="Z_D4A148BB_8D25_43B9_8797_A9D3AE767B49_.wvu.Rows" localSheetId="1" hidden="1">Cover!$7:$7</definedName>
    <definedName name="Z_D4A148BB_8D25_43B9_8797_A9D3AE767B49_.wvu.Rows" localSheetId="10" hidden="1">Discount!$17:$30,Discount!$32:$33</definedName>
    <definedName name="Z_D4A148BB_8D25_43B9_8797_A9D3AE767B49_.wvu.Rows" localSheetId="2" hidden="1">Instructions!$36:$37</definedName>
    <definedName name="Z_D4A148BB_8D25_43B9_8797_A9D3AE767B49_.wvu.Rows" localSheetId="5" hidden="1">'Sch-1(Disc)'!$68:$91</definedName>
    <definedName name="Z_D4A148BB_8D25_43B9_8797_A9D3AE767B49_.wvu.Rows" localSheetId="8" hidden="1">'Sch-3'!$17:$28</definedName>
    <definedName name="Z_D4A148BB_8D25_43B9_8797_A9D3AE767B49_.wvu.Rows" localSheetId="9" hidden="1">'Sch-3 After Discount'!$17:$28</definedName>
    <definedName name="Z_D4DE57C7_E521_4428_80BD_545B19793C78_.wvu.Cols" localSheetId="14" hidden="1">'Bid Form 2nd Envelope'!$Y:$AN</definedName>
    <definedName name="Z_D4DE57C7_E521_4428_80BD_545B19793C78_.wvu.Cols" localSheetId="10" hidden="1">Discount!$I:$N</definedName>
    <definedName name="Z_D4DE57C7_E521_4428_80BD_545B19793C78_.wvu.Cols" localSheetId="3" hidden="1">'Names of Bidder'!$L:$L</definedName>
    <definedName name="Z_D4DE57C7_E521_4428_80BD_545B19793C78_.wvu.Cols" localSheetId="4" hidden="1">'Sch-1'!$Q:$V,'Sch-1'!$AB:$AL</definedName>
    <definedName name="Z_D4DE57C7_E521_4428_80BD_545B19793C78_.wvu.Cols" localSheetId="5" hidden="1">'Sch-1(Disc)'!$I:$I,'Sch-1(Disc)'!$P:$Z</definedName>
    <definedName name="Z_D4DE57C7_E521_4428_80BD_545B19793C78_.wvu.Cols" localSheetId="6" hidden="1">'Sch-2'!$I:$P</definedName>
    <definedName name="Z_D4DE57C7_E521_4428_80BD_545B19793C78_.wvu.Cols" localSheetId="7" hidden="1">'Sch-5 Dis'!$I:$P</definedName>
    <definedName name="Z_D4DE57C7_E521_4428_80BD_545B19793C78_.wvu.FilterData" localSheetId="4" hidden="1">'Sch-1'!$A$21:$P$338</definedName>
    <definedName name="Z_D4DE57C7_E521_4428_80BD_545B19793C78_.wvu.FilterData" localSheetId="5" hidden="1">'Sch-1(Disc)'!$A$20:$F$92</definedName>
    <definedName name="Z_D4DE57C7_E521_4428_80BD_545B19793C78_.wvu.PrintArea" localSheetId="14" hidden="1">'Bid Form 2nd Envelope'!$A$1:$F$59</definedName>
    <definedName name="Z_D4DE57C7_E521_4428_80BD_545B19793C78_.wvu.PrintArea" localSheetId="10" hidden="1">Discount!$A$2:$G$42</definedName>
    <definedName name="Z_D4DE57C7_E521_4428_80BD_545B19793C78_.wvu.PrintArea" localSheetId="12" hidden="1">'Entry Tax'!$A$1:$E$16</definedName>
    <definedName name="Z_D4DE57C7_E521_4428_80BD_545B19793C78_.wvu.PrintArea" localSheetId="2" hidden="1">Instructions!$A$1:$C$40</definedName>
    <definedName name="Z_D4DE57C7_E521_4428_80BD_545B19793C78_.wvu.PrintArea" localSheetId="3" hidden="1">'Names of Bidder'!$B$1:$G$28</definedName>
    <definedName name="Z_D4DE57C7_E521_4428_80BD_545B19793C78_.wvu.PrintArea" localSheetId="11" hidden="1">Octroi!$A$1:$E$16</definedName>
    <definedName name="Z_D4DE57C7_E521_4428_80BD_545B19793C78_.wvu.PrintArea" localSheetId="13" hidden="1">'Other Taxes &amp; Duties'!$A$1:$F$16</definedName>
    <definedName name="Z_D4DE57C7_E521_4428_80BD_545B19793C78_.wvu.PrintArea" localSheetId="15" hidden="1">'Q &amp; C'!$A$1:$F$38</definedName>
    <definedName name="Z_D4DE57C7_E521_4428_80BD_545B19793C78_.wvu.PrintArea" localSheetId="4" hidden="1">'Sch-1'!$A$1:$P$345</definedName>
    <definedName name="Z_D4DE57C7_E521_4428_80BD_545B19793C78_.wvu.PrintArea" localSheetId="5" hidden="1">'Sch-1(Disc)'!$A$1:$F$98</definedName>
    <definedName name="Z_D4DE57C7_E521_4428_80BD_545B19793C78_.wvu.PrintArea" localSheetId="6" hidden="1">'Sch-2'!$A$1:$E$20</definedName>
    <definedName name="Z_D4DE57C7_E521_4428_80BD_545B19793C78_.wvu.PrintArea" localSheetId="8" hidden="1">'Sch-3'!$A$1:$D$33</definedName>
    <definedName name="Z_D4DE57C7_E521_4428_80BD_545B19793C78_.wvu.PrintArea" localSheetId="9" hidden="1">'Sch-3 After Discount'!$A$1:$D$33</definedName>
    <definedName name="Z_D4DE57C7_E521_4428_80BD_545B19793C78_.wvu.PrintArea" localSheetId="7" hidden="1">'Sch-5 Dis'!$A$1:$E$44</definedName>
    <definedName name="Z_D4DE57C7_E521_4428_80BD_545B19793C78_.wvu.PrintTitles" localSheetId="4" hidden="1">'Sch-1'!$17:$18</definedName>
    <definedName name="Z_D4DE57C7_E521_4428_80BD_545B19793C78_.wvu.PrintTitles" localSheetId="5" hidden="1">'Sch-1(Disc)'!$14:$16</definedName>
    <definedName name="Z_D4DE57C7_E521_4428_80BD_545B19793C78_.wvu.PrintTitles" localSheetId="6" hidden="1">'Sch-2'!$3:$13</definedName>
    <definedName name="Z_D4DE57C7_E521_4428_80BD_545B19793C78_.wvu.PrintTitles" localSheetId="8" hidden="1">'Sch-3'!$3:$13</definedName>
    <definedName name="Z_D4DE57C7_E521_4428_80BD_545B19793C78_.wvu.PrintTitles" localSheetId="9" hidden="1">'Sch-3 After Discount'!$3:$13</definedName>
    <definedName name="Z_D4DE57C7_E521_4428_80BD_545B19793C78_.wvu.PrintTitles" localSheetId="7" hidden="1">'Sch-5 Dis'!$3:$13</definedName>
    <definedName name="Z_D4DE57C7_E521_4428_80BD_545B19793C78_.wvu.Rows" localSheetId="1" hidden="1">Cover!$7:$7</definedName>
    <definedName name="Z_D4DE57C7_E521_4428_80BD_545B19793C78_.wvu.Rows" localSheetId="10" hidden="1">Discount!$17:$30,Discount!$32:$32</definedName>
    <definedName name="Z_D4DE57C7_E521_4428_80BD_545B19793C78_.wvu.Rows" localSheetId="2" hidden="1">Instructions!$36:$37</definedName>
    <definedName name="Z_D4DE57C7_E521_4428_80BD_545B19793C78_.wvu.Rows" localSheetId="4" hidden="1">'Sch-1'!$2:$2,'Sch-1'!$12:$12,'Sch-1'!$14:$15</definedName>
    <definedName name="Z_D4DE57C7_E521_4428_80BD_545B19793C78_.wvu.Rows" localSheetId="5" hidden="1">'Sch-1(Disc)'!$68:$91</definedName>
    <definedName name="Z_D4DE57C7_E521_4428_80BD_545B19793C78_.wvu.Rows" localSheetId="8" hidden="1">'Sch-3'!$17:$28</definedName>
    <definedName name="Z_D4DE57C7_E521_4428_80BD_545B19793C78_.wvu.Rows" localSheetId="9" hidden="1">'Sch-3 After Discount'!$17:$28</definedName>
    <definedName name="Z_E2E57CA5_082B_4C11_AB34_2A298199576B_.wvu.Cols" localSheetId="10" hidden="1">Discount!$I:$S</definedName>
    <definedName name="Z_E2E57CA5_082B_4C11_AB34_2A298199576B_.wvu.Cols" localSheetId="3" hidden="1">'Names of Bidder'!$L:$L</definedName>
    <definedName name="Z_E2E57CA5_082B_4C11_AB34_2A298199576B_.wvu.Cols" localSheetId="4" hidden="1">'Sch-1'!$S:$Z,'Sch-1'!$AB:$AL</definedName>
    <definedName name="Z_E2E57CA5_082B_4C11_AB34_2A298199576B_.wvu.Cols" localSheetId="5" hidden="1">'Sch-1(Disc)'!$H:$N,'Sch-1(Disc)'!$P:$Z</definedName>
    <definedName name="Z_E2E57CA5_082B_4C11_AB34_2A298199576B_.wvu.Cols" localSheetId="6" hidden="1">'Sch-2'!$I:$P</definedName>
    <definedName name="Z_E2E57CA5_082B_4C11_AB34_2A298199576B_.wvu.Cols" localSheetId="7" hidden="1">'Sch-5 Dis'!$I:$P</definedName>
    <definedName name="Z_E2E57CA5_082B_4C11_AB34_2A298199576B_.wvu.FilterData" localSheetId="4" hidden="1">'Sch-1'!$A$21:$P$338</definedName>
    <definedName name="Z_E2E57CA5_082B_4C11_AB34_2A298199576B_.wvu.FilterData" localSheetId="5" hidden="1">'Sch-1(Disc)'!$A$20:$F$92</definedName>
    <definedName name="Z_E2E57CA5_082B_4C11_AB34_2A298199576B_.wvu.PrintArea" localSheetId="14" hidden="1">'Bid Form 2nd Envelope'!$A$1:$F$59</definedName>
    <definedName name="Z_E2E57CA5_082B_4C11_AB34_2A298199576B_.wvu.PrintArea" localSheetId="10" hidden="1">Discount!$A$2:$G$42</definedName>
    <definedName name="Z_E2E57CA5_082B_4C11_AB34_2A298199576B_.wvu.PrintArea" localSheetId="12" hidden="1">'Entry Tax'!$A$1:$E$16</definedName>
    <definedName name="Z_E2E57CA5_082B_4C11_AB34_2A298199576B_.wvu.PrintArea" localSheetId="2" hidden="1">Instructions!$A$1:$C$40</definedName>
    <definedName name="Z_E2E57CA5_082B_4C11_AB34_2A298199576B_.wvu.PrintArea" localSheetId="3" hidden="1">'Names of Bidder'!$B$1:$G$28</definedName>
    <definedName name="Z_E2E57CA5_082B_4C11_AB34_2A298199576B_.wvu.PrintArea" localSheetId="11" hidden="1">Octroi!$A$1:$E$16</definedName>
    <definedName name="Z_E2E57CA5_082B_4C11_AB34_2A298199576B_.wvu.PrintArea" localSheetId="13" hidden="1">'Other Taxes &amp; Duties'!$A$1:$F$16</definedName>
    <definedName name="Z_E2E57CA5_082B_4C11_AB34_2A298199576B_.wvu.PrintArea" localSheetId="15" hidden="1">'Q &amp; C'!$A$1:$F$38</definedName>
    <definedName name="Z_E2E57CA5_082B_4C11_AB34_2A298199576B_.wvu.PrintArea" localSheetId="4" hidden="1">'Sch-1'!$A$1:$P$345</definedName>
    <definedName name="Z_E2E57CA5_082B_4C11_AB34_2A298199576B_.wvu.PrintArea" localSheetId="5" hidden="1">'Sch-1(Disc)'!$A$1:$F$98</definedName>
    <definedName name="Z_E2E57CA5_082B_4C11_AB34_2A298199576B_.wvu.PrintArea" localSheetId="6" hidden="1">'Sch-2'!$A$1:$E$20</definedName>
    <definedName name="Z_E2E57CA5_082B_4C11_AB34_2A298199576B_.wvu.PrintArea" localSheetId="8" hidden="1">'Sch-3'!$A$1:$D$33</definedName>
    <definedName name="Z_E2E57CA5_082B_4C11_AB34_2A298199576B_.wvu.PrintArea" localSheetId="9" hidden="1">'Sch-3 After Discount'!$A$1:$D$33</definedName>
    <definedName name="Z_E2E57CA5_082B_4C11_AB34_2A298199576B_.wvu.PrintArea" localSheetId="7" hidden="1">'Sch-5 Dis'!$A$1:$E$44</definedName>
    <definedName name="Z_E2E57CA5_082B_4C11_AB34_2A298199576B_.wvu.PrintTitles" localSheetId="4" hidden="1">'Sch-1'!$14:$16</definedName>
    <definedName name="Z_E2E57CA5_082B_4C11_AB34_2A298199576B_.wvu.PrintTitles" localSheetId="5" hidden="1">'Sch-1(Disc)'!$14:$16</definedName>
    <definedName name="Z_E2E57CA5_082B_4C11_AB34_2A298199576B_.wvu.PrintTitles" localSheetId="6" hidden="1">'Sch-2'!$3:$13</definedName>
    <definedName name="Z_E2E57CA5_082B_4C11_AB34_2A298199576B_.wvu.PrintTitles" localSheetId="8" hidden="1">'Sch-3'!$3:$13</definedName>
    <definedName name="Z_E2E57CA5_082B_4C11_AB34_2A298199576B_.wvu.PrintTitles" localSheetId="9" hidden="1">'Sch-3 After Discount'!$3:$13</definedName>
    <definedName name="Z_E2E57CA5_082B_4C11_AB34_2A298199576B_.wvu.PrintTitles" localSheetId="7" hidden="1">'Sch-5 Dis'!$3:$13</definedName>
    <definedName name="Z_E2E57CA5_082B_4C11_AB34_2A298199576B_.wvu.Rows" localSheetId="1" hidden="1">Cover!$7:$7</definedName>
    <definedName name="Z_E2E57CA5_082B_4C11_AB34_2A298199576B_.wvu.Rows" localSheetId="10" hidden="1">Discount!$29:$30</definedName>
    <definedName name="Z_E4DECA3C_7C63_4291_BB0A_2ACEDCCEEC6D_.wvu.Cols" localSheetId="14" hidden="1">'Bid Form 2nd Envelope'!$Y:$AN</definedName>
    <definedName name="Z_E4DECA3C_7C63_4291_BB0A_2ACEDCCEEC6D_.wvu.Cols" localSheetId="10" hidden="1">Discount!$I:$N</definedName>
    <definedName name="Z_E4DECA3C_7C63_4291_BB0A_2ACEDCCEEC6D_.wvu.Cols" localSheetId="3" hidden="1">'Names of Bidder'!$L:$L</definedName>
    <definedName name="Z_E4DECA3C_7C63_4291_BB0A_2ACEDCCEEC6D_.wvu.Cols" localSheetId="4" hidden="1">'Sch-1'!$Q:$V,'Sch-1'!$AB:$AL</definedName>
    <definedName name="Z_E4DECA3C_7C63_4291_BB0A_2ACEDCCEEC6D_.wvu.Cols" localSheetId="5" hidden="1">'Sch-1(Disc)'!$I:$I,'Sch-1(Disc)'!$P:$Z</definedName>
    <definedName name="Z_E4DECA3C_7C63_4291_BB0A_2ACEDCCEEC6D_.wvu.Cols" localSheetId="6" hidden="1">'Sch-2'!$I:$P</definedName>
    <definedName name="Z_E4DECA3C_7C63_4291_BB0A_2ACEDCCEEC6D_.wvu.Cols" localSheetId="7" hidden="1">'Sch-5 Dis'!$I:$P</definedName>
    <definedName name="Z_E4DECA3C_7C63_4291_BB0A_2ACEDCCEEC6D_.wvu.FilterData" localSheetId="4" hidden="1">'Sch-1'!$A$21:$P$338</definedName>
    <definedName name="Z_E4DECA3C_7C63_4291_BB0A_2ACEDCCEEC6D_.wvu.FilterData" localSheetId="5" hidden="1">'Sch-1(Disc)'!$A$20:$F$92</definedName>
    <definedName name="Z_E4DECA3C_7C63_4291_BB0A_2ACEDCCEEC6D_.wvu.PrintArea" localSheetId="14" hidden="1">'Bid Form 2nd Envelope'!$A$1:$F$59</definedName>
    <definedName name="Z_E4DECA3C_7C63_4291_BB0A_2ACEDCCEEC6D_.wvu.PrintArea" localSheetId="10" hidden="1">Discount!$A$2:$G$42</definedName>
    <definedName name="Z_E4DECA3C_7C63_4291_BB0A_2ACEDCCEEC6D_.wvu.PrintArea" localSheetId="12" hidden="1">'Entry Tax'!$A$1:$E$16</definedName>
    <definedName name="Z_E4DECA3C_7C63_4291_BB0A_2ACEDCCEEC6D_.wvu.PrintArea" localSheetId="2" hidden="1">Instructions!$A$1:$C$40</definedName>
    <definedName name="Z_E4DECA3C_7C63_4291_BB0A_2ACEDCCEEC6D_.wvu.PrintArea" localSheetId="3" hidden="1">'Names of Bidder'!$B$1:$G$28</definedName>
    <definedName name="Z_E4DECA3C_7C63_4291_BB0A_2ACEDCCEEC6D_.wvu.PrintArea" localSheetId="11" hidden="1">Octroi!$A$1:$E$16</definedName>
    <definedName name="Z_E4DECA3C_7C63_4291_BB0A_2ACEDCCEEC6D_.wvu.PrintArea" localSheetId="13" hidden="1">'Other Taxes &amp; Duties'!$A$1:$F$16</definedName>
    <definedName name="Z_E4DECA3C_7C63_4291_BB0A_2ACEDCCEEC6D_.wvu.PrintArea" localSheetId="15" hidden="1">'Q &amp; C'!$A$1:$F$38</definedName>
    <definedName name="Z_E4DECA3C_7C63_4291_BB0A_2ACEDCCEEC6D_.wvu.PrintArea" localSheetId="4" hidden="1">'Sch-1'!$A$1:$P$345</definedName>
    <definedName name="Z_E4DECA3C_7C63_4291_BB0A_2ACEDCCEEC6D_.wvu.PrintArea" localSheetId="5" hidden="1">'Sch-1(Disc)'!$A$1:$F$98</definedName>
    <definedName name="Z_E4DECA3C_7C63_4291_BB0A_2ACEDCCEEC6D_.wvu.PrintArea" localSheetId="6" hidden="1">'Sch-2'!$A$1:$E$20</definedName>
    <definedName name="Z_E4DECA3C_7C63_4291_BB0A_2ACEDCCEEC6D_.wvu.PrintArea" localSheetId="8" hidden="1">'Sch-3'!$A$1:$D$33</definedName>
    <definedName name="Z_E4DECA3C_7C63_4291_BB0A_2ACEDCCEEC6D_.wvu.PrintArea" localSheetId="9" hidden="1">'Sch-3 After Discount'!$A$1:$D$33</definedName>
    <definedName name="Z_E4DECA3C_7C63_4291_BB0A_2ACEDCCEEC6D_.wvu.PrintArea" localSheetId="7" hidden="1">'Sch-5 Dis'!$A$1:$E$44</definedName>
    <definedName name="Z_E4DECA3C_7C63_4291_BB0A_2ACEDCCEEC6D_.wvu.PrintTitles" localSheetId="4" hidden="1">'Sch-1'!$17:$18</definedName>
    <definedName name="Z_E4DECA3C_7C63_4291_BB0A_2ACEDCCEEC6D_.wvu.PrintTitles" localSheetId="5" hidden="1">'Sch-1(Disc)'!$14:$16</definedName>
    <definedName name="Z_E4DECA3C_7C63_4291_BB0A_2ACEDCCEEC6D_.wvu.PrintTitles" localSheetId="6" hidden="1">'Sch-2'!$3:$13</definedName>
    <definedName name="Z_E4DECA3C_7C63_4291_BB0A_2ACEDCCEEC6D_.wvu.PrintTitles" localSheetId="8" hidden="1">'Sch-3'!$3:$13</definedName>
    <definedName name="Z_E4DECA3C_7C63_4291_BB0A_2ACEDCCEEC6D_.wvu.PrintTitles" localSheetId="9" hidden="1">'Sch-3 After Discount'!$3:$13</definedName>
    <definedName name="Z_E4DECA3C_7C63_4291_BB0A_2ACEDCCEEC6D_.wvu.PrintTitles" localSheetId="7" hidden="1">'Sch-5 Dis'!$3:$13</definedName>
    <definedName name="Z_E4DECA3C_7C63_4291_BB0A_2ACEDCCEEC6D_.wvu.Rows" localSheetId="1" hidden="1">Cover!$7:$7</definedName>
    <definedName name="Z_E4DECA3C_7C63_4291_BB0A_2ACEDCCEEC6D_.wvu.Rows" localSheetId="10" hidden="1">Discount!$17:$30,Discount!$32:$32</definedName>
    <definedName name="Z_E4DECA3C_7C63_4291_BB0A_2ACEDCCEEC6D_.wvu.Rows" localSheetId="2" hidden="1">Instructions!$36:$37</definedName>
    <definedName name="Z_E4DECA3C_7C63_4291_BB0A_2ACEDCCEEC6D_.wvu.Rows" localSheetId="4" hidden="1">'Sch-1'!$2:$2,'Sch-1'!$12:$12,'Sch-1'!$14:$15</definedName>
    <definedName name="Z_E4DECA3C_7C63_4291_BB0A_2ACEDCCEEC6D_.wvu.Rows" localSheetId="5" hidden="1">'Sch-1(Disc)'!$68:$91</definedName>
    <definedName name="Z_E4DECA3C_7C63_4291_BB0A_2ACEDCCEEC6D_.wvu.Rows" localSheetId="8" hidden="1">'Sch-3'!$17:$28</definedName>
    <definedName name="Z_E4DECA3C_7C63_4291_BB0A_2ACEDCCEEC6D_.wvu.Rows" localSheetId="9" hidden="1">'Sch-3 After Discount'!$17:$28</definedName>
    <definedName name="Z_E8B8E0BD_9CB3_4C7D_9BC6_088FDFCB0B45_.wvu.Cols" localSheetId="14" hidden="1">'Bid Form 2nd Envelope'!$Y:$AM</definedName>
    <definedName name="Z_E8B8E0BD_9CB3_4C7D_9BC6_088FDFCB0B45_.wvu.Cols" localSheetId="3" hidden="1">'Names of Bidder'!$L:$L</definedName>
    <definedName name="Z_E8B8E0BD_9CB3_4C7D_9BC6_088FDFCB0B45_.wvu.Cols" localSheetId="4" hidden="1">'Sch-1'!$R:$Y,'Sch-1'!$AB:$AL</definedName>
    <definedName name="Z_E8B8E0BD_9CB3_4C7D_9BC6_088FDFCB0B45_.wvu.Cols" localSheetId="5" hidden="1">'Sch-1(Disc)'!$I:$I,'Sch-1(Disc)'!$P:$Z</definedName>
    <definedName name="Z_E8B8E0BD_9CB3_4C7D_9BC6_088FDFCB0B45_.wvu.Cols" localSheetId="6" hidden="1">'Sch-2'!$I:$P</definedName>
    <definedName name="Z_E8B8E0BD_9CB3_4C7D_9BC6_088FDFCB0B45_.wvu.Cols" localSheetId="7" hidden="1">'Sch-5 Dis'!$I:$P</definedName>
    <definedName name="Z_E8B8E0BD_9CB3_4C7D_9BC6_088FDFCB0B45_.wvu.FilterData" localSheetId="4" hidden="1">'Sch-1'!$A$21:$P$338</definedName>
    <definedName name="Z_E8B8E0BD_9CB3_4C7D_9BC6_088FDFCB0B45_.wvu.FilterData" localSheetId="5" hidden="1">'Sch-1(Disc)'!$A$20:$F$92</definedName>
    <definedName name="Z_E8B8E0BD_9CB3_4C7D_9BC6_088FDFCB0B45_.wvu.PrintArea" localSheetId="14" hidden="1">'Bid Form 2nd Envelope'!$A$1:$F$59</definedName>
    <definedName name="Z_E8B8E0BD_9CB3_4C7D_9BC6_088FDFCB0B45_.wvu.PrintArea" localSheetId="10" hidden="1">Discount!$A$2:$G$42</definedName>
    <definedName name="Z_E8B8E0BD_9CB3_4C7D_9BC6_088FDFCB0B45_.wvu.PrintArea" localSheetId="12" hidden="1">'Entry Tax'!$A$1:$E$16</definedName>
    <definedName name="Z_E8B8E0BD_9CB3_4C7D_9BC6_088FDFCB0B45_.wvu.PrintArea" localSheetId="2" hidden="1">Instructions!$A$1:$C$40</definedName>
    <definedName name="Z_E8B8E0BD_9CB3_4C7D_9BC6_088FDFCB0B45_.wvu.PrintArea" localSheetId="3" hidden="1">'Names of Bidder'!$B$1:$G$28</definedName>
    <definedName name="Z_E8B8E0BD_9CB3_4C7D_9BC6_088FDFCB0B45_.wvu.PrintArea" localSheetId="11" hidden="1">Octroi!$A$1:$E$16</definedName>
    <definedName name="Z_E8B8E0BD_9CB3_4C7D_9BC6_088FDFCB0B45_.wvu.PrintArea" localSheetId="13" hidden="1">'Other Taxes &amp; Duties'!$A$1:$F$16</definedName>
    <definedName name="Z_E8B8E0BD_9CB3_4C7D_9BC6_088FDFCB0B45_.wvu.PrintArea" localSheetId="15" hidden="1">'Q &amp; C'!$A$1:$F$38</definedName>
    <definedName name="Z_E8B8E0BD_9CB3_4C7D_9BC6_088FDFCB0B45_.wvu.PrintArea" localSheetId="4" hidden="1">'Sch-1'!$A$1:$P$345</definedName>
    <definedName name="Z_E8B8E0BD_9CB3_4C7D_9BC6_088FDFCB0B45_.wvu.PrintArea" localSheetId="5" hidden="1">'Sch-1(Disc)'!$A$1:$F$98</definedName>
    <definedName name="Z_E8B8E0BD_9CB3_4C7D_9BC6_088FDFCB0B45_.wvu.PrintArea" localSheetId="6" hidden="1">'Sch-2'!$A$1:$E$20</definedName>
    <definedName name="Z_E8B8E0BD_9CB3_4C7D_9BC6_088FDFCB0B45_.wvu.PrintArea" localSheetId="8" hidden="1">'Sch-3'!$A$1:$D$33</definedName>
    <definedName name="Z_E8B8E0BD_9CB3_4C7D_9BC6_088FDFCB0B45_.wvu.PrintArea" localSheetId="9" hidden="1">'Sch-3 After Discount'!$A$1:$D$33</definedName>
    <definedName name="Z_E8B8E0BD_9CB3_4C7D_9BC6_088FDFCB0B45_.wvu.PrintArea" localSheetId="7" hidden="1">'Sch-5 Dis'!$A$1:$E$44</definedName>
    <definedName name="Z_E8B8E0BD_9CB3_4C7D_9BC6_088FDFCB0B45_.wvu.PrintTitles" localSheetId="4" hidden="1">'Sch-1'!$14:$16</definedName>
    <definedName name="Z_E8B8E0BD_9CB3_4C7D_9BC6_088FDFCB0B45_.wvu.PrintTitles" localSheetId="5" hidden="1">'Sch-1(Disc)'!$14:$16</definedName>
    <definedName name="Z_E8B8E0BD_9CB3_4C7D_9BC6_088FDFCB0B45_.wvu.PrintTitles" localSheetId="6" hidden="1">'Sch-2'!$3:$13</definedName>
    <definedName name="Z_E8B8E0BD_9CB3_4C7D_9BC6_088FDFCB0B45_.wvu.PrintTitles" localSheetId="8" hidden="1">'Sch-3'!$3:$13</definedName>
    <definedName name="Z_E8B8E0BD_9CB3_4C7D_9BC6_088FDFCB0B45_.wvu.PrintTitles" localSheetId="9" hidden="1">'Sch-3 After Discount'!$3:$13</definedName>
    <definedName name="Z_E8B8E0BD_9CB3_4C7D_9BC6_088FDFCB0B45_.wvu.PrintTitles" localSheetId="7" hidden="1">'Sch-5 Dis'!$3:$13</definedName>
    <definedName name="Z_E8B8E0BD_9CB3_4C7D_9BC6_088FDFCB0B45_.wvu.Rows" localSheetId="1" hidden="1">Cover!$7:$7</definedName>
    <definedName name="Z_E8B8E0BD_9CB3_4C7D_9BC6_088FDFCB0B45_.wvu.Rows" localSheetId="10" hidden="1">Discount!$17:$30</definedName>
    <definedName name="Z_E8B8E0BD_9CB3_4C7D_9BC6_088FDFCB0B45_.wvu.Rows" localSheetId="2" hidden="1">Instructions!$36:$37</definedName>
    <definedName name="Z_E8B8E0BD_9CB3_4C7D_9BC6_088FDFCB0B45_.wvu.Rows" localSheetId="5" hidden="1">'Sch-1(Disc)'!$68:$91</definedName>
    <definedName name="Z_E8B8E0BD_9CB3_4C7D_9BC6_088FDFCB0B45_.wvu.Rows" localSheetId="8" hidden="1">'Sch-3'!$17:$28</definedName>
    <definedName name="Z_E8B8E0BD_9CB3_4C7D_9BC6_088FDFCB0B45_.wvu.Rows" localSheetId="9" hidden="1">'Sch-3 After Discount'!$17:$28</definedName>
    <definedName name="Z_EEE4E2D7_4BFE_4C24_8B93_9FD441A50336_.wvu.Cols" localSheetId="10" hidden="1">Discount!$I:$Q</definedName>
    <definedName name="Z_EEE4E2D7_4BFE_4C24_8B93_9FD441A50336_.wvu.Cols" localSheetId="3" hidden="1">'Names of Bidder'!$L:$L</definedName>
    <definedName name="Z_EEE4E2D7_4BFE_4C24_8B93_9FD441A50336_.wvu.Cols" localSheetId="4" hidden="1">'Sch-1'!$S:$V,'Sch-1'!$AB:$AL</definedName>
    <definedName name="Z_EEE4E2D7_4BFE_4C24_8B93_9FD441A50336_.wvu.Cols" localSheetId="5" hidden="1">'Sch-1(Disc)'!$H:$J,'Sch-1(Disc)'!$P:$Z</definedName>
    <definedName name="Z_EEE4E2D7_4BFE_4C24_8B93_9FD441A50336_.wvu.Cols" localSheetId="6" hidden="1">'Sch-2'!$I:$P</definedName>
    <definedName name="Z_EEE4E2D7_4BFE_4C24_8B93_9FD441A50336_.wvu.Cols" localSheetId="7" hidden="1">'Sch-5 Dis'!$I:$P</definedName>
    <definedName name="Z_EEE4E2D7_4BFE_4C24_8B93_9FD441A50336_.wvu.FilterData" localSheetId="4" hidden="1">'Sch-1'!$A$21:$P$338</definedName>
    <definedName name="Z_EEE4E2D7_4BFE_4C24_8B93_9FD441A50336_.wvu.FilterData" localSheetId="5" hidden="1">'Sch-1(Disc)'!$A$20:$F$92</definedName>
    <definedName name="Z_EEE4E2D7_4BFE_4C24_8B93_9FD441A50336_.wvu.PrintArea" localSheetId="14" hidden="1">'Bid Form 2nd Envelope'!$A$1:$F$61</definedName>
    <definedName name="Z_EEE4E2D7_4BFE_4C24_8B93_9FD441A50336_.wvu.PrintArea" localSheetId="10" hidden="1">Discount!$A$2:$G$42</definedName>
    <definedName name="Z_EEE4E2D7_4BFE_4C24_8B93_9FD441A50336_.wvu.PrintArea" localSheetId="12" hidden="1">'Entry Tax'!$A$1:$E$16</definedName>
    <definedName name="Z_EEE4E2D7_4BFE_4C24_8B93_9FD441A50336_.wvu.PrintArea" localSheetId="2" hidden="1">Instructions!$A$1:$C$40</definedName>
    <definedName name="Z_EEE4E2D7_4BFE_4C24_8B93_9FD441A50336_.wvu.PrintArea" localSheetId="3" hidden="1">'Names of Bidder'!$B$1:$E$26</definedName>
    <definedName name="Z_EEE4E2D7_4BFE_4C24_8B93_9FD441A50336_.wvu.PrintArea" localSheetId="11" hidden="1">Octroi!$A$1:$E$16</definedName>
    <definedName name="Z_EEE4E2D7_4BFE_4C24_8B93_9FD441A50336_.wvu.PrintArea" localSheetId="13" hidden="1">'Other Taxes &amp; Duties'!$A$1:$F$16</definedName>
    <definedName name="Z_EEE4E2D7_4BFE_4C24_8B93_9FD441A50336_.wvu.PrintArea" localSheetId="15" hidden="1">'Q &amp; C'!$A$1:$F$38</definedName>
    <definedName name="Z_EEE4E2D7_4BFE_4C24_8B93_9FD441A50336_.wvu.PrintArea" localSheetId="4" hidden="1">'Sch-1'!$A$1:$P$345</definedName>
    <definedName name="Z_EEE4E2D7_4BFE_4C24_8B93_9FD441A50336_.wvu.PrintArea" localSheetId="5" hidden="1">'Sch-1(Disc)'!$A$1:$F$98</definedName>
    <definedName name="Z_EEE4E2D7_4BFE_4C24_8B93_9FD441A50336_.wvu.PrintArea" localSheetId="6" hidden="1">'Sch-2'!$A$1:$E$20</definedName>
    <definedName name="Z_EEE4E2D7_4BFE_4C24_8B93_9FD441A50336_.wvu.PrintArea" localSheetId="8" hidden="1">'Sch-3'!$A$1:$D$33</definedName>
    <definedName name="Z_EEE4E2D7_4BFE_4C24_8B93_9FD441A50336_.wvu.PrintArea" localSheetId="9" hidden="1">'Sch-3 After Discount'!$A$1:$D$33</definedName>
    <definedName name="Z_EEE4E2D7_4BFE_4C24_8B93_9FD441A50336_.wvu.PrintArea" localSheetId="7" hidden="1">'Sch-5 Dis'!$A$1:$E$44</definedName>
    <definedName name="Z_EEE4E2D7_4BFE_4C24_8B93_9FD441A50336_.wvu.PrintTitles" localSheetId="4" hidden="1">'Sch-1'!$14:$16</definedName>
    <definedName name="Z_EEE4E2D7_4BFE_4C24_8B93_9FD441A50336_.wvu.PrintTitles" localSheetId="5" hidden="1">'Sch-1(Disc)'!$14:$16</definedName>
    <definedName name="Z_EEE4E2D7_4BFE_4C24_8B93_9FD441A50336_.wvu.PrintTitles" localSheetId="6" hidden="1">'Sch-2'!$3:$13</definedName>
    <definedName name="Z_EEE4E2D7_4BFE_4C24_8B93_9FD441A50336_.wvu.PrintTitles" localSheetId="8" hidden="1">'Sch-3'!$3:$13</definedName>
    <definedName name="Z_EEE4E2D7_4BFE_4C24_8B93_9FD441A50336_.wvu.PrintTitles" localSheetId="9" hidden="1">'Sch-3 After Discount'!$3:$13</definedName>
    <definedName name="Z_EEE4E2D7_4BFE_4C24_8B93_9FD441A50336_.wvu.PrintTitles" localSheetId="7" hidden="1">'Sch-5 Dis'!$3:$13</definedName>
    <definedName name="Z_EEE4E2D7_4BFE_4C24_8B93_9FD441A50336_.wvu.Rows" localSheetId="1" hidden="1">Cover!$7:$7</definedName>
    <definedName name="Z_EEE4E2D7_4BFE_4C24_8B93_9FD441A50336_.wvu.Rows" localSheetId="10" hidden="1">Discount!$29:$30</definedName>
    <definedName name="Z_EEE4E2D7_4BFE_4C24_8B93_9FD441A50336_.wvu.Rows" localSheetId="4" hidden="1">'Sch-1'!#REF!,'Sch-1'!#REF!,'Sch-1'!#REF!,'Sch-1'!#REF!</definedName>
    <definedName name="Z_EEE4E2D7_4BFE_4C24_8B93_9FD441A50336_.wvu.Rows" localSheetId="5" hidden="1">'Sch-1(Disc)'!#REF!,'Sch-1(Disc)'!#REF!,'Sch-1(Disc)'!#REF!,'Sch-1(Disc)'!#REF!</definedName>
    <definedName name="Z_EF8F60CB_82F3_477F_A7D3_94F4C70843DC_.wvu.Cols" localSheetId="14" hidden="1">'Bid Form 2nd Envelope'!$Y:$AN</definedName>
    <definedName name="Z_EF8F60CB_82F3_477F_A7D3_94F4C70843DC_.wvu.Cols" localSheetId="10" hidden="1">Discount!$I:$N</definedName>
    <definedName name="Z_EF8F60CB_82F3_477F_A7D3_94F4C70843DC_.wvu.Cols" localSheetId="3" hidden="1">'Names of Bidder'!$L:$L</definedName>
    <definedName name="Z_EF8F60CB_82F3_477F_A7D3_94F4C70843DC_.wvu.Cols" localSheetId="4" hidden="1">'Sch-1'!$Q:$W,'Sch-1'!$AB:$AL</definedName>
    <definedName name="Z_EF8F60CB_82F3_477F_A7D3_94F4C70843DC_.wvu.Cols" localSheetId="5" hidden="1">'Sch-1(Disc)'!$I:$I,'Sch-1(Disc)'!$P:$Z</definedName>
    <definedName name="Z_EF8F60CB_82F3_477F_A7D3_94F4C70843DC_.wvu.Cols" localSheetId="6" hidden="1">'Sch-2'!$I:$P</definedName>
    <definedName name="Z_EF8F60CB_82F3_477F_A7D3_94F4C70843DC_.wvu.Cols" localSheetId="7" hidden="1">'Sch-5 Dis'!$I:$P</definedName>
    <definedName name="Z_EF8F60CB_82F3_477F_A7D3_94F4C70843DC_.wvu.FilterData" localSheetId="4" hidden="1">'Sch-1'!$A$21:$P$338</definedName>
    <definedName name="Z_EF8F60CB_82F3_477F_A7D3_94F4C70843DC_.wvu.FilterData" localSheetId="5" hidden="1">'Sch-1(Disc)'!$A$20:$F$92</definedName>
    <definedName name="Z_EF8F60CB_82F3_477F_A7D3_94F4C70843DC_.wvu.PrintArea" localSheetId="14" hidden="1">'Bid Form 2nd Envelope'!$A$1:$F$59</definedName>
    <definedName name="Z_EF8F60CB_82F3_477F_A7D3_94F4C70843DC_.wvu.PrintArea" localSheetId="10" hidden="1">Discount!$A$2:$G$42</definedName>
    <definedName name="Z_EF8F60CB_82F3_477F_A7D3_94F4C70843DC_.wvu.PrintArea" localSheetId="12" hidden="1">'Entry Tax'!$A$1:$E$16</definedName>
    <definedName name="Z_EF8F60CB_82F3_477F_A7D3_94F4C70843DC_.wvu.PrintArea" localSheetId="2" hidden="1">Instructions!$A$1:$C$40</definedName>
    <definedName name="Z_EF8F60CB_82F3_477F_A7D3_94F4C70843DC_.wvu.PrintArea" localSheetId="3" hidden="1">'Names of Bidder'!$B$1:$G$28</definedName>
    <definedName name="Z_EF8F60CB_82F3_477F_A7D3_94F4C70843DC_.wvu.PrintArea" localSheetId="11" hidden="1">Octroi!$A$1:$E$16</definedName>
    <definedName name="Z_EF8F60CB_82F3_477F_A7D3_94F4C70843DC_.wvu.PrintArea" localSheetId="13" hidden="1">'Other Taxes &amp; Duties'!$A$1:$F$16</definedName>
    <definedName name="Z_EF8F60CB_82F3_477F_A7D3_94F4C70843DC_.wvu.PrintArea" localSheetId="15" hidden="1">'Q &amp; C'!$A$1:$F$38</definedName>
    <definedName name="Z_EF8F60CB_82F3_477F_A7D3_94F4C70843DC_.wvu.PrintArea" localSheetId="4" hidden="1">'Sch-1'!$A$1:$P$345</definedName>
    <definedName name="Z_EF8F60CB_82F3_477F_A7D3_94F4C70843DC_.wvu.PrintArea" localSheetId="5" hidden="1">'Sch-1(Disc)'!$A$1:$F$98</definedName>
    <definedName name="Z_EF8F60CB_82F3_477F_A7D3_94F4C70843DC_.wvu.PrintArea" localSheetId="6" hidden="1">'Sch-2'!$A$1:$E$20</definedName>
    <definedName name="Z_EF8F60CB_82F3_477F_A7D3_94F4C70843DC_.wvu.PrintArea" localSheetId="8" hidden="1">'Sch-3'!$A$1:$D$33</definedName>
    <definedName name="Z_EF8F60CB_82F3_477F_A7D3_94F4C70843DC_.wvu.PrintArea" localSheetId="9" hidden="1">'Sch-3 After Discount'!$A$1:$D$33</definedName>
    <definedName name="Z_EF8F60CB_82F3_477F_A7D3_94F4C70843DC_.wvu.PrintArea" localSheetId="7" hidden="1">'Sch-5 Dis'!$A$1:$E$44</definedName>
    <definedName name="Z_EF8F60CB_82F3_477F_A7D3_94F4C70843DC_.wvu.PrintTitles" localSheetId="4" hidden="1">'Sch-1'!$17:$18</definedName>
    <definedName name="Z_EF8F60CB_82F3_477F_A7D3_94F4C70843DC_.wvu.PrintTitles" localSheetId="5" hidden="1">'Sch-1(Disc)'!$14:$16</definedName>
    <definedName name="Z_EF8F60CB_82F3_477F_A7D3_94F4C70843DC_.wvu.PrintTitles" localSheetId="6" hidden="1">'Sch-2'!$3:$13</definedName>
    <definedName name="Z_EF8F60CB_82F3_477F_A7D3_94F4C70843DC_.wvu.PrintTitles" localSheetId="8" hidden="1">'Sch-3'!$3:$13</definedName>
    <definedName name="Z_EF8F60CB_82F3_477F_A7D3_94F4C70843DC_.wvu.PrintTitles" localSheetId="9" hidden="1">'Sch-3 After Discount'!$3:$13</definedName>
    <definedName name="Z_EF8F60CB_82F3_477F_A7D3_94F4C70843DC_.wvu.PrintTitles" localSheetId="7" hidden="1">'Sch-5 Dis'!$3:$13</definedName>
    <definedName name="Z_EF8F60CB_82F3_477F_A7D3_94F4C70843DC_.wvu.Rows" localSheetId="1" hidden="1">Cover!$7:$7</definedName>
    <definedName name="Z_EF8F60CB_82F3_477F_A7D3_94F4C70843DC_.wvu.Rows" localSheetId="10" hidden="1">Discount!$17:$30,Discount!$32:$32</definedName>
    <definedName name="Z_EF8F60CB_82F3_477F_A7D3_94F4C70843DC_.wvu.Rows" localSheetId="2" hidden="1">Instructions!$36:$37</definedName>
    <definedName name="Z_EF8F60CB_82F3_477F_A7D3_94F4C70843DC_.wvu.Rows" localSheetId="4" hidden="1">'Sch-1'!$2:$2,'Sch-1'!$12:$12,'Sch-1'!$14:$15,'Sch-1'!#REF!</definedName>
    <definedName name="Z_EF8F60CB_82F3_477F_A7D3_94F4C70843DC_.wvu.Rows" localSheetId="5" hidden="1">'Sch-1(Disc)'!$68:$91</definedName>
    <definedName name="Z_EF8F60CB_82F3_477F_A7D3_94F4C70843DC_.wvu.Rows" localSheetId="8" hidden="1">'Sch-3'!$17:$28</definedName>
    <definedName name="Z_EF8F60CB_82F3_477F_A7D3_94F4C70843DC_.wvu.Rows" localSheetId="9" hidden="1">'Sch-3 After Discount'!$17:$28</definedName>
    <definedName name="Z_F51A1875_E3DE_4601_ADCE_E0FEEC04A5F8_.wvu.PrintArea" localSheetId="2" hidden="1">Instructions!$A$1:$C$40</definedName>
    <definedName name="Z_FC366365_2136_48B2_A9F6_DEB708B66B93_.wvu.Cols" localSheetId="14" hidden="1">'Bid Form 2nd Envelope'!$Y:$AN</definedName>
    <definedName name="Z_FC366365_2136_48B2_A9F6_DEB708B66B93_.wvu.Cols" localSheetId="10" hidden="1">Discount!$I:$N</definedName>
    <definedName name="Z_FC366365_2136_48B2_A9F6_DEB708B66B93_.wvu.Cols" localSheetId="3" hidden="1">'Names of Bidder'!$L:$L</definedName>
    <definedName name="Z_FC366365_2136_48B2_A9F6_DEB708B66B93_.wvu.Cols" localSheetId="4" hidden="1">'Sch-1'!$Q:$W,'Sch-1'!$AB:$AL</definedName>
    <definedName name="Z_FC366365_2136_48B2_A9F6_DEB708B66B93_.wvu.Cols" localSheetId="5" hidden="1">'Sch-1(Disc)'!$I:$I,'Sch-1(Disc)'!$P:$Z</definedName>
    <definedName name="Z_FC366365_2136_48B2_A9F6_DEB708B66B93_.wvu.Cols" localSheetId="6" hidden="1">'Sch-2'!$I:$P</definedName>
    <definedName name="Z_FC366365_2136_48B2_A9F6_DEB708B66B93_.wvu.Cols" localSheetId="7" hidden="1">'Sch-5 Dis'!$I:$P</definedName>
    <definedName name="Z_FC366365_2136_48B2_A9F6_DEB708B66B93_.wvu.FilterData" localSheetId="4" hidden="1">'Sch-1'!$A$21:$P$338</definedName>
    <definedName name="Z_FC366365_2136_48B2_A9F6_DEB708B66B93_.wvu.FilterData" localSheetId="5" hidden="1">'Sch-1(Disc)'!$A$20:$F$92</definedName>
    <definedName name="Z_FC366365_2136_48B2_A9F6_DEB708B66B93_.wvu.PrintArea" localSheetId="14" hidden="1">'Bid Form 2nd Envelope'!$A$1:$F$59</definedName>
    <definedName name="Z_FC366365_2136_48B2_A9F6_DEB708B66B93_.wvu.PrintArea" localSheetId="10" hidden="1">Discount!$A$2:$G$42</definedName>
    <definedName name="Z_FC366365_2136_48B2_A9F6_DEB708B66B93_.wvu.PrintArea" localSheetId="12" hidden="1">'Entry Tax'!$A$1:$E$16</definedName>
    <definedName name="Z_FC366365_2136_48B2_A9F6_DEB708B66B93_.wvu.PrintArea" localSheetId="2" hidden="1">Instructions!$A$1:$C$40</definedName>
    <definedName name="Z_FC366365_2136_48B2_A9F6_DEB708B66B93_.wvu.PrintArea" localSheetId="3" hidden="1">'Names of Bidder'!$B$1:$G$28</definedName>
    <definedName name="Z_FC366365_2136_48B2_A9F6_DEB708B66B93_.wvu.PrintArea" localSheetId="11" hidden="1">Octroi!$A$1:$E$16</definedName>
    <definedName name="Z_FC366365_2136_48B2_A9F6_DEB708B66B93_.wvu.PrintArea" localSheetId="13" hidden="1">'Other Taxes &amp; Duties'!$A$1:$F$16</definedName>
    <definedName name="Z_FC366365_2136_48B2_A9F6_DEB708B66B93_.wvu.PrintArea" localSheetId="15" hidden="1">'Q &amp; C'!$A$1:$F$38</definedName>
    <definedName name="Z_FC366365_2136_48B2_A9F6_DEB708B66B93_.wvu.PrintArea" localSheetId="4" hidden="1">'Sch-1'!$A$1:$P$345</definedName>
    <definedName name="Z_FC366365_2136_48B2_A9F6_DEB708B66B93_.wvu.PrintArea" localSheetId="5" hidden="1">'Sch-1(Disc)'!$A$1:$F$98</definedName>
    <definedName name="Z_FC366365_2136_48B2_A9F6_DEB708B66B93_.wvu.PrintArea" localSheetId="6" hidden="1">'Sch-2'!$A$1:$E$20</definedName>
    <definedName name="Z_FC366365_2136_48B2_A9F6_DEB708B66B93_.wvu.PrintArea" localSheetId="8" hidden="1">'Sch-3'!$A$1:$D$33</definedName>
    <definedName name="Z_FC366365_2136_48B2_A9F6_DEB708B66B93_.wvu.PrintArea" localSheetId="9" hidden="1">'Sch-3 After Discount'!$A$1:$D$33</definedName>
    <definedName name="Z_FC366365_2136_48B2_A9F6_DEB708B66B93_.wvu.PrintArea" localSheetId="7" hidden="1">'Sch-5 Dis'!$A$1:$E$44</definedName>
    <definedName name="Z_FC366365_2136_48B2_A9F6_DEB708B66B93_.wvu.PrintTitles" localSheetId="4" hidden="1">'Sch-1'!$17:$18</definedName>
    <definedName name="Z_FC366365_2136_48B2_A9F6_DEB708B66B93_.wvu.PrintTitles" localSheetId="5" hidden="1">'Sch-1(Disc)'!$14:$16</definedName>
    <definedName name="Z_FC366365_2136_48B2_A9F6_DEB708B66B93_.wvu.PrintTitles" localSheetId="6" hidden="1">'Sch-2'!$3:$13</definedName>
    <definedName name="Z_FC366365_2136_48B2_A9F6_DEB708B66B93_.wvu.PrintTitles" localSheetId="8" hidden="1">'Sch-3'!$3:$13</definedName>
    <definedName name="Z_FC366365_2136_48B2_A9F6_DEB708B66B93_.wvu.PrintTitles" localSheetId="9" hidden="1">'Sch-3 After Discount'!$3:$13</definedName>
    <definedName name="Z_FC366365_2136_48B2_A9F6_DEB708B66B93_.wvu.PrintTitles" localSheetId="7" hidden="1">'Sch-5 Dis'!$3:$13</definedName>
    <definedName name="Z_FC366365_2136_48B2_A9F6_DEB708B66B93_.wvu.Rows" localSheetId="1" hidden="1">Cover!$7:$7</definedName>
    <definedName name="Z_FC366365_2136_48B2_A9F6_DEB708B66B93_.wvu.Rows" localSheetId="10" hidden="1">Discount!$17:$30,Discount!$32:$32</definedName>
    <definedName name="Z_FC366365_2136_48B2_A9F6_DEB708B66B93_.wvu.Rows" localSheetId="2" hidden="1">Instructions!$36:$37</definedName>
    <definedName name="Z_FC366365_2136_48B2_A9F6_DEB708B66B93_.wvu.Rows" localSheetId="4" hidden="1">'Sch-1'!$2:$2,'Sch-1'!$12:$12,'Sch-1'!$14:$15,'Sch-1'!#REF!</definedName>
    <definedName name="Z_FC366365_2136_48B2_A9F6_DEB708B66B93_.wvu.Rows" localSheetId="5" hidden="1">'Sch-1(Disc)'!$68:$91</definedName>
    <definedName name="Z_FC366365_2136_48B2_A9F6_DEB708B66B93_.wvu.Rows" localSheetId="8" hidden="1">'Sch-3'!$17:$28</definedName>
    <definedName name="Z_FC366365_2136_48B2_A9F6_DEB708B66B93_.wvu.Rows" localSheetId="9" hidden="1">'Sch-3 After Discount'!$17:$28</definedName>
    <definedName name="Z_FD7F7BE1_8CB1_460B_98AB_D33E15FD14E6_.wvu.Cols" localSheetId="14" hidden="1">'Bid Form 2nd Envelope'!$Y:$AM</definedName>
    <definedName name="Z_FD7F7BE1_8CB1_460B_98AB_D33E15FD14E6_.wvu.Cols" localSheetId="10" hidden="1">Discount!$I:$O</definedName>
    <definedName name="Z_FD7F7BE1_8CB1_460B_98AB_D33E15FD14E6_.wvu.Cols" localSheetId="3" hidden="1">'Names of Bidder'!$L:$L</definedName>
    <definedName name="Z_FD7F7BE1_8CB1_460B_98AB_D33E15FD14E6_.wvu.Cols" localSheetId="4" hidden="1">'Sch-1'!$AB:$AL</definedName>
    <definedName name="Z_FD7F7BE1_8CB1_460B_98AB_D33E15FD14E6_.wvu.Cols" localSheetId="5" hidden="1">'Sch-1(Disc)'!$I:$I,'Sch-1(Disc)'!$P:$Z</definedName>
    <definedName name="Z_FD7F7BE1_8CB1_460B_98AB_D33E15FD14E6_.wvu.Cols" localSheetId="6" hidden="1">'Sch-2'!$I:$P</definedName>
    <definedName name="Z_FD7F7BE1_8CB1_460B_98AB_D33E15FD14E6_.wvu.Cols" localSheetId="7" hidden="1">'Sch-5 Dis'!$I:$P</definedName>
    <definedName name="Z_FD7F7BE1_8CB1_460B_98AB_D33E15FD14E6_.wvu.FilterData" localSheetId="4" hidden="1">'Sch-1'!$A$21:$P$338</definedName>
    <definedName name="Z_FD7F7BE1_8CB1_460B_98AB_D33E15FD14E6_.wvu.FilterData" localSheetId="5" hidden="1">'Sch-1(Disc)'!$A$20:$F$92</definedName>
    <definedName name="Z_FD7F7BE1_8CB1_460B_98AB_D33E15FD14E6_.wvu.PrintArea" localSheetId="14" hidden="1">'Bid Form 2nd Envelope'!$A$1:$F$59</definedName>
    <definedName name="Z_FD7F7BE1_8CB1_460B_98AB_D33E15FD14E6_.wvu.PrintArea" localSheetId="10" hidden="1">Discount!$A$2:$G$42</definedName>
    <definedName name="Z_FD7F7BE1_8CB1_460B_98AB_D33E15FD14E6_.wvu.PrintArea" localSheetId="12" hidden="1">'Entry Tax'!$A$1:$E$16</definedName>
    <definedName name="Z_FD7F7BE1_8CB1_460B_98AB_D33E15FD14E6_.wvu.PrintArea" localSheetId="2" hidden="1">Instructions!$A$1:$C$40</definedName>
    <definedName name="Z_FD7F7BE1_8CB1_460B_98AB_D33E15FD14E6_.wvu.PrintArea" localSheetId="3" hidden="1">'Names of Bidder'!$B$1:$G$28</definedName>
    <definedName name="Z_FD7F7BE1_8CB1_460B_98AB_D33E15FD14E6_.wvu.PrintArea" localSheetId="11" hidden="1">Octroi!$A$1:$E$16</definedName>
    <definedName name="Z_FD7F7BE1_8CB1_460B_98AB_D33E15FD14E6_.wvu.PrintArea" localSheetId="13" hidden="1">'Other Taxes &amp; Duties'!$A$1:$F$16</definedName>
    <definedName name="Z_FD7F7BE1_8CB1_460B_98AB_D33E15FD14E6_.wvu.PrintArea" localSheetId="15" hidden="1">'Q &amp; C'!$A$1:$F$38</definedName>
    <definedName name="Z_FD7F7BE1_8CB1_460B_98AB_D33E15FD14E6_.wvu.PrintArea" localSheetId="4" hidden="1">'Sch-1'!$A$1:$P$345</definedName>
    <definedName name="Z_FD7F7BE1_8CB1_460B_98AB_D33E15FD14E6_.wvu.PrintArea" localSheetId="5" hidden="1">'Sch-1(Disc)'!$A$1:$F$98</definedName>
    <definedName name="Z_FD7F7BE1_8CB1_460B_98AB_D33E15FD14E6_.wvu.PrintArea" localSheetId="6" hidden="1">'Sch-2'!$A$1:$E$20</definedName>
    <definedName name="Z_FD7F7BE1_8CB1_460B_98AB_D33E15FD14E6_.wvu.PrintArea" localSheetId="8" hidden="1">'Sch-3'!$A$1:$D$33</definedName>
    <definedName name="Z_FD7F7BE1_8CB1_460B_98AB_D33E15FD14E6_.wvu.PrintArea" localSheetId="9" hidden="1">'Sch-3 After Discount'!$A$1:$D$33</definedName>
    <definedName name="Z_FD7F7BE1_8CB1_460B_98AB_D33E15FD14E6_.wvu.PrintArea" localSheetId="7" hidden="1">'Sch-5 Dis'!$A$1:$E$44</definedName>
    <definedName name="Z_FD7F7BE1_8CB1_460B_98AB_D33E15FD14E6_.wvu.PrintTitles" localSheetId="4" hidden="1">'Sch-1'!$14:$16</definedName>
    <definedName name="Z_FD7F7BE1_8CB1_460B_98AB_D33E15FD14E6_.wvu.PrintTitles" localSheetId="5" hidden="1">'Sch-1(Disc)'!$14:$16</definedName>
    <definedName name="Z_FD7F7BE1_8CB1_460B_98AB_D33E15FD14E6_.wvu.PrintTitles" localSheetId="6" hidden="1">'Sch-2'!$3:$13</definedName>
    <definedName name="Z_FD7F7BE1_8CB1_460B_98AB_D33E15FD14E6_.wvu.PrintTitles" localSheetId="8" hidden="1">'Sch-3'!$3:$13</definedName>
    <definedName name="Z_FD7F7BE1_8CB1_460B_98AB_D33E15FD14E6_.wvu.PrintTitles" localSheetId="9" hidden="1">'Sch-3 After Discount'!$3:$13</definedName>
    <definedName name="Z_FD7F7BE1_8CB1_460B_98AB_D33E15FD14E6_.wvu.PrintTitles" localSheetId="7" hidden="1">'Sch-5 Dis'!$3:$13</definedName>
    <definedName name="Z_FD7F7BE1_8CB1_460B_98AB_D33E15FD14E6_.wvu.Rows" localSheetId="1" hidden="1">Cover!$7:$7</definedName>
    <definedName name="Z_FD7F7BE1_8CB1_460B_98AB_D33E15FD14E6_.wvu.Rows" localSheetId="10" hidden="1">Discount!$17:$30</definedName>
    <definedName name="Z_FD7F7BE1_8CB1_460B_98AB_D33E15FD14E6_.wvu.Rows" localSheetId="2" hidden="1">Instructions!$36:$37</definedName>
    <definedName name="Z_FD7F7BE1_8CB1_460B_98AB_D33E15FD14E6_.wvu.Rows" localSheetId="4" hidden="1">'Sch-1'!#REF!,'Sch-1'!#REF!</definedName>
    <definedName name="Z_FD7F7BE1_8CB1_460B_98AB_D33E15FD14E6_.wvu.Rows" localSheetId="5" hidden="1">'Sch-1(Disc)'!$68:$91</definedName>
    <definedName name="Z_FD7F7BE1_8CB1_460B_98AB_D33E15FD14E6_.wvu.Rows" localSheetId="8" hidden="1">'Sch-3'!$17:$28</definedName>
    <definedName name="Z_FD7F7BE1_8CB1_460B_98AB_D33E15FD14E6_.wvu.Rows" localSheetId="9" hidden="1">'Sch-3 After Discount'!$17:$28</definedName>
  </definedNames>
  <calcPr calcId="162913"/>
  <customWorkbookViews>
    <customWorkbookView name="Venkatesh Karri {वेंकटेश कर्री} - Personal View" guid="{E4DECA3C-7C63-4291-BB0A-2ACEDCCEEC6D}" mergeInterval="0" personalView="1" maximized="1" xWindow="-8" yWindow="-8" windowWidth="1936" windowHeight="1056" tabRatio="617" activeSheetId="5"/>
    <customWorkbookView name="Samrat Jain {Samrat Jain} - Personal View" guid="{D4DE57C7-E521-4428-80BD-545B19793C78}" mergeInterval="0" personalView="1" maximized="1" xWindow="-8" yWindow="-8" windowWidth="1936" windowHeight="1056" tabRatio="617" activeSheetId="2" showComments="commIndAndComment"/>
    <customWorkbookView name="Rahul . {राहुल} - Personal View" guid="{FC366365-2136-48B2-A9F6-DEB708B66B93}" mergeInterval="0" personalView="1" maximized="1" xWindow="-8" yWindow="-8" windowWidth="1936" windowHeight="1056" tabRatio="704" activeSheetId="5"/>
    <customWorkbookView name="Rahul kumar - Personal View" guid="{25F14B1D-FADD-4C44-AA48-5D402D65337D}" mergeInterval="0" personalView="1" maximized="1" xWindow="-8" yWindow="-8" windowWidth="1382" windowHeight="744" tabRatio="704" activeSheetId="2"/>
    <customWorkbookView name="Neelam - Personal View" guid="{2D068FA3-47E3-4516-81A6-894AA90F7864}" mergeInterval="0" personalView="1" maximized="1" xWindow="-9" yWindow="-9" windowWidth="1938" windowHeight="1048" tabRatio="704" activeSheetId="11"/>
    <customWorkbookView name="60001758 - Personal View" guid="{97B2ED79-AE3F-4DF3-959D-96AE4A0B76A0}" mergeInterval="0" personalView="1" maximized="1" xWindow="1" yWindow="1" windowWidth="1600" windowHeight="670" tabRatio="959" activeSheetId="15"/>
    <customWorkbookView name="60001209 - Personal View" guid="{CB39F8EE-FAD8-4C4E-B5E9-5EC27AC08528}" mergeInterval="0" personalView="1" maximized="1" xWindow="1" yWindow="1" windowWidth="1362" windowHeight="538" tabRatio="959" activeSheetId="2"/>
    <customWorkbookView name="admin - Personal View" guid="{E8B8E0BD-9CB3-4C7D-9BC6-088FDFCB0B45}" mergeInterval="0" personalView="1" maximized="1" windowWidth="1362" windowHeight="543" tabRatio="959" activeSheetId="2"/>
    <customWorkbookView name="02405 - Personal View" guid="{E2E57CA5-082B-4C11-AB34-2A298199576B}" mergeInterval="0" personalView="1" maximized="1" xWindow="1" yWindow="1" windowWidth="1362" windowHeight="496" tabRatio="959" activeSheetId="2"/>
    <customWorkbookView name="KIRAN - Personal View" guid="{EEE4E2D7-4BFE-4C24-8B93-9FD441A50336}" mergeInterval="0" personalView="1" maximized="1" windowWidth="1362" windowHeight="543" tabRatio="632" activeSheetId="14"/>
    <customWorkbookView name="Ann Mary Jose           - Personal View" guid="{091A6405-72DB-46E0-B81A-EC53A5C58396}" mergeInterval="0" personalView="1" maximized="1" xWindow="1" yWindow="1" windowWidth="1362" windowHeight="496" tabRatio="632"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
    <customWorkbookView name="01258 - Personal View" guid="{1F4837C2-36FF-4422-95DC-EAAD1B4FAC2F}" mergeInterval="0" personalView="1" maximized="1" xWindow="1" yWindow="1" windowWidth="1362" windowHeight="464" tabRatio="881" activeSheetId="2"/>
    <customWorkbookView name="Baijnath Singh - Personal View" guid="{FD7F7BE1-8CB1-460B-98AB-D33E15FD14E6}" mergeInterval="0" personalView="1" maximized="1" windowWidth="1362" windowHeight="495" tabRatio="881" activeSheetId="4"/>
    <customWorkbookView name="NRAPENDRA KUMAR - Personal View" guid="{8C0E2163-61BB-48DF-AFAF-5E75147ED450}" mergeInterval="0" personalView="1" maximized="1" windowWidth="1362" windowHeight="503" tabRatio="881" activeSheetId="2"/>
    <customWorkbookView name="60001192 - Personal View" guid="{3DA0B320-DAF7-4F4A-921A-9FCFD188E8C7}" mergeInterval="0" personalView="1" maximized="1" xWindow="1" yWindow="1" windowWidth="1362" windowHeight="496" tabRatio="881" activeSheetId="2"/>
    <customWorkbookView name="60002487 - Personal View" guid="{BE0CEA4D-1A4E-4C32-BF92-B8DA3D3423E5}" mergeInterval="0" personalView="1" maximized="1" windowWidth="1362" windowHeight="543" tabRatio="959" activeSheetId="5"/>
    <customWorkbookView name="60000863 - Personal View" guid="{714760DF-5EB1-4543-9C04-C1A23AAE4384}" mergeInterval="0" personalView="1" maximized="1" xWindow="1" yWindow="1" windowWidth="1014" windowHeight="469" tabRatio="959" activeSheetId="15"/>
    <customWorkbookView name="Jasminder Singh Bhatia {जसमिंदर सिंह भाटिया} - Personal View" guid="{D4A148BB-8D25-43B9-8797-A9D3AE767B49}" mergeInterval="0" personalView="1" maximized="1" windowWidth="1596" windowHeight="634" tabRatio="759" activeSheetId="5"/>
    <customWorkbookView name="60002749 - Personal View" guid="{9658319F-66FC-48F8-AB8A-302F6F77BA10}" mergeInterval="0" personalView="1" maximized="1" xWindow="1" yWindow="1" windowWidth="1366" windowHeight="538" tabRatio="759" activeSheetId="9"/>
    <customWorkbookView name="Kapil Mandil {कपिल मंडिल} - Personal View" guid="{EF8F60CB-82F3-477F-A7D3-94F4C70843DC}" mergeInterval="0" personalView="1" maximized="1" windowWidth="1916" windowHeight="803" tabRatio="704" activeSheetId="11"/>
    <customWorkbookView name="Rahul {Rahul} - Personal View" guid="{427AF4ED-2BDF-478F-9F0A-595838FA0EC8}" mergeInterval="0" personalView="1" maximized="1" windowWidth="1916" windowHeight="774" tabRatio="704" activeSheetId="9"/>
  </customWorkbookViews>
</workbook>
</file>

<file path=xl/calcChain.xml><?xml version="1.0" encoding="utf-8"?>
<calcChain xmlns="http://schemas.openxmlformats.org/spreadsheetml/2006/main">
  <c r="Q337" i="5" l="1"/>
  <c r="R337" i="5" s="1"/>
  <c r="P337" i="5"/>
  <c r="Q335" i="5"/>
  <c r="R335" i="5" s="1"/>
  <c r="P335" i="5"/>
  <c r="Q333" i="5"/>
  <c r="R333" i="5" s="1"/>
  <c r="P333" i="5"/>
  <c r="Q331" i="5"/>
  <c r="R331" i="5" s="1"/>
  <c r="P331" i="5"/>
  <c r="Q330" i="5"/>
  <c r="R330" i="5" s="1"/>
  <c r="P330" i="5"/>
  <c r="Q329" i="5"/>
  <c r="R329" i="5" s="1"/>
  <c r="P329" i="5"/>
  <c r="Q328" i="5"/>
  <c r="R328" i="5" s="1"/>
  <c r="P328" i="5"/>
  <c r="Q327" i="5"/>
  <c r="R327" i="5" s="1"/>
  <c r="P327" i="5"/>
  <c r="Q326" i="5"/>
  <c r="R326" i="5" s="1"/>
  <c r="P326" i="5"/>
  <c r="Q325" i="5"/>
  <c r="R325" i="5" s="1"/>
  <c r="P325" i="5"/>
  <c r="Q324" i="5"/>
  <c r="R324" i="5" s="1"/>
  <c r="P324" i="5"/>
  <c r="Q323" i="5"/>
  <c r="R323" i="5" s="1"/>
  <c r="P323" i="5"/>
  <c r="Q322" i="5"/>
  <c r="R322" i="5" s="1"/>
  <c r="P322" i="5"/>
  <c r="Q321" i="5"/>
  <c r="R321" i="5" s="1"/>
  <c r="P321" i="5"/>
  <c r="Q320" i="5"/>
  <c r="R320" i="5" s="1"/>
  <c r="P320" i="5"/>
  <c r="Q319" i="5"/>
  <c r="R319" i="5" s="1"/>
  <c r="P319" i="5"/>
  <c r="Q318" i="5"/>
  <c r="R318" i="5" s="1"/>
  <c r="P318" i="5"/>
  <c r="Q317" i="5"/>
  <c r="R317" i="5" s="1"/>
  <c r="P317" i="5"/>
  <c r="Q316" i="5"/>
  <c r="R316" i="5" s="1"/>
  <c r="P316" i="5"/>
  <c r="Q315" i="5"/>
  <c r="R315" i="5" s="1"/>
  <c r="P315" i="5"/>
  <c r="Q314" i="5"/>
  <c r="R314" i="5" s="1"/>
  <c r="P314" i="5"/>
  <c r="Q313" i="5"/>
  <c r="R313" i="5" s="1"/>
  <c r="P313" i="5"/>
  <c r="Q312" i="5"/>
  <c r="R312" i="5" s="1"/>
  <c r="P312" i="5"/>
  <c r="Q311" i="5"/>
  <c r="R311" i="5" s="1"/>
  <c r="P311" i="5"/>
  <c r="Q310" i="5"/>
  <c r="R310" i="5" s="1"/>
  <c r="P310" i="5"/>
  <c r="Q309" i="5"/>
  <c r="R309" i="5" s="1"/>
  <c r="P309" i="5"/>
  <c r="Q307" i="5"/>
  <c r="R307" i="5" s="1"/>
  <c r="P307" i="5"/>
  <c r="Q306" i="5"/>
  <c r="R306" i="5" s="1"/>
  <c r="P306" i="5"/>
  <c r="Q305" i="5"/>
  <c r="R305" i="5" s="1"/>
  <c r="P305" i="5"/>
  <c r="Q304" i="5"/>
  <c r="R304" i="5" s="1"/>
  <c r="P304" i="5"/>
  <c r="Q303" i="5"/>
  <c r="R303" i="5" s="1"/>
  <c r="P303" i="5"/>
  <c r="Q302" i="5"/>
  <c r="R302" i="5" s="1"/>
  <c r="P302" i="5"/>
  <c r="Q301" i="5"/>
  <c r="R301" i="5" s="1"/>
  <c r="P301" i="5"/>
  <c r="Q300" i="5"/>
  <c r="R300" i="5" s="1"/>
  <c r="P300" i="5"/>
  <c r="Q299" i="5"/>
  <c r="R299" i="5" s="1"/>
  <c r="P299" i="5"/>
  <c r="Q298" i="5"/>
  <c r="R298" i="5" s="1"/>
  <c r="P298" i="5"/>
  <c r="Q297" i="5"/>
  <c r="R297" i="5" s="1"/>
  <c r="P297" i="5"/>
  <c r="Q296" i="5"/>
  <c r="R296" i="5" s="1"/>
  <c r="P296" i="5"/>
  <c r="Q295" i="5"/>
  <c r="R295" i="5" s="1"/>
  <c r="P295" i="5"/>
  <c r="Q294" i="5"/>
  <c r="R294" i="5" s="1"/>
  <c r="P294" i="5"/>
  <c r="Q292" i="5"/>
  <c r="R292" i="5" s="1"/>
  <c r="P292" i="5"/>
  <c r="Q291" i="5"/>
  <c r="R291" i="5" s="1"/>
  <c r="P291" i="5"/>
  <c r="Q290" i="5"/>
  <c r="R290" i="5" s="1"/>
  <c r="P290" i="5"/>
  <c r="Q289" i="5"/>
  <c r="R289" i="5" s="1"/>
  <c r="P289" i="5"/>
  <c r="Q288" i="5"/>
  <c r="R288" i="5" s="1"/>
  <c r="P288" i="5"/>
  <c r="Q287" i="5"/>
  <c r="R287" i="5" s="1"/>
  <c r="P287" i="5"/>
  <c r="Q286" i="5"/>
  <c r="R286" i="5" s="1"/>
  <c r="P286" i="5"/>
  <c r="Q285" i="5"/>
  <c r="R285" i="5" s="1"/>
  <c r="P285" i="5"/>
  <c r="Q284" i="5"/>
  <c r="R284" i="5" s="1"/>
  <c r="P284" i="5"/>
  <c r="Q283" i="5"/>
  <c r="R283" i="5" s="1"/>
  <c r="P283" i="5"/>
  <c r="Q282" i="5"/>
  <c r="R282" i="5" s="1"/>
  <c r="P282" i="5"/>
  <c r="Q280" i="5"/>
  <c r="R280" i="5" s="1"/>
  <c r="P280" i="5"/>
  <c r="Q279" i="5"/>
  <c r="R279" i="5" s="1"/>
  <c r="P279" i="5"/>
  <c r="Q278" i="5"/>
  <c r="R278" i="5" s="1"/>
  <c r="P278" i="5"/>
  <c r="Q277" i="5"/>
  <c r="R277" i="5" s="1"/>
  <c r="P277" i="5"/>
  <c r="Q276" i="5"/>
  <c r="R276" i="5" s="1"/>
  <c r="P276" i="5"/>
  <c r="Q275" i="5"/>
  <c r="R275" i="5" s="1"/>
  <c r="P275" i="5"/>
  <c r="Q273" i="5"/>
  <c r="R273" i="5" s="1"/>
  <c r="P273" i="5"/>
  <c r="Q272" i="5"/>
  <c r="R272" i="5" s="1"/>
  <c r="P272" i="5"/>
  <c r="Q271" i="5"/>
  <c r="R271" i="5" s="1"/>
  <c r="P271" i="5"/>
  <c r="Q270" i="5"/>
  <c r="R270" i="5" s="1"/>
  <c r="P270" i="5"/>
  <c r="Q269" i="5"/>
  <c r="R269" i="5" s="1"/>
  <c r="P269" i="5"/>
  <c r="Q268" i="5"/>
  <c r="R268" i="5" s="1"/>
  <c r="P268" i="5"/>
  <c r="Q267" i="5"/>
  <c r="R267" i="5" s="1"/>
  <c r="P267" i="5"/>
  <c r="Q266" i="5"/>
  <c r="R266" i="5" s="1"/>
  <c r="P266" i="5"/>
  <c r="Q265" i="5"/>
  <c r="R265" i="5" s="1"/>
  <c r="P265" i="5"/>
  <c r="Q264" i="5"/>
  <c r="R264" i="5" s="1"/>
  <c r="P264" i="5"/>
  <c r="Q263" i="5"/>
  <c r="R263" i="5" s="1"/>
  <c r="P263" i="5"/>
  <c r="Q262" i="5"/>
  <c r="R262" i="5" s="1"/>
  <c r="P262" i="5"/>
  <c r="Q261" i="5"/>
  <c r="R261" i="5" s="1"/>
  <c r="P261" i="5"/>
  <c r="Q260" i="5"/>
  <c r="R260" i="5" s="1"/>
  <c r="P260" i="5"/>
  <c r="Q259" i="5"/>
  <c r="R259" i="5" s="1"/>
  <c r="P259" i="5"/>
  <c r="Q258" i="5"/>
  <c r="R258" i="5" s="1"/>
  <c r="P258" i="5"/>
  <c r="Q256" i="5"/>
  <c r="R256" i="5" s="1"/>
  <c r="P256" i="5"/>
  <c r="Q255" i="5"/>
  <c r="R255" i="5" s="1"/>
  <c r="P255" i="5"/>
  <c r="Q254" i="5"/>
  <c r="R254" i="5" s="1"/>
  <c r="P254" i="5"/>
  <c r="Q253" i="5"/>
  <c r="R253" i="5" s="1"/>
  <c r="P253" i="5"/>
  <c r="Q252" i="5"/>
  <c r="R252" i="5" s="1"/>
  <c r="P252" i="5"/>
  <c r="Q251" i="5"/>
  <c r="R251" i="5" s="1"/>
  <c r="P251" i="5"/>
  <c r="Q250" i="5"/>
  <c r="R250" i="5" s="1"/>
  <c r="P250" i="5"/>
  <c r="Q249" i="5"/>
  <c r="R249" i="5" s="1"/>
  <c r="P249" i="5"/>
  <c r="Q248" i="5"/>
  <c r="R248" i="5" s="1"/>
  <c r="P248" i="5"/>
  <c r="Q247" i="5"/>
  <c r="R247" i="5" s="1"/>
  <c r="P247" i="5"/>
  <c r="Q246" i="5"/>
  <c r="R246" i="5" s="1"/>
  <c r="P246" i="5"/>
  <c r="Q245" i="5"/>
  <c r="R245" i="5" s="1"/>
  <c r="P245" i="5"/>
  <c r="Q244" i="5"/>
  <c r="R244" i="5" s="1"/>
  <c r="P244" i="5"/>
  <c r="Q243" i="5"/>
  <c r="R243" i="5" s="1"/>
  <c r="P243" i="5"/>
  <c r="Q242" i="5"/>
  <c r="R242" i="5" s="1"/>
  <c r="P242" i="5"/>
  <c r="Q241" i="5"/>
  <c r="R241" i="5" s="1"/>
  <c r="P241" i="5"/>
  <c r="Q240" i="5"/>
  <c r="R240" i="5" s="1"/>
  <c r="P240" i="5"/>
  <c r="Q239" i="5"/>
  <c r="R239" i="5" s="1"/>
  <c r="P239" i="5"/>
  <c r="Q237" i="5"/>
  <c r="R237" i="5" s="1"/>
  <c r="P237" i="5"/>
  <c r="Q236" i="5"/>
  <c r="R236" i="5" s="1"/>
  <c r="P236" i="5"/>
  <c r="Q235" i="5"/>
  <c r="R235" i="5" s="1"/>
  <c r="P235" i="5"/>
  <c r="Q234" i="5"/>
  <c r="R234" i="5" s="1"/>
  <c r="P234" i="5"/>
  <c r="Q233" i="5"/>
  <c r="R233" i="5" s="1"/>
  <c r="P233" i="5"/>
  <c r="Q232" i="5"/>
  <c r="R232" i="5" s="1"/>
  <c r="P232" i="5"/>
  <c r="Q231" i="5"/>
  <c r="R231" i="5" s="1"/>
  <c r="P231" i="5"/>
  <c r="Q230" i="5"/>
  <c r="R230" i="5" s="1"/>
  <c r="P230" i="5"/>
  <c r="Q229" i="5"/>
  <c r="R229" i="5" s="1"/>
  <c r="P229" i="5"/>
  <c r="Q228" i="5"/>
  <c r="R228" i="5" s="1"/>
  <c r="P228" i="5"/>
  <c r="Q227" i="5"/>
  <c r="R227" i="5" s="1"/>
  <c r="P227" i="5"/>
  <c r="Q226" i="5"/>
  <c r="R226" i="5" s="1"/>
  <c r="P226" i="5"/>
  <c r="Q225" i="5"/>
  <c r="R225" i="5" s="1"/>
  <c r="P225" i="5"/>
  <c r="Q224" i="5"/>
  <c r="R224" i="5" s="1"/>
  <c r="P224" i="5"/>
  <c r="Q223" i="5"/>
  <c r="R223" i="5" s="1"/>
  <c r="P223" i="5"/>
  <c r="Q222" i="5"/>
  <c r="R222" i="5" s="1"/>
  <c r="P222" i="5"/>
  <c r="Q221" i="5"/>
  <c r="R221" i="5" s="1"/>
  <c r="P221" i="5"/>
  <c r="Q220" i="5"/>
  <c r="R220" i="5" s="1"/>
  <c r="P220" i="5"/>
  <c r="Q218" i="5"/>
  <c r="R218" i="5" s="1"/>
  <c r="P218" i="5"/>
  <c r="Q217" i="5"/>
  <c r="R217" i="5" s="1"/>
  <c r="P217" i="5"/>
  <c r="Q216" i="5"/>
  <c r="R216" i="5" s="1"/>
  <c r="P216" i="5"/>
  <c r="Q215" i="5"/>
  <c r="R215" i="5" s="1"/>
  <c r="P215" i="5"/>
  <c r="Q214" i="5"/>
  <c r="R214" i="5" s="1"/>
  <c r="P214" i="5"/>
  <c r="Q213" i="5"/>
  <c r="R213" i="5" s="1"/>
  <c r="P213" i="5"/>
  <c r="Q212" i="5"/>
  <c r="R212" i="5" s="1"/>
  <c r="P212" i="5"/>
  <c r="Q211" i="5"/>
  <c r="R211" i="5" s="1"/>
  <c r="P211" i="5"/>
  <c r="Q210" i="5"/>
  <c r="R210" i="5" s="1"/>
  <c r="P210" i="5"/>
  <c r="Q209" i="5"/>
  <c r="R209" i="5" s="1"/>
  <c r="P209" i="5"/>
  <c r="Q208" i="5"/>
  <c r="R208" i="5" s="1"/>
  <c r="P208" i="5"/>
  <c r="Q207" i="5"/>
  <c r="R207" i="5" s="1"/>
  <c r="P207" i="5"/>
  <c r="Q206" i="5"/>
  <c r="R206" i="5" s="1"/>
  <c r="P206" i="5"/>
  <c r="Q205" i="5"/>
  <c r="R205" i="5" s="1"/>
  <c r="P205" i="5"/>
  <c r="Q204" i="5"/>
  <c r="R204" i="5" s="1"/>
  <c r="P204" i="5"/>
  <c r="Q203" i="5"/>
  <c r="R203" i="5" s="1"/>
  <c r="P203" i="5"/>
  <c r="Q202" i="5"/>
  <c r="R202" i="5" s="1"/>
  <c r="P202" i="5"/>
  <c r="Q201" i="5"/>
  <c r="R201" i="5" s="1"/>
  <c r="P201" i="5"/>
  <c r="Q200" i="5"/>
  <c r="R200" i="5" s="1"/>
  <c r="P200" i="5"/>
  <c r="Q199" i="5"/>
  <c r="R199" i="5" s="1"/>
  <c r="P199" i="5"/>
  <c r="Q198" i="5"/>
  <c r="R198" i="5" s="1"/>
  <c r="P198" i="5"/>
  <c r="Q197" i="5"/>
  <c r="R197" i="5" s="1"/>
  <c r="P197" i="5"/>
  <c r="Q196" i="5"/>
  <c r="R196" i="5" s="1"/>
  <c r="P196" i="5"/>
  <c r="Q194" i="5"/>
  <c r="R194" i="5" s="1"/>
  <c r="P194" i="5"/>
  <c r="Q193" i="5"/>
  <c r="R193" i="5" s="1"/>
  <c r="P193" i="5"/>
  <c r="Q192" i="5"/>
  <c r="R192" i="5" s="1"/>
  <c r="P192" i="5"/>
  <c r="Q191" i="5"/>
  <c r="R191" i="5" s="1"/>
  <c r="P191" i="5"/>
  <c r="Q190" i="5"/>
  <c r="R190" i="5" s="1"/>
  <c r="P190" i="5"/>
  <c r="Q189" i="5"/>
  <c r="R189" i="5" s="1"/>
  <c r="P189" i="5"/>
  <c r="Q188" i="5"/>
  <c r="R188" i="5" s="1"/>
  <c r="P188" i="5"/>
  <c r="Q187" i="5"/>
  <c r="R187" i="5" s="1"/>
  <c r="P187" i="5"/>
  <c r="Q186" i="5"/>
  <c r="R186" i="5" s="1"/>
  <c r="P186" i="5"/>
  <c r="Q185" i="5"/>
  <c r="R185" i="5" s="1"/>
  <c r="P185" i="5"/>
  <c r="Q184" i="5"/>
  <c r="R184" i="5" s="1"/>
  <c r="P184" i="5"/>
  <c r="Q183" i="5"/>
  <c r="R183" i="5" s="1"/>
  <c r="P183" i="5"/>
  <c r="Q182" i="5"/>
  <c r="R182" i="5" s="1"/>
  <c r="P182" i="5"/>
  <c r="Q181" i="5"/>
  <c r="R181" i="5" s="1"/>
  <c r="P181" i="5"/>
  <c r="Q180" i="5"/>
  <c r="R180" i="5" s="1"/>
  <c r="P180" i="5"/>
  <c r="Q179" i="5"/>
  <c r="R179" i="5" s="1"/>
  <c r="P179" i="5"/>
  <c r="Q178" i="5"/>
  <c r="R178" i="5" s="1"/>
  <c r="P178" i="5"/>
  <c r="Q177" i="5"/>
  <c r="R177" i="5" s="1"/>
  <c r="P177" i="5"/>
  <c r="Q176" i="5"/>
  <c r="R176" i="5" s="1"/>
  <c r="P176" i="5"/>
  <c r="Q175" i="5"/>
  <c r="R175" i="5" s="1"/>
  <c r="P175" i="5"/>
  <c r="Q174" i="5"/>
  <c r="R174" i="5" s="1"/>
  <c r="P174" i="5"/>
  <c r="Q173" i="5"/>
  <c r="R173" i="5" s="1"/>
  <c r="P173" i="5"/>
  <c r="Q172" i="5"/>
  <c r="R172" i="5" s="1"/>
  <c r="P172" i="5"/>
  <c r="Q171" i="5"/>
  <c r="R171" i="5" s="1"/>
  <c r="P171" i="5"/>
  <c r="Q170" i="5"/>
  <c r="R170" i="5" s="1"/>
  <c r="P170" i="5"/>
  <c r="Q169" i="5"/>
  <c r="R169" i="5" s="1"/>
  <c r="P169" i="5"/>
  <c r="Q168" i="5"/>
  <c r="R168" i="5" s="1"/>
  <c r="P168" i="5"/>
  <c r="Q167" i="5"/>
  <c r="R167" i="5" s="1"/>
  <c r="P167" i="5"/>
  <c r="Q166" i="5"/>
  <c r="R166" i="5" s="1"/>
  <c r="P166" i="5"/>
  <c r="Q165" i="5"/>
  <c r="R165" i="5" s="1"/>
  <c r="P165" i="5"/>
  <c r="Q164" i="5"/>
  <c r="R164" i="5" s="1"/>
  <c r="P164" i="5"/>
  <c r="Q162" i="5"/>
  <c r="R162" i="5" s="1"/>
  <c r="P162" i="5"/>
  <c r="Q161" i="5"/>
  <c r="R161" i="5" s="1"/>
  <c r="P161" i="5"/>
  <c r="Q160" i="5"/>
  <c r="R160" i="5" s="1"/>
  <c r="P160" i="5"/>
  <c r="Q158" i="5"/>
  <c r="R158" i="5" s="1"/>
  <c r="P158" i="5"/>
  <c r="Q157" i="5"/>
  <c r="R157" i="5" s="1"/>
  <c r="P157" i="5"/>
  <c r="Q156" i="5"/>
  <c r="R156" i="5" s="1"/>
  <c r="P156" i="5"/>
  <c r="Q155" i="5"/>
  <c r="R155" i="5" s="1"/>
  <c r="P155" i="5"/>
  <c r="Q154" i="5"/>
  <c r="R154" i="5" s="1"/>
  <c r="P154" i="5"/>
  <c r="Q152" i="5"/>
  <c r="R152" i="5" s="1"/>
  <c r="P152" i="5"/>
  <c r="Q151" i="5"/>
  <c r="R151" i="5" s="1"/>
  <c r="P151" i="5"/>
  <c r="Q150" i="5"/>
  <c r="R150" i="5" s="1"/>
  <c r="P150" i="5"/>
  <c r="Q149" i="5"/>
  <c r="R149" i="5" s="1"/>
  <c r="P149" i="5"/>
  <c r="Q148" i="5"/>
  <c r="R148" i="5" s="1"/>
  <c r="P148" i="5"/>
  <c r="Q147" i="5"/>
  <c r="R147" i="5" s="1"/>
  <c r="P147" i="5"/>
  <c r="Q146" i="5"/>
  <c r="R146" i="5" s="1"/>
  <c r="P146" i="5"/>
  <c r="Q145" i="5"/>
  <c r="R145" i="5" s="1"/>
  <c r="P145" i="5"/>
  <c r="Q143" i="5"/>
  <c r="R143" i="5" s="1"/>
  <c r="P143" i="5"/>
  <c r="Q142" i="5"/>
  <c r="R142" i="5" s="1"/>
  <c r="P142" i="5"/>
  <c r="Q141" i="5"/>
  <c r="R141" i="5" s="1"/>
  <c r="P141" i="5"/>
  <c r="Q140" i="5"/>
  <c r="R140" i="5" s="1"/>
  <c r="P140" i="5"/>
  <c r="Q139" i="5"/>
  <c r="R139" i="5" s="1"/>
  <c r="P139" i="5"/>
  <c r="Q138" i="5"/>
  <c r="R138" i="5" s="1"/>
  <c r="P138" i="5"/>
  <c r="Q137" i="5"/>
  <c r="R137" i="5" s="1"/>
  <c r="P137" i="5"/>
  <c r="Q136" i="5"/>
  <c r="R136" i="5" s="1"/>
  <c r="P136" i="5"/>
  <c r="Q135" i="5"/>
  <c r="R135" i="5" s="1"/>
  <c r="P135" i="5"/>
  <c r="Q134" i="5"/>
  <c r="R134" i="5" s="1"/>
  <c r="P134" i="5"/>
  <c r="Q133" i="5"/>
  <c r="R133" i="5" s="1"/>
  <c r="P133" i="5"/>
  <c r="Q131" i="5"/>
  <c r="R131" i="5" s="1"/>
  <c r="P131" i="5"/>
  <c r="Q130" i="5"/>
  <c r="R130" i="5" s="1"/>
  <c r="P130" i="5"/>
  <c r="Q129" i="5"/>
  <c r="R129" i="5" s="1"/>
  <c r="P129" i="5"/>
  <c r="Q128" i="5"/>
  <c r="R128" i="5" s="1"/>
  <c r="P128" i="5"/>
  <c r="Q127" i="5"/>
  <c r="R127" i="5" s="1"/>
  <c r="P127" i="5"/>
  <c r="Q126" i="5"/>
  <c r="R126" i="5" s="1"/>
  <c r="P126" i="5"/>
  <c r="Q125" i="5"/>
  <c r="R125" i="5" s="1"/>
  <c r="P125" i="5"/>
  <c r="Q124" i="5"/>
  <c r="R124" i="5" s="1"/>
  <c r="P124" i="5"/>
  <c r="Q123" i="5"/>
  <c r="R123" i="5" s="1"/>
  <c r="P123" i="5"/>
  <c r="Q122" i="5"/>
  <c r="R122" i="5" s="1"/>
  <c r="P122" i="5"/>
  <c r="Q121" i="5"/>
  <c r="R121" i="5" s="1"/>
  <c r="P121" i="5"/>
  <c r="Q120" i="5"/>
  <c r="R120" i="5" s="1"/>
  <c r="P120" i="5"/>
  <c r="Q119" i="5"/>
  <c r="R119" i="5" s="1"/>
  <c r="P119" i="5"/>
  <c r="Q117" i="5"/>
  <c r="R117" i="5" s="1"/>
  <c r="P117" i="5"/>
  <c r="Q116" i="5"/>
  <c r="R116" i="5" s="1"/>
  <c r="P116" i="5"/>
  <c r="Q115" i="5"/>
  <c r="R115" i="5" s="1"/>
  <c r="P115" i="5"/>
  <c r="Q114" i="5"/>
  <c r="R114" i="5" s="1"/>
  <c r="P114" i="5"/>
  <c r="Q113" i="5"/>
  <c r="R113" i="5" s="1"/>
  <c r="P113" i="5"/>
  <c r="Q111" i="5"/>
  <c r="R111" i="5" s="1"/>
  <c r="P111" i="5"/>
  <c r="Q110" i="5"/>
  <c r="R110" i="5" s="1"/>
  <c r="P110" i="5"/>
  <c r="Q109" i="5"/>
  <c r="R109" i="5" s="1"/>
  <c r="P109" i="5"/>
  <c r="Q108" i="5"/>
  <c r="R108" i="5" s="1"/>
  <c r="P108" i="5"/>
  <c r="Q107" i="5"/>
  <c r="R107" i="5" s="1"/>
  <c r="P107" i="5"/>
  <c r="Q106" i="5"/>
  <c r="R106" i="5" s="1"/>
  <c r="P106" i="5"/>
  <c r="Q105" i="5"/>
  <c r="R105" i="5" s="1"/>
  <c r="P105" i="5"/>
  <c r="Q104" i="5"/>
  <c r="R104" i="5" s="1"/>
  <c r="P104" i="5"/>
  <c r="Q103" i="5"/>
  <c r="R103" i="5" s="1"/>
  <c r="P103" i="5"/>
  <c r="Q102" i="5"/>
  <c r="R102" i="5" s="1"/>
  <c r="P102" i="5"/>
  <c r="Q101" i="5"/>
  <c r="R101" i="5" s="1"/>
  <c r="P101" i="5"/>
  <c r="Q100" i="5"/>
  <c r="R100" i="5" s="1"/>
  <c r="P100" i="5"/>
  <c r="Q98" i="5"/>
  <c r="R98" i="5" s="1"/>
  <c r="P98" i="5"/>
  <c r="Q97" i="5"/>
  <c r="R97" i="5" s="1"/>
  <c r="P97" i="5"/>
  <c r="Q96" i="5"/>
  <c r="R96" i="5" s="1"/>
  <c r="P96" i="5"/>
  <c r="Q95" i="5"/>
  <c r="R95" i="5" s="1"/>
  <c r="P95" i="5"/>
  <c r="Q94" i="5"/>
  <c r="R94" i="5" s="1"/>
  <c r="P94" i="5"/>
  <c r="Q93" i="5"/>
  <c r="R93" i="5" s="1"/>
  <c r="P93" i="5"/>
  <c r="Q92" i="5"/>
  <c r="R92" i="5" s="1"/>
  <c r="P92" i="5"/>
  <c r="Q91" i="5"/>
  <c r="R91" i="5" s="1"/>
  <c r="P91" i="5"/>
  <c r="Q90" i="5"/>
  <c r="R90" i="5" s="1"/>
  <c r="P90" i="5"/>
  <c r="Q89" i="5"/>
  <c r="R89" i="5" s="1"/>
  <c r="P89" i="5"/>
  <c r="Q88" i="5"/>
  <c r="R88" i="5" s="1"/>
  <c r="P88" i="5"/>
  <c r="Q86" i="5"/>
  <c r="R86" i="5" s="1"/>
  <c r="P86" i="5"/>
  <c r="Q85" i="5"/>
  <c r="R85" i="5" s="1"/>
  <c r="P85" i="5"/>
  <c r="Q84" i="5"/>
  <c r="R84" i="5" s="1"/>
  <c r="P84" i="5"/>
  <c r="Q83" i="5"/>
  <c r="R83" i="5" s="1"/>
  <c r="P83" i="5"/>
  <c r="Q82" i="5"/>
  <c r="R82" i="5" s="1"/>
  <c r="P82" i="5"/>
  <c r="Q81" i="5"/>
  <c r="R81" i="5" s="1"/>
  <c r="P81" i="5"/>
  <c r="Q80" i="5"/>
  <c r="R80" i="5" s="1"/>
  <c r="P80" i="5"/>
  <c r="Q79" i="5"/>
  <c r="R79" i="5" s="1"/>
  <c r="P79" i="5"/>
  <c r="Q78" i="5"/>
  <c r="R78" i="5" s="1"/>
  <c r="P78" i="5"/>
  <c r="Q77" i="5"/>
  <c r="R77" i="5" s="1"/>
  <c r="P77" i="5"/>
  <c r="Q76" i="5"/>
  <c r="R76" i="5" s="1"/>
  <c r="P76" i="5"/>
  <c r="Q75" i="5"/>
  <c r="R75" i="5" s="1"/>
  <c r="P75" i="5"/>
  <c r="Q74" i="5"/>
  <c r="R74" i="5" s="1"/>
  <c r="P74" i="5"/>
  <c r="Q73" i="5"/>
  <c r="R73" i="5" s="1"/>
  <c r="P73" i="5"/>
  <c r="Q72" i="5"/>
  <c r="R72" i="5" s="1"/>
  <c r="P72" i="5"/>
  <c r="Q71" i="5"/>
  <c r="R71" i="5" s="1"/>
  <c r="P71" i="5"/>
  <c r="Q70" i="5"/>
  <c r="R70" i="5" s="1"/>
  <c r="P70" i="5"/>
  <c r="Q69" i="5"/>
  <c r="R69" i="5" s="1"/>
  <c r="P69" i="5"/>
  <c r="Q68" i="5"/>
  <c r="R68" i="5" s="1"/>
  <c r="P68" i="5"/>
  <c r="Q67" i="5"/>
  <c r="R67" i="5" s="1"/>
  <c r="P67" i="5"/>
  <c r="Q66" i="5"/>
  <c r="R66" i="5" s="1"/>
  <c r="P66" i="5"/>
  <c r="Q65" i="5"/>
  <c r="R65" i="5" s="1"/>
  <c r="P65" i="5"/>
  <c r="Q64" i="5"/>
  <c r="R64" i="5" s="1"/>
  <c r="P64" i="5"/>
  <c r="Q62" i="5"/>
  <c r="R62" i="5" s="1"/>
  <c r="P62" i="5"/>
  <c r="Q61" i="5"/>
  <c r="R61" i="5" s="1"/>
  <c r="P61" i="5"/>
  <c r="Q60" i="5"/>
  <c r="R60" i="5" s="1"/>
  <c r="P60" i="5"/>
  <c r="Q58" i="5"/>
  <c r="R58" i="5" s="1"/>
  <c r="P58" i="5"/>
  <c r="Q57" i="5"/>
  <c r="R57" i="5" s="1"/>
  <c r="P57" i="5"/>
  <c r="Q56" i="5"/>
  <c r="R56" i="5" s="1"/>
  <c r="P56" i="5"/>
  <c r="Q55" i="5"/>
  <c r="R55" i="5" s="1"/>
  <c r="P55" i="5"/>
  <c r="Q54" i="5"/>
  <c r="R54" i="5" s="1"/>
  <c r="P54" i="5"/>
  <c r="Q53" i="5"/>
  <c r="R53" i="5" s="1"/>
  <c r="P53" i="5"/>
  <c r="Q52" i="5"/>
  <c r="R52" i="5" s="1"/>
  <c r="P52" i="5"/>
  <c r="Q51" i="5"/>
  <c r="R51" i="5" s="1"/>
  <c r="P51" i="5"/>
  <c r="Q50" i="5"/>
  <c r="R50" i="5" s="1"/>
  <c r="P50" i="5"/>
  <c r="Q49" i="5"/>
  <c r="R49" i="5" s="1"/>
  <c r="P49" i="5"/>
  <c r="Q47" i="5"/>
  <c r="R47" i="5" s="1"/>
  <c r="P47" i="5"/>
  <c r="Q46" i="5"/>
  <c r="R46" i="5" s="1"/>
  <c r="P46" i="5"/>
  <c r="Q45" i="5"/>
  <c r="R45" i="5" s="1"/>
  <c r="P45" i="5"/>
  <c r="Q44" i="5"/>
  <c r="R44" i="5" s="1"/>
  <c r="P44" i="5"/>
  <c r="Q43" i="5" l="1"/>
  <c r="R43" i="5" s="1"/>
  <c r="P43" i="5"/>
  <c r="Q34" i="5"/>
  <c r="R34" i="5" s="1"/>
  <c r="P34" i="5"/>
  <c r="Q33" i="5"/>
  <c r="R33" i="5" s="1"/>
  <c r="P33" i="5"/>
  <c r="Q32" i="5"/>
  <c r="R32" i="5" s="1"/>
  <c r="P32" i="5"/>
  <c r="Q31" i="5"/>
  <c r="R31" i="5" s="1"/>
  <c r="P31" i="5"/>
  <c r="Q29" i="5"/>
  <c r="R29" i="5" s="1"/>
  <c r="P29" i="5"/>
  <c r="Q28" i="5"/>
  <c r="R28" i="5" s="1"/>
  <c r="P28" i="5"/>
  <c r="Q27" i="5"/>
  <c r="R27" i="5" s="1"/>
  <c r="P27" i="5"/>
  <c r="Q26" i="5"/>
  <c r="R26" i="5" s="1"/>
  <c r="P26" i="5"/>
  <c r="Q25" i="5"/>
  <c r="R25" i="5" s="1"/>
  <c r="P25" i="5"/>
  <c r="Q23" i="5"/>
  <c r="R23" i="5" s="1"/>
  <c r="P23" i="5"/>
  <c r="A1" i="15" l="1"/>
  <c r="Q22" i="5"/>
  <c r="R22" i="5" s="1"/>
  <c r="Q35" i="5"/>
  <c r="R35" i="5" s="1"/>
  <c r="Q36" i="5"/>
  <c r="R36" i="5" s="1"/>
  <c r="Q37" i="5"/>
  <c r="R37" i="5" s="1"/>
  <c r="Q38" i="5"/>
  <c r="R38" i="5" s="1"/>
  <c r="Q39" i="5"/>
  <c r="R39" i="5" s="1"/>
  <c r="Q40" i="5"/>
  <c r="R40" i="5" s="1"/>
  <c r="Q41" i="5"/>
  <c r="R41" i="5" s="1"/>
  <c r="Q42" i="5"/>
  <c r="R42" i="5" s="1"/>
  <c r="Q21" i="5"/>
  <c r="R21" i="5" s="1"/>
  <c r="P21" i="5"/>
  <c r="R339" i="5" l="1"/>
  <c r="D15" i="7" s="1"/>
  <c r="D16" i="7" s="1"/>
  <c r="D11" i="10"/>
  <c r="F9" i="16"/>
  <c r="D11" i="16"/>
  <c r="F11" i="16" s="1"/>
  <c r="D16" i="16"/>
  <c r="F24" i="16" s="1"/>
  <c r="D17" i="16"/>
  <c r="F25" i="16" s="1"/>
  <c r="F17" i="16"/>
  <c r="D20" i="16"/>
  <c r="F20" i="16" s="1"/>
  <c r="F31" i="16"/>
  <c r="F32" i="16" s="1"/>
  <c r="F14" i="16" s="1"/>
  <c r="I31" i="16"/>
  <c r="J31" i="16" s="1"/>
  <c r="M31" i="16"/>
  <c r="N31" i="16" s="1"/>
  <c r="I33" i="16"/>
  <c r="K33" i="16" s="1"/>
  <c r="M33" i="16"/>
  <c r="O32" i="16" s="1"/>
  <c r="I34" i="16"/>
  <c r="J34" i="16" s="1"/>
  <c r="M34" i="16"/>
  <c r="N34" i="16" s="1"/>
  <c r="I35" i="16"/>
  <c r="J35" i="16" s="1"/>
  <c r="M35" i="16"/>
  <c r="O35" i="16" s="1"/>
  <c r="I36" i="16"/>
  <c r="K36" i="16" s="1"/>
  <c r="M36" i="16"/>
  <c r="N36" i="16" s="1"/>
  <c r="I37" i="16"/>
  <c r="K37" i="16" s="1"/>
  <c r="M37" i="16"/>
  <c r="N37" i="16" s="1"/>
  <c r="I38" i="16"/>
  <c r="Z1" i="15"/>
  <c r="E45" i="15" s="1"/>
  <c r="A9" i="15"/>
  <c r="A10" i="15"/>
  <c r="A11" i="15"/>
  <c r="A12" i="15"/>
  <c r="A13" i="15"/>
  <c r="A42" i="15"/>
  <c r="F6" i="14"/>
  <c r="F7" i="14"/>
  <c r="F8" i="14"/>
  <c r="F9" i="14"/>
  <c r="F10" i="14"/>
  <c r="F11" i="14"/>
  <c r="F12" i="14"/>
  <c r="F13" i="14"/>
  <c r="F14" i="14"/>
  <c r="F15" i="14"/>
  <c r="E6" i="13"/>
  <c r="E7" i="13"/>
  <c r="E8" i="13"/>
  <c r="E9" i="13"/>
  <c r="E10" i="13"/>
  <c r="E11" i="13"/>
  <c r="E12" i="13"/>
  <c r="E13" i="13"/>
  <c r="E14" i="13"/>
  <c r="E15" i="13"/>
  <c r="E6" i="12"/>
  <c r="E7" i="12"/>
  <c r="E8" i="12"/>
  <c r="E9" i="12"/>
  <c r="E10" i="12"/>
  <c r="E11" i="12"/>
  <c r="E12" i="12"/>
  <c r="E13" i="12"/>
  <c r="E14" i="12"/>
  <c r="E15" i="12"/>
  <c r="J16" i="11"/>
  <c r="I19" i="11"/>
  <c r="J19" i="11" s="1"/>
  <c r="I20" i="11"/>
  <c r="J20" i="11" s="1"/>
  <c r="I21" i="11"/>
  <c r="J21" i="11" s="1"/>
  <c r="I22" i="11"/>
  <c r="J22" i="11" s="1"/>
  <c r="J24" i="11"/>
  <c r="I25" i="11"/>
  <c r="J25" i="11"/>
  <c r="I26" i="11"/>
  <c r="J26" i="11"/>
  <c r="I27" i="11"/>
  <c r="J27" i="11"/>
  <c r="I28" i="11"/>
  <c r="J28" i="11"/>
  <c r="I29" i="11"/>
  <c r="J29" i="11" s="1"/>
  <c r="I30" i="11"/>
  <c r="J30" i="11"/>
  <c r="D7" i="10"/>
  <c r="D8" i="10"/>
  <c r="D9" i="10"/>
  <c r="D10" i="10"/>
  <c r="D17" i="10"/>
  <c r="D19" i="10"/>
  <c r="D25" i="10"/>
  <c r="D28" i="10"/>
  <c r="D7" i="9"/>
  <c r="D8" i="9"/>
  <c r="D9" i="9"/>
  <c r="D10" i="9"/>
  <c r="D11" i="9"/>
  <c r="D17" i="9"/>
  <c r="D7" i="16" s="1"/>
  <c r="F7" i="16" s="1"/>
  <c r="D19" i="9"/>
  <c r="D8" i="16" s="1"/>
  <c r="F8" i="16" s="1"/>
  <c r="D25" i="9"/>
  <c r="D28" i="9"/>
  <c r="D7" i="8"/>
  <c r="D8" i="8"/>
  <c r="D9" i="8"/>
  <c r="D10" i="8"/>
  <c r="D11" i="8"/>
  <c r="C16" i="8"/>
  <c r="O14" i="8" s="1"/>
  <c r="K18" i="8"/>
  <c r="K23" i="8" s="1"/>
  <c r="O18" i="8"/>
  <c r="O23" i="8" s="1"/>
  <c r="C21" i="8"/>
  <c r="C26" i="8"/>
  <c r="D7" i="7"/>
  <c r="D8" i="7"/>
  <c r="D9" i="7"/>
  <c r="D10" i="7"/>
  <c r="D11" i="7"/>
  <c r="K14" i="7"/>
  <c r="D14" i="16" s="1"/>
  <c r="O14" i="7"/>
  <c r="R1" i="6"/>
  <c r="R2" i="6" s="1"/>
  <c r="W1" i="6"/>
  <c r="B8" i="6"/>
  <c r="W8" i="6"/>
  <c r="A7" i="6" s="1"/>
  <c r="B9" i="6"/>
  <c r="B10" i="6"/>
  <c r="B11" i="6"/>
  <c r="B19" i="6"/>
  <c r="D19" i="6"/>
  <c r="B20" i="6"/>
  <c r="B21" i="6"/>
  <c r="D21" i="6"/>
  <c r="I22" i="6"/>
  <c r="B23" i="6"/>
  <c r="D23" i="6"/>
  <c r="I24" i="6"/>
  <c r="B25" i="6"/>
  <c r="D25" i="6"/>
  <c r="I26" i="6"/>
  <c r="B27" i="6"/>
  <c r="D27" i="6"/>
  <c r="I28" i="6"/>
  <c r="B29" i="6"/>
  <c r="D29" i="6"/>
  <c r="I30" i="6"/>
  <c r="B31" i="6"/>
  <c r="D31" i="6"/>
  <c r="I32" i="6"/>
  <c r="B33" i="6"/>
  <c r="D33" i="6"/>
  <c r="I34" i="6"/>
  <c r="B35" i="6"/>
  <c r="D35" i="6"/>
  <c r="I36" i="6"/>
  <c r="B37" i="6"/>
  <c r="D37" i="6"/>
  <c r="I38" i="6"/>
  <c r="B39" i="6"/>
  <c r="D39" i="6"/>
  <c r="I40" i="6"/>
  <c r="B41" i="6"/>
  <c r="D41" i="6"/>
  <c r="I42" i="6"/>
  <c r="I43" i="6"/>
  <c r="B44" i="6"/>
  <c r="D44" i="6"/>
  <c r="E44" i="6"/>
  <c r="I44" i="6" s="1"/>
  <c r="B45" i="6"/>
  <c r="I45" i="6"/>
  <c r="B46" i="6"/>
  <c r="D46" i="6"/>
  <c r="E46" i="6"/>
  <c r="I46" i="6" s="1"/>
  <c r="I47" i="6"/>
  <c r="B48" i="6"/>
  <c r="D48" i="6"/>
  <c r="E48" i="6"/>
  <c r="I48" i="6" s="1"/>
  <c r="I49" i="6"/>
  <c r="B50" i="6"/>
  <c r="D50" i="6"/>
  <c r="E50" i="6"/>
  <c r="I50" i="6" s="1"/>
  <c r="I51" i="6"/>
  <c r="B52" i="6"/>
  <c r="D52" i="6"/>
  <c r="E52" i="6"/>
  <c r="F52" i="6" s="1"/>
  <c r="I53" i="6"/>
  <c r="B54" i="6"/>
  <c r="D54" i="6"/>
  <c r="E54" i="6"/>
  <c r="I54" i="6" s="1"/>
  <c r="I55" i="6"/>
  <c r="B56" i="6"/>
  <c r="D56" i="6"/>
  <c r="E56" i="6"/>
  <c r="I56" i="6" s="1"/>
  <c r="I57" i="6"/>
  <c r="B58" i="6"/>
  <c r="D58" i="6"/>
  <c r="E58" i="6"/>
  <c r="I58" i="6" s="1"/>
  <c r="I59" i="6"/>
  <c r="B60" i="6"/>
  <c r="D60" i="6"/>
  <c r="E60" i="6"/>
  <c r="F60" i="6" s="1"/>
  <c r="I61" i="6"/>
  <c r="B62" i="6"/>
  <c r="D62" i="6"/>
  <c r="E62" i="6"/>
  <c r="I62" i="6" s="1"/>
  <c r="I63" i="6"/>
  <c r="B64" i="6"/>
  <c r="D64" i="6"/>
  <c r="E64" i="6"/>
  <c r="I64" i="6" s="1"/>
  <c r="I65" i="6"/>
  <c r="B66" i="6"/>
  <c r="D66" i="6"/>
  <c r="E66" i="6"/>
  <c r="I66" i="6" s="1"/>
  <c r="I67" i="6"/>
  <c r="I68" i="6"/>
  <c r="I69" i="6"/>
  <c r="I70" i="6"/>
  <c r="I71" i="6"/>
  <c r="I72" i="6"/>
  <c r="I73" i="6"/>
  <c r="I74" i="6"/>
  <c r="I75" i="6"/>
  <c r="I76" i="6"/>
  <c r="I77" i="6"/>
  <c r="I78" i="6"/>
  <c r="I79" i="6"/>
  <c r="I80" i="6"/>
  <c r="I81" i="6"/>
  <c r="I82" i="6"/>
  <c r="I83" i="6"/>
  <c r="I84" i="6"/>
  <c r="I85" i="6"/>
  <c r="I86" i="6"/>
  <c r="I87" i="6"/>
  <c r="I88" i="6"/>
  <c r="I89" i="6"/>
  <c r="I90" i="6"/>
  <c r="I91" i="6"/>
  <c r="B96" i="6"/>
  <c r="B97" i="6"/>
  <c r="E97" i="6"/>
  <c r="E98" i="6"/>
  <c r="AD1" i="5"/>
  <c r="AI1" i="5"/>
  <c r="F8" i="5"/>
  <c r="G38" i="11" s="1"/>
  <c r="AI8" i="5"/>
  <c r="A7" i="5" s="1"/>
  <c r="A7" i="10" s="1"/>
  <c r="F9" i="5"/>
  <c r="B9" i="10" s="1"/>
  <c r="F10" i="5"/>
  <c r="B10" i="10" s="1"/>
  <c r="F11" i="5"/>
  <c r="B11" i="10" s="1"/>
  <c r="P22" i="5"/>
  <c r="P35" i="5"/>
  <c r="P36" i="5"/>
  <c r="P37" i="5"/>
  <c r="P38" i="5"/>
  <c r="P39" i="5"/>
  <c r="P40" i="5"/>
  <c r="P41" i="5"/>
  <c r="P42" i="5"/>
  <c r="D343" i="5"/>
  <c r="C40" i="11" s="1"/>
  <c r="D344" i="5"/>
  <c r="B40" i="15" s="1"/>
  <c r="O344" i="5"/>
  <c r="D18" i="7" s="1"/>
  <c r="O345" i="5"/>
  <c r="F41" i="11" s="1"/>
  <c r="AA6" i="4"/>
  <c r="AI2" i="5" s="1"/>
  <c r="B7" i="4"/>
  <c r="L8" i="4"/>
  <c r="B9" i="4"/>
  <c r="A6" i="6" s="1"/>
  <c r="B10" i="4"/>
  <c r="B14" i="4"/>
  <c r="B15" i="4"/>
  <c r="H27" i="4"/>
  <c r="G27" i="4" s="1"/>
  <c r="A1" i="3"/>
  <c r="B2" i="2"/>
  <c r="C15" i="15" s="1"/>
  <c r="B3" i="2"/>
  <c r="A2" i="11" s="1"/>
  <c r="P339" i="5" l="1"/>
  <c r="I15" i="11" s="1"/>
  <c r="J15" i="11" s="1"/>
  <c r="K31" i="16"/>
  <c r="D15" i="9"/>
  <c r="K34" i="16"/>
  <c r="E46" i="15"/>
  <c r="F16" i="14"/>
  <c r="D33" i="8" s="1"/>
  <c r="J37" i="16"/>
  <c r="E16" i="13"/>
  <c r="D30" i="8" s="1"/>
  <c r="F64" i="6"/>
  <c r="F62" i="6"/>
  <c r="F50" i="6"/>
  <c r="F48" i="6"/>
  <c r="F66" i="6"/>
  <c r="F56" i="6"/>
  <c r="F46" i="6"/>
  <c r="I52" i="6"/>
  <c r="F58" i="6"/>
  <c r="O34" i="16"/>
  <c r="O31" i="16"/>
  <c r="I60" i="6"/>
  <c r="E16" i="12"/>
  <c r="D27" i="8" s="1"/>
  <c r="F54" i="6"/>
  <c r="O37" i="16"/>
  <c r="K35" i="16"/>
  <c r="F22" i="16"/>
  <c r="AD2" i="5"/>
  <c r="W2" i="6"/>
  <c r="A1" i="6"/>
  <c r="B18" i="7"/>
  <c r="B10" i="7"/>
  <c r="B8" i="7"/>
  <c r="A3" i="7"/>
  <c r="D42" i="8"/>
  <c r="B25" i="8"/>
  <c r="K14" i="8"/>
  <c r="B32" i="9"/>
  <c r="B32" i="10"/>
  <c r="C41" i="11"/>
  <c r="F39" i="15"/>
  <c r="O36" i="16"/>
  <c r="J36" i="16"/>
  <c r="N35" i="16"/>
  <c r="O33" i="16"/>
  <c r="J33" i="16"/>
  <c r="K32" i="16"/>
  <c r="D4" i="16"/>
  <c r="B1" i="4"/>
  <c r="A6" i="5"/>
  <c r="D19" i="7"/>
  <c r="A1" i="7"/>
  <c r="B42" i="8"/>
  <c r="D14" i="8"/>
  <c r="D36" i="8" s="1"/>
  <c r="D23" i="10" s="1"/>
  <c r="B10" i="8"/>
  <c r="B8" i="8"/>
  <c r="A3" i="8"/>
  <c r="D31" i="9"/>
  <c r="B10" i="9"/>
  <c r="B8" i="9"/>
  <c r="A3" i="9"/>
  <c r="D31" i="10"/>
  <c r="B8" i="10"/>
  <c r="A3" i="10"/>
  <c r="F40" i="11"/>
  <c r="B39" i="15"/>
  <c r="B6" i="15"/>
  <c r="A38" i="16"/>
  <c r="N33" i="16"/>
  <c r="B2" i="4"/>
  <c r="A3" i="5"/>
  <c r="B19" i="7"/>
  <c r="B11" i="7"/>
  <c r="B9" i="7"/>
  <c r="A7" i="7"/>
  <c r="D43" i="8"/>
  <c r="A1" i="8"/>
  <c r="B31" i="9"/>
  <c r="A1" i="9"/>
  <c r="B31" i="10"/>
  <c r="A1" i="10"/>
  <c r="C12" i="11"/>
  <c r="F40" i="15"/>
  <c r="F37" i="15"/>
  <c r="Z2" i="15"/>
  <c r="A1" i="5"/>
  <c r="A3" i="6"/>
  <c r="B43" i="8"/>
  <c r="B20" i="8"/>
  <c r="B11" i="8"/>
  <c r="B9" i="8"/>
  <c r="A7" i="8"/>
  <c r="D32" i="9"/>
  <c r="B11" i="9"/>
  <c r="B9" i="9"/>
  <c r="A7" i="9"/>
  <c r="D32" i="10"/>
  <c r="I39" i="16" l="1"/>
  <c r="I40" i="16"/>
  <c r="D14" i="9"/>
  <c r="I24" i="11"/>
  <c r="I16" i="11"/>
  <c r="I41" i="16"/>
  <c r="I18" i="11"/>
  <c r="J18" i="11" s="1"/>
  <c r="O18" i="11" s="1"/>
  <c r="F43" i="15"/>
  <c r="B45" i="15"/>
  <c r="B47" i="15"/>
  <c r="C43" i="15"/>
  <c r="B46" i="15"/>
  <c r="AG7" i="15"/>
  <c r="AG8" i="15" s="1"/>
  <c r="AG6" i="15"/>
  <c r="AG9" i="15"/>
  <c r="N15" i="11"/>
  <c r="O19" i="11"/>
  <c r="O22" i="11"/>
  <c r="O21" i="11"/>
  <c r="O20" i="11"/>
  <c r="A6" i="7"/>
  <c r="A6" i="10"/>
  <c r="A6" i="9"/>
  <c r="A6" i="8"/>
  <c r="D27" i="9" l="1"/>
  <c r="D16" i="9"/>
  <c r="D23" i="9"/>
  <c r="D6" i="16"/>
  <c r="D10" i="16" s="1"/>
  <c r="B34" i="15"/>
  <c r="I15" i="6"/>
  <c r="T15" i="5"/>
  <c r="T335" i="5" l="1"/>
  <c r="U335" i="5" s="1"/>
  <c r="V335" i="5" s="1"/>
  <c r="T331" i="5"/>
  <c r="U331" i="5" s="1"/>
  <c r="V331" i="5" s="1"/>
  <c r="T329" i="5"/>
  <c r="U329" i="5" s="1"/>
  <c r="V329" i="5" s="1"/>
  <c r="T327" i="5"/>
  <c r="U327" i="5" s="1"/>
  <c r="V327" i="5" s="1"/>
  <c r="T325" i="5"/>
  <c r="U325" i="5" s="1"/>
  <c r="V325" i="5" s="1"/>
  <c r="T323" i="5"/>
  <c r="U323" i="5" s="1"/>
  <c r="V323" i="5" s="1"/>
  <c r="T321" i="5"/>
  <c r="U321" i="5" s="1"/>
  <c r="V321" i="5" s="1"/>
  <c r="T319" i="5"/>
  <c r="U319" i="5" s="1"/>
  <c r="V319" i="5" s="1"/>
  <c r="T317" i="5"/>
  <c r="U317" i="5" s="1"/>
  <c r="V317" i="5" s="1"/>
  <c r="T315" i="5"/>
  <c r="U315" i="5" s="1"/>
  <c r="V315" i="5" s="1"/>
  <c r="T313" i="5"/>
  <c r="U313" i="5" s="1"/>
  <c r="V313" i="5" s="1"/>
  <c r="T311" i="5"/>
  <c r="U311" i="5" s="1"/>
  <c r="V311" i="5" s="1"/>
  <c r="T309" i="5"/>
  <c r="U309" i="5" s="1"/>
  <c r="V309" i="5" s="1"/>
  <c r="T306" i="5"/>
  <c r="U306" i="5" s="1"/>
  <c r="V306" i="5" s="1"/>
  <c r="T304" i="5"/>
  <c r="U304" i="5" s="1"/>
  <c r="V304" i="5" s="1"/>
  <c r="T302" i="5"/>
  <c r="U302" i="5" s="1"/>
  <c r="V302" i="5" s="1"/>
  <c r="T300" i="5"/>
  <c r="U300" i="5" s="1"/>
  <c r="V300" i="5" s="1"/>
  <c r="T298" i="5"/>
  <c r="U298" i="5" s="1"/>
  <c r="V298" i="5" s="1"/>
  <c r="T296" i="5"/>
  <c r="U296" i="5" s="1"/>
  <c r="V296" i="5" s="1"/>
  <c r="T294" i="5"/>
  <c r="U294" i="5" s="1"/>
  <c r="V294" i="5" s="1"/>
  <c r="T291" i="5"/>
  <c r="U291" i="5" s="1"/>
  <c r="V291" i="5" s="1"/>
  <c r="T289" i="5"/>
  <c r="U289" i="5" s="1"/>
  <c r="V289" i="5" s="1"/>
  <c r="T287" i="5"/>
  <c r="U287" i="5" s="1"/>
  <c r="V287" i="5" s="1"/>
  <c r="T285" i="5"/>
  <c r="U285" i="5" s="1"/>
  <c r="V285" i="5" s="1"/>
  <c r="T290" i="5"/>
  <c r="U290" i="5" s="1"/>
  <c r="V290" i="5" s="1"/>
  <c r="T284" i="5"/>
  <c r="U284" i="5" s="1"/>
  <c r="V284" i="5" s="1"/>
  <c r="T337" i="5"/>
  <c r="U337" i="5" s="1"/>
  <c r="V337" i="5" s="1"/>
  <c r="T333" i="5"/>
  <c r="U333" i="5" s="1"/>
  <c r="V333" i="5" s="1"/>
  <c r="T330" i="5"/>
  <c r="U330" i="5" s="1"/>
  <c r="V330" i="5" s="1"/>
  <c r="T328" i="5"/>
  <c r="U328" i="5" s="1"/>
  <c r="V328" i="5" s="1"/>
  <c r="T326" i="5"/>
  <c r="U326" i="5" s="1"/>
  <c r="V326" i="5" s="1"/>
  <c r="T324" i="5"/>
  <c r="U324" i="5" s="1"/>
  <c r="V324" i="5" s="1"/>
  <c r="T322" i="5"/>
  <c r="U322" i="5" s="1"/>
  <c r="V322" i="5" s="1"/>
  <c r="T320" i="5"/>
  <c r="U320" i="5" s="1"/>
  <c r="V320" i="5" s="1"/>
  <c r="T318" i="5"/>
  <c r="U318" i="5" s="1"/>
  <c r="V318" i="5" s="1"/>
  <c r="T316" i="5"/>
  <c r="U316" i="5" s="1"/>
  <c r="V316" i="5" s="1"/>
  <c r="T314" i="5"/>
  <c r="U314" i="5" s="1"/>
  <c r="V314" i="5" s="1"/>
  <c r="T312" i="5"/>
  <c r="U312" i="5" s="1"/>
  <c r="V312" i="5" s="1"/>
  <c r="T310" i="5"/>
  <c r="U310" i="5" s="1"/>
  <c r="V310" i="5" s="1"/>
  <c r="T307" i="5"/>
  <c r="U307" i="5" s="1"/>
  <c r="V307" i="5" s="1"/>
  <c r="T305" i="5"/>
  <c r="U305" i="5" s="1"/>
  <c r="V305" i="5" s="1"/>
  <c r="T303" i="5"/>
  <c r="U303" i="5" s="1"/>
  <c r="V303" i="5" s="1"/>
  <c r="T301" i="5"/>
  <c r="U301" i="5" s="1"/>
  <c r="V301" i="5" s="1"/>
  <c r="T299" i="5"/>
  <c r="U299" i="5" s="1"/>
  <c r="V299" i="5" s="1"/>
  <c r="T297" i="5"/>
  <c r="U297" i="5" s="1"/>
  <c r="V297" i="5" s="1"/>
  <c r="T295" i="5"/>
  <c r="U295" i="5" s="1"/>
  <c r="V295" i="5" s="1"/>
  <c r="T292" i="5"/>
  <c r="U292" i="5" s="1"/>
  <c r="V292" i="5" s="1"/>
  <c r="T288" i="5"/>
  <c r="U288" i="5" s="1"/>
  <c r="V288" i="5" s="1"/>
  <c r="T286" i="5"/>
  <c r="U286" i="5" s="1"/>
  <c r="V286" i="5" s="1"/>
  <c r="T282" i="5"/>
  <c r="U282" i="5" s="1"/>
  <c r="V282" i="5" s="1"/>
  <c r="T279" i="5"/>
  <c r="U279" i="5" s="1"/>
  <c r="V279" i="5" s="1"/>
  <c r="T277" i="5"/>
  <c r="U277" i="5" s="1"/>
  <c r="V277" i="5" s="1"/>
  <c r="T275" i="5"/>
  <c r="U275" i="5" s="1"/>
  <c r="V275" i="5" s="1"/>
  <c r="T272" i="5"/>
  <c r="U272" i="5" s="1"/>
  <c r="V272" i="5" s="1"/>
  <c r="T270" i="5"/>
  <c r="U270" i="5" s="1"/>
  <c r="V270" i="5" s="1"/>
  <c r="T268" i="5"/>
  <c r="U268" i="5" s="1"/>
  <c r="V268" i="5" s="1"/>
  <c r="T266" i="5"/>
  <c r="U266" i="5" s="1"/>
  <c r="V266" i="5" s="1"/>
  <c r="T264" i="5"/>
  <c r="U264" i="5" s="1"/>
  <c r="V264" i="5" s="1"/>
  <c r="T262" i="5"/>
  <c r="U262" i="5" s="1"/>
  <c r="V262" i="5" s="1"/>
  <c r="T260" i="5"/>
  <c r="U260" i="5" s="1"/>
  <c r="V260" i="5" s="1"/>
  <c r="T258" i="5"/>
  <c r="U258" i="5" s="1"/>
  <c r="V258" i="5" s="1"/>
  <c r="T255" i="5"/>
  <c r="U255" i="5" s="1"/>
  <c r="V255" i="5" s="1"/>
  <c r="T253" i="5"/>
  <c r="U253" i="5" s="1"/>
  <c r="V253" i="5" s="1"/>
  <c r="T251" i="5"/>
  <c r="U251" i="5" s="1"/>
  <c r="V251" i="5" s="1"/>
  <c r="T249" i="5"/>
  <c r="U249" i="5" s="1"/>
  <c r="V249" i="5" s="1"/>
  <c r="T247" i="5"/>
  <c r="U247" i="5" s="1"/>
  <c r="V247" i="5" s="1"/>
  <c r="T245" i="5"/>
  <c r="U245" i="5" s="1"/>
  <c r="V245" i="5" s="1"/>
  <c r="T243" i="5"/>
  <c r="U243" i="5" s="1"/>
  <c r="V243" i="5" s="1"/>
  <c r="T241" i="5"/>
  <c r="U241" i="5" s="1"/>
  <c r="V241" i="5" s="1"/>
  <c r="T239" i="5"/>
  <c r="U239" i="5" s="1"/>
  <c r="V239" i="5" s="1"/>
  <c r="T236" i="5"/>
  <c r="U236" i="5" s="1"/>
  <c r="V236" i="5" s="1"/>
  <c r="T234" i="5"/>
  <c r="U234" i="5" s="1"/>
  <c r="V234" i="5" s="1"/>
  <c r="T232" i="5"/>
  <c r="U232" i="5" s="1"/>
  <c r="V232" i="5" s="1"/>
  <c r="T283" i="5"/>
  <c r="U283" i="5" s="1"/>
  <c r="V283" i="5" s="1"/>
  <c r="T280" i="5"/>
  <c r="U280" i="5" s="1"/>
  <c r="V280" i="5" s="1"/>
  <c r="T278" i="5"/>
  <c r="U278" i="5" s="1"/>
  <c r="V278" i="5" s="1"/>
  <c r="T276" i="5"/>
  <c r="U276" i="5" s="1"/>
  <c r="V276" i="5" s="1"/>
  <c r="T273" i="5"/>
  <c r="U273" i="5" s="1"/>
  <c r="V273" i="5" s="1"/>
  <c r="T271" i="5"/>
  <c r="U271" i="5" s="1"/>
  <c r="V271" i="5" s="1"/>
  <c r="T269" i="5"/>
  <c r="U269" i="5" s="1"/>
  <c r="V269" i="5" s="1"/>
  <c r="T267" i="5"/>
  <c r="U267" i="5" s="1"/>
  <c r="V267" i="5" s="1"/>
  <c r="T265" i="5"/>
  <c r="U265" i="5" s="1"/>
  <c r="V265" i="5" s="1"/>
  <c r="T263" i="5"/>
  <c r="U263" i="5" s="1"/>
  <c r="V263" i="5" s="1"/>
  <c r="T261" i="5"/>
  <c r="U261" i="5" s="1"/>
  <c r="V261" i="5" s="1"/>
  <c r="T259" i="5"/>
  <c r="U259" i="5" s="1"/>
  <c r="V259" i="5" s="1"/>
  <c r="T256" i="5"/>
  <c r="U256" i="5" s="1"/>
  <c r="V256" i="5" s="1"/>
  <c r="T254" i="5"/>
  <c r="U254" i="5" s="1"/>
  <c r="V254" i="5" s="1"/>
  <c r="T252" i="5"/>
  <c r="U252" i="5" s="1"/>
  <c r="V252" i="5" s="1"/>
  <c r="T250" i="5"/>
  <c r="U250" i="5" s="1"/>
  <c r="V250" i="5" s="1"/>
  <c r="T248" i="5"/>
  <c r="U248" i="5" s="1"/>
  <c r="V248" i="5" s="1"/>
  <c r="T246" i="5"/>
  <c r="U246" i="5" s="1"/>
  <c r="V246" i="5" s="1"/>
  <c r="T244" i="5"/>
  <c r="U244" i="5" s="1"/>
  <c r="V244" i="5" s="1"/>
  <c r="T242" i="5"/>
  <c r="U242" i="5" s="1"/>
  <c r="V242" i="5" s="1"/>
  <c r="T240" i="5"/>
  <c r="U240" i="5" s="1"/>
  <c r="V240" i="5" s="1"/>
  <c r="T237" i="5"/>
  <c r="U237" i="5" s="1"/>
  <c r="V237" i="5" s="1"/>
  <c r="T235" i="5"/>
  <c r="U235" i="5" s="1"/>
  <c r="V235" i="5" s="1"/>
  <c r="T233" i="5"/>
  <c r="U233" i="5" s="1"/>
  <c r="V233" i="5" s="1"/>
  <c r="T231" i="5"/>
  <c r="U231" i="5" s="1"/>
  <c r="V231" i="5" s="1"/>
  <c r="T229" i="5"/>
  <c r="U229" i="5" s="1"/>
  <c r="V229" i="5" s="1"/>
  <c r="T227" i="5"/>
  <c r="U227" i="5" s="1"/>
  <c r="V227" i="5" s="1"/>
  <c r="T225" i="5"/>
  <c r="U225" i="5" s="1"/>
  <c r="V225" i="5" s="1"/>
  <c r="T223" i="5"/>
  <c r="U223" i="5" s="1"/>
  <c r="V223" i="5" s="1"/>
  <c r="T221" i="5"/>
  <c r="U221" i="5" s="1"/>
  <c r="V221" i="5" s="1"/>
  <c r="T218" i="5"/>
  <c r="U218" i="5" s="1"/>
  <c r="V218" i="5" s="1"/>
  <c r="T216" i="5"/>
  <c r="U216" i="5" s="1"/>
  <c r="V216" i="5" s="1"/>
  <c r="T214" i="5"/>
  <c r="U214" i="5" s="1"/>
  <c r="V214" i="5" s="1"/>
  <c r="T212" i="5"/>
  <c r="U212" i="5" s="1"/>
  <c r="V212" i="5" s="1"/>
  <c r="T210" i="5"/>
  <c r="U210" i="5" s="1"/>
  <c r="V210" i="5" s="1"/>
  <c r="T208" i="5"/>
  <c r="U208" i="5" s="1"/>
  <c r="V208" i="5" s="1"/>
  <c r="T206" i="5"/>
  <c r="U206" i="5" s="1"/>
  <c r="V206" i="5" s="1"/>
  <c r="T204" i="5"/>
  <c r="U204" i="5" s="1"/>
  <c r="V204" i="5" s="1"/>
  <c r="T202" i="5"/>
  <c r="U202" i="5" s="1"/>
  <c r="V202" i="5" s="1"/>
  <c r="T200" i="5"/>
  <c r="U200" i="5" s="1"/>
  <c r="V200" i="5" s="1"/>
  <c r="T198" i="5"/>
  <c r="U198" i="5" s="1"/>
  <c r="V198" i="5" s="1"/>
  <c r="T196" i="5"/>
  <c r="U196" i="5" s="1"/>
  <c r="V196" i="5" s="1"/>
  <c r="T193" i="5"/>
  <c r="U193" i="5" s="1"/>
  <c r="V193" i="5" s="1"/>
  <c r="T191" i="5"/>
  <c r="U191" i="5" s="1"/>
  <c r="V191" i="5" s="1"/>
  <c r="T189" i="5"/>
  <c r="U189" i="5" s="1"/>
  <c r="V189" i="5" s="1"/>
  <c r="T187" i="5"/>
  <c r="U187" i="5" s="1"/>
  <c r="V187" i="5" s="1"/>
  <c r="T185" i="5"/>
  <c r="U185" i="5" s="1"/>
  <c r="V185" i="5" s="1"/>
  <c r="T183" i="5"/>
  <c r="U183" i="5" s="1"/>
  <c r="V183" i="5" s="1"/>
  <c r="T181" i="5"/>
  <c r="U181" i="5" s="1"/>
  <c r="V181" i="5" s="1"/>
  <c r="T230" i="5"/>
  <c r="U230" i="5" s="1"/>
  <c r="V230" i="5" s="1"/>
  <c r="T228" i="5"/>
  <c r="U228" i="5" s="1"/>
  <c r="V228" i="5" s="1"/>
  <c r="T226" i="5"/>
  <c r="U226" i="5" s="1"/>
  <c r="V226" i="5" s="1"/>
  <c r="T224" i="5"/>
  <c r="U224" i="5" s="1"/>
  <c r="V224" i="5" s="1"/>
  <c r="T222" i="5"/>
  <c r="U222" i="5" s="1"/>
  <c r="V222" i="5" s="1"/>
  <c r="T220" i="5"/>
  <c r="U220" i="5" s="1"/>
  <c r="V220" i="5" s="1"/>
  <c r="T217" i="5"/>
  <c r="U217" i="5" s="1"/>
  <c r="V217" i="5" s="1"/>
  <c r="T215" i="5"/>
  <c r="U215" i="5" s="1"/>
  <c r="V215" i="5" s="1"/>
  <c r="T213" i="5"/>
  <c r="U213" i="5" s="1"/>
  <c r="V213" i="5" s="1"/>
  <c r="T211" i="5"/>
  <c r="U211" i="5" s="1"/>
  <c r="V211" i="5" s="1"/>
  <c r="T209" i="5"/>
  <c r="U209" i="5" s="1"/>
  <c r="V209" i="5" s="1"/>
  <c r="T207" i="5"/>
  <c r="U207" i="5" s="1"/>
  <c r="V207" i="5" s="1"/>
  <c r="T205" i="5"/>
  <c r="U205" i="5" s="1"/>
  <c r="V205" i="5" s="1"/>
  <c r="T203" i="5"/>
  <c r="U203" i="5" s="1"/>
  <c r="V203" i="5" s="1"/>
  <c r="T201" i="5"/>
  <c r="U201" i="5" s="1"/>
  <c r="V201" i="5" s="1"/>
  <c r="T199" i="5"/>
  <c r="U199" i="5" s="1"/>
  <c r="V199" i="5" s="1"/>
  <c r="T197" i="5"/>
  <c r="U197" i="5" s="1"/>
  <c r="V197" i="5" s="1"/>
  <c r="T194" i="5"/>
  <c r="U194" i="5" s="1"/>
  <c r="V194" i="5" s="1"/>
  <c r="T192" i="5"/>
  <c r="U192" i="5" s="1"/>
  <c r="V192" i="5" s="1"/>
  <c r="T188" i="5"/>
  <c r="U188" i="5" s="1"/>
  <c r="V188" i="5" s="1"/>
  <c r="T184" i="5"/>
  <c r="U184" i="5" s="1"/>
  <c r="V184" i="5" s="1"/>
  <c r="T180" i="5"/>
  <c r="U180" i="5" s="1"/>
  <c r="V180" i="5" s="1"/>
  <c r="T190" i="5"/>
  <c r="U190" i="5" s="1"/>
  <c r="V190" i="5" s="1"/>
  <c r="T186" i="5"/>
  <c r="U186" i="5" s="1"/>
  <c r="V186" i="5" s="1"/>
  <c r="T182" i="5"/>
  <c r="U182" i="5" s="1"/>
  <c r="V182" i="5" s="1"/>
  <c r="T178" i="5"/>
  <c r="U178" i="5" s="1"/>
  <c r="V178" i="5" s="1"/>
  <c r="T176" i="5"/>
  <c r="U176" i="5" s="1"/>
  <c r="V176" i="5" s="1"/>
  <c r="T174" i="5"/>
  <c r="U174" i="5" s="1"/>
  <c r="V174" i="5" s="1"/>
  <c r="T172" i="5"/>
  <c r="U172" i="5" s="1"/>
  <c r="V172" i="5" s="1"/>
  <c r="T170" i="5"/>
  <c r="U170" i="5" s="1"/>
  <c r="V170" i="5" s="1"/>
  <c r="T168" i="5"/>
  <c r="U168" i="5" s="1"/>
  <c r="V168" i="5" s="1"/>
  <c r="T166" i="5"/>
  <c r="U166" i="5" s="1"/>
  <c r="V166" i="5" s="1"/>
  <c r="T164" i="5"/>
  <c r="U164" i="5" s="1"/>
  <c r="V164" i="5" s="1"/>
  <c r="T162" i="5"/>
  <c r="U162" i="5" s="1"/>
  <c r="V162" i="5" s="1"/>
  <c r="T160" i="5"/>
  <c r="U160" i="5" s="1"/>
  <c r="V160" i="5" s="1"/>
  <c r="T157" i="5"/>
  <c r="U157" i="5" s="1"/>
  <c r="V157" i="5" s="1"/>
  <c r="T155" i="5"/>
  <c r="U155" i="5" s="1"/>
  <c r="V155" i="5" s="1"/>
  <c r="T152" i="5"/>
  <c r="U152" i="5" s="1"/>
  <c r="V152" i="5" s="1"/>
  <c r="T150" i="5"/>
  <c r="U150" i="5" s="1"/>
  <c r="V150" i="5" s="1"/>
  <c r="T148" i="5"/>
  <c r="U148" i="5" s="1"/>
  <c r="V148" i="5" s="1"/>
  <c r="T146" i="5"/>
  <c r="U146" i="5" s="1"/>
  <c r="V146" i="5" s="1"/>
  <c r="T143" i="5"/>
  <c r="U143" i="5" s="1"/>
  <c r="V143" i="5" s="1"/>
  <c r="T141" i="5"/>
  <c r="U141" i="5" s="1"/>
  <c r="V141" i="5" s="1"/>
  <c r="T139" i="5"/>
  <c r="U139" i="5" s="1"/>
  <c r="V139" i="5" s="1"/>
  <c r="T137" i="5"/>
  <c r="U137" i="5" s="1"/>
  <c r="V137" i="5" s="1"/>
  <c r="T135" i="5"/>
  <c r="U135" i="5" s="1"/>
  <c r="V135" i="5" s="1"/>
  <c r="T179" i="5"/>
  <c r="U179" i="5" s="1"/>
  <c r="V179" i="5" s="1"/>
  <c r="T177" i="5"/>
  <c r="U177" i="5" s="1"/>
  <c r="V177" i="5" s="1"/>
  <c r="T175" i="5"/>
  <c r="U175" i="5" s="1"/>
  <c r="V175" i="5" s="1"/>
  <c r="T173" i="5"/>
  <c r="U173" i="5" s="1"/>
  <c r="V173" i="5" s="1"/>
  <c r="T171" i="5"/>
  <c r="U171" i="5" s="1"/>
  <c r="V171" i="5" s="1"/>
  <c r="T169" i="5"/>
  <c r="U169" i="5" s="1"/>
  <c r="V169" i="5" s="1"/>
  <c r="T167" i="5"/>
  <c r="U167" i="5" s="1"/>
  <c r="V167" i="5" s="1"/>
  <c r="T165" i="5"/>
  <c r="U165" i="5" s="1"/>
  <c r="V165" i="5" s="1"/>
  <c r="T161" i="5"/>
  <c r="U161" i="5" s="1"/>
  <c r="V161" i="5" s="1"/>
  <c r="T158" i="5"/>
  <c r="U158" i="5" s="1"/>
  <c r="V158" i="5" s="1"/>
  <c r="T156" i="5"/>
  <c r="U156" i="5" s="1"/>
  <c r="V156" i="5" s="1"/>
  <c r="T154" i="5"/>
  <c r="U154" i="5" s="1"/>
  <c r="V154" i="5" s="1"/>
  <c r="T151" i="5"/>
  <c r="U151" i="5" s="1"/>
  <c r="V151" i="5" s="1"/>
  <c r="T149" i="5"/>
  <c r="U149" i="5" s="1"/>
  <c r="V149" i="5" s="1"/>
  <c r="T147" i="5"/>
  <c r="U147" i="5" s="1"/>
  <c r="V147" i="5" s="1"/>
  <c r="T145" i="5"/>
  <c r="U145" i="5" s="1"/>
  <c r="V145" i="5" s="1"/>
  <c r="T142" i="5"/>
  <c r="U142" i="5" s="1"/>
  <c r="V142" i="5" s="1"/>
  <c r="T140" i="5"/>
  <c r="U140" i="5" s="1"/>
  <c r="V140" i="5" s="1"/>
  <c r="T138" i="5"/>
  <c r="U138" i="5" s="1"/>
  <c r="V138" i="5" s="1"/>
  <c r="T136" i="5"/>
  <c r="U136" i="5" s="1"/>
  <c r="V136" i="5" s="1"/>
  <c r="T134" i="5"/>
  <c r="U134" i="5" s="1"/>
  <c r="V134" i="5" s="1"/>
  <c r="T131" i="5"/>
  <c r="U131" i="5" s="1"/>
  <c r="V131" i="5" s="1"/>
  <c r="T129" i="5"/>
  <c r="U129" i="5" s="1"/>
  <c r="V129" i="5" s="1"/>
  <c r="T127" i="5"/>
  <c r="U127" i="5" s="1"/>
  <c r="V127" i="5" s="1"/>
  <c r="T125" i="5"/>
  <c r="U125" i="5" s="1"/>
  <c r="V125" i="5" s="1"/>
  <c r="T123" i="5"/>
  <c r="U123" i="5" s="1"/>
  <c r="V123" i="5" s="1"/>
  <c r="T121" i="5"/>
  <c r="U121" i="5" s="1"/>
  <c r="V121" i="5" s="1"/>
  <c r="T119" i="5"/>
  <c r="U119" i="5" s="1"/>
  <c r="V119" i="5" s="1"/>
  <c r="T116" i="5"/>
  <c r="U116" i="5" s="1"/>
  <c r="V116" i="5" s="1"/>
  <c r="T114" i="5"/>
  <c r="U114" i="5" s="1"/>
  <c r="V114" i="5" s="1"/>
  <c r="T111" i="5"/>
  <c r="U111" i="5" s="1"/>
  <c r="V111" i="5" s="1"/>
  <c r="T109" i="5"/>
  <c r="U109" i="5" s="1"/>
  <c r="V109" i="5" s="1"/>
  <c r="T107" i="5"/>
  <c r="U107" i="5" s="1"/>
  <c r="V107" i="5" s="1"/>
  <c r="T105" i="5"/>
  <c r="U105" i="5" s="1"/>
  <c r="V105" i="5" s="1"/>
  <c r="T103" i="5"/>
  <c r="U103" i="5" s="1"/>
  <c r="V103" i="5" s="1"/>
  <c r="T101" i="5"/>
  <c r="U101" i="5" s="1"/>
  <c r="V101" i="5" s="1"/>
  <c r="T98" i="5"/>
  <c r="U98" i="5" s="1"/>
  <c r="V98" i="5" s="1"/>
  <c r="T96" i="5"/>
  <c r="U96" i="5" s="1"/>
  <c r="V96" i="5" s="1"/>
  <c r="T94" i="5"/>
  <c r="U94" i="5" s="1"/>
  <c r="V94" i="5" s="1"/>
  <c r="T92" i="5"/>
  <c r="U92" i="5" s="1"/>
  <c r="V92" i="5" s="1"/>
  <c r="T90" i="5"/>
  <c r="U90" i="5" s="1"/>
  <c r="V90" i="5" s="1"/>
  <c r="T88" i="5"/>
  <c r="U88" i="5" s="1"/>
  <c r="V88" i="5" s="1"/>
  <c r="T85" i="5"/>
  <c r="U85" i="5" s="1"/>
  <c r="V85" i="5" s="1"/>
  <c r="T83" i="5"/>
  <c r="U83" i="5" s="1"/>
  <c r="V83" i="5" s="1"/>
  <c r="T81" i="5"/>
  <c r="U81" i="5" s="1"/>
  <c r="V81" i="5" s="1"/>
  <c r="T133" i="5"/>
  <c r="U133" i="5" s="1"/>
  <c r="V133" i="5" s="1"/>
  <c r="T130" i="5"/>
  <c r="U130" i="5" s="1"/>
  <c r="V130" i="5" s="1"/>
  <c r="T128" i="5"/>
  <c r="U128" i="5" s="1"/>
  <c r="V128" i="5" s="1"/>
  <c r="T126" i="5"/>
  <c r="U126" i="5" s="1"/>
  <c r="V126" i="5" s="1"/>
  <c r="T124" i="5"/>
  <c r="U124" i="5" s="1"/>
  <c r="V124" i="5" s="1"/>
  <c r="T122" i="5"/>
  <c r="U122" i="5" s="1"/>
  <c r="V122" i="5" s="1"/>
  <c r="T120" i="5"/>
  <c r="U120" i="5" s="1"/>
  <c r="V120" i="5" s="1"/>
  <c r="T117" i="5"/>
  <c r="U117" i="5" s="1"/>
  <c r="V117" i="5" s="1"/>
  <c r="T115" i="5"/>
  <c r="U115" i="5" s="1"/>
  <c r="V115" i="5" s="1"/>
  <c r="T113" i="5"/>
  <c r="U113" i="5" s="1"/>
  <c r="V113" i="5" s="1"/>
  <c r="T110" i="5"/>
  <c r="U110" i="5" s="1"/>
  <c r="V110" i="5" s="1"/>
  <c r="T108" i="5"/>
  <c r="U108" i="5" s="1"/>
  <c r="V108" i="5" s="1"/>
  <c r="T106" i="5"/>
  <c r="U106" i="5" s="1"/>
  <c r="V106" i="5" s="1"/>
  <c r="T104" i="5"/>
  <c r="U104" i="5" s="1"/>
  <c r="V104" i="5" s="1"/>
  <c r="T102" i="5"/>
  <c r="U102" i="5" s="1"/>
  <c r="V102" i="5" s="1"/>
  <c r="T100" i="5"/>
  <c r="U100" i="5" s="1"/>
  <c r="V100" i="5" s="1"/>
  <c r="T97" i="5"/>
  <c r="U97" i="5" s="1"/>
  <c r="V97" i="5" s="1"/>
  <c r="T95" i="5"/>
  <c r="U95" i="5" s="1"/>
  <c r="V95" i="5" s="1"/>
  <c r="T93" i="5"/>
  <c r="U93" i="5" s="1"/>
  <c r="V93" i="5" s="1"/>
  <c r="T91" i="5"/>
  <c r="U91" i="5" s="1"/>
  <c r="V91" i="5" s="1"/>
  <c r="T89" i="5"/>
  <c r="U89" i="5" s="1"/>
  <c r="V89" i="5" s="1"/>
  <c r="T86" i="5"/>
  <c r="U86" i="5" s="1"/>
  <c r="V86" i="5" s="1"/>
  <c r="T84" i="5"/>
  <c r="U84" i="5" s="1"/>
  <c r="V84" i="5" s="1"/>
  <c r="T82" i="5"/>
  <c r="U82" i="5" s="1"/>
  <c r="V82" i="5" s="1"/>
  <c r="T80" i="5"/>
  <c r="U80" i="5" s="1"/>
  <c r="V80" i="5" s="1"/>
  <c r="T78" i="5"/>
  <c r="U78" i="5" s="1"/>
  <c r="V78" i="5" s="1"/>
  <c r="T76" i="5"/>
  <c r="U76" i="5" s="1"/>
  <c r="V76" i="5" s="1"/>
  <c r="T74" i="5"/>
  <c r="U74" i="5" s="1"/>
  <c r="V74" i="5" s="1"/>
  <c r="T72" i="5"/>
  <c r="U72" i="5" s="1"/>
  <c r="V72" i="5" s="1"/>
  <c r="T70" i="5"/>
  <c r="U70" i="5" s="1"/>
  <c r="V70" i="5" s="1"/>
  <c r="T68" i="5"/>
  <c r="U68" i="5" s="1"/>
  <c r="V68" i="5" s="1"/>
  <c r="T79" i="5"/>
  <c r="U79" i="5" s="1"/>
  <c r="V79" i="5" s="1"/>
  <c r="T77" i="5"/>
  <c r="U77" i="5" s="1"/>
  <c r="V77" i="5" s="1"/>
  <c r="T75" i="5"/>
  <c r="U75" i="5" s="1"/>
  <c r="V75" i="5" s="1"/>
  <c r="T73" i="5"/>
  <c r="U73" i="5" s="1"/>
  <c r="V73" i="5" s="1"/>
  <c r="T71" i="5"/>
  <c r="U71" i="5" s="1"/>
  <c r="V71" i="5" s="1"/>
  <c r="T69" i="5"/>
  <c r="U69" i="5" s="1"/>
  <c r="V69" i="5" s="1"/>
  <c r="T43" i="5"/>
  <c r="U43" i="5" s="1"/>
  <c r="V43" i="5" s="1"/>
  <c r="T66" i="5"/>
  <c r="U66" i="5" s="1"/>
  <c r="V66" i="5" s="1"/>
  <c r="T64" i="5"/>
  <c r="U64" i="5" s="1"/>
  <c r="V64" i="5" s="1"/>
  <c r="T61" i="5"/>
  <c r="U61" i="5" s="1"/>
  <c r="V61" i="5" s="1"/>
  <c r="T58" i="5"/>
  <c r="U58" i="5" s="1"/>
  <c r="V58" i="5" s="1"/>
  <c r="T56" i="5"/>
  <c r="U56" i="5" s="1"/>
  <c r="V56" i="5" s="1"/>
  <c r="T54" i="5"/>
  <c r="U54" i="5" s="1"/>
  <c r="V54" i="5" s="1"/>
  <c r="T52" i="5"/>
  <c r="U52" i="5" s="1"/>
  <c r="V52" i="5" s="1"/>
  <c r="T50" i="5"/>
  <c r="U50" i="5" s="1"/>
  <c r="V50" i="5" s="1"/>
  <c r="T47" i="5"/>
  <c r="U47" i="5" s="1"/>
  <c r="V47" i="5" s="1"/>
  <c r="T45" i="5"/>
  <c r="U45" i="5" s="1"/>
  <c r="V45" i="5" s="1"/>
  <c r="T57" i="5"/>
  <c r="U57" i="5" s="1"/>
  <c r="V57" i="5" s="1"/>
  <c r="T55" i="5"/>
  <c r="U55" i="5" s="1"/>
  <c r="V55" i="5" s="1"/>
  <c r="T53" i="5"/>
  <c r="U53" i="5" s="1"/>
  <c r="V53" i="5" s="1"/>
  <c r="T62" i="5"/>
  <c r="U62" i="5" s="1"/>
  <c r="V62" i="5" s="1"/>
  <c r="T60" i="5"/>
  <c r="U60" i="5" s="1"/>
  <c r="V60" i="5" s="1"/>
  <c r="T67" i="5"/>
  <c r="U67" i="5" s="1"/>
  <c r="V67" i="5" s="1"/>
  <c r="T65" i="5"/>
  <c r="U65" i="5" s="1"/>
  <c r="V65" i="5" s="1"/>
  <c r="T51" i="5"/>
  <c r="U51" i="5" s="1"/>
  <c r="V51" i="5" s="1"/>
  <c r="T49" i="5"/>
  <c r="U49" i="5" s="1"/>
  <c r="V49" i="5" s="1"/>
  <c r="T46" i="5"/>
  <c r="U46" i="5" s="1"/>
  <c r="V46" i="5" s="1"/>
  <c r="T44" i="5"/>
  <c r="U44" i="5" s="1"/>
  <c r="V44" i="5" s="1"/>
  <c r="T32" i="5"/>
  <c r="U32" i="5" s="1"/>
  <c r="V32" i="5" s="1"/>
  <c r="T29" i="5"/>
  <c r="U29" i="5" s="1"/>
  <c r="V29" i="5" s="1"/>
  <c r="T27" i="5"/>
  <c r="U27" i="5" s="1"/>
  <c r="V27" i="5" s="1"/>
  <c r="T25" i="5"/>
  <c r="U25" i="5" s="1"/>
  <c r="V25" i="5" s="1"/>
  <c r="T34" i="5"/>
  <c r="U34" i="5" s="1"/>
  <c r="V34" i="5" s="1"/>
  <c r="T33" i="5"/>
  <c r="U33" i="5" s="1"/>
  <c r="V33" i="5" s="1"/>
  <c r="T31" i="5"/>
  <c r="U31" i="5" s="1"/>
  <c r="V31" i="5" s="1"/>
  <c r="T28" i="5"/>
  <c r="U28" i="5" s="1"/>
  <c r="V28" i="5" s="1"/>
  <c r="T26" i="5"/>
  <c r="U26" i="5" s="1"/>
  <c r="V26" i="5" s="1"/>
  <c r="T23" i="5"/>
  <c r="U23" i="5" s="1"/>
  <c r="V23" i="5" s="1"/>
  <c r="T35" i="5"/>
  <c r="U35" i="5" s="1"/>
  <c r="V35" i="5" s="1"/>
  <c r="T39" i="5"/>
  <c r="U39" i="5" s="1"/>
  <c r="V39" i="5" s="1"/>
  <c r="T42" i="5"/>
  <c r="U42" i="5" s="1"/>
  <c r="V42" i="5" s="1"/>
  <c r="T38" i="5"/>
  <c r="U38" i="5" s="1"/>
  <c r="V38" i="5" s="1"/>
  <c r="T36" i="5"/>
  <c r="U36" i="5" s="1"/>
  <c r="V36" i="5" s="1"/>
  <c r="T37" i="5"/>
  <c r="U37" i="5" s="1"/>
  <c r="V37" i="5" s="1"/>
  <c r="T40" i="5"/>
  <c r="U40" i="5" s="1"/>
  <c r="V40" i="5" s="1"/>
  <c r="T22" i="5"/>
  <c r="U22" i="5" s="1"/>
  <c r="V22" i="5" s="1"/>
  <c r="T41" i="5"/>
  <c r="U41" i="5" s="1"/>
  <c r="V41" i="5" s="1"/>
  <c r="T339" i="5"/>
  <c r="D14" i="10" s="1"/>
  <c r="F6" i="16"/>
  <c r="F10" i="16" s="1"/>
  <c r="F12" i="16" s="1"/>
  <c r="D12" i="16"/>
  <c r="C19" i="8"/>
  <c r="T21" i="5"/>
  <c r="E25" i="6" l="1"/>
  <c r="F25" i="6" s="1"/>
  <c r="U21" i="5"/>
  <c r="V21" i="5" s="1"/>
  <c r="E29" i="6"/>
  <c r="F29" i="6" s="1"/>
  <c r="E35" i="6"/>
  <c r="I35" i="6" s="1"/>
  <c r="E31" i="6"/>
  <c r="I31" i="6" s="1"/>
  <c r="E23" i="6"/>
  <c r="I23" i="6" s="1"/>
  <c r="E33" i="6"/>
  <c r="F33" i="6" s="1"/>
  <c r="E37" i="6"/>
  <c r="I37" i="6" s="1"/>
  <c r="E39" i="6"/>
  <c r="F39" i="6" s="1"/>
  <c r="E41" i="6"/>
  <c r="I41" i="6" s="1"/>
  <c r="E27" i="6"/>
  <c r="I27" i="6" s="1"/>
  <c r="E21" i="6"/>
  <c r="I21" i="6" s="1"/>
  <c r="D15" i="16"/>
  <c r="F33" i="16"/>
  <c r="AB17" i="15"/>
  <c r="D27" i="10"/>
  <c r="C24" i="8"/>
  <c r="I18" i="8"/>
  <c r="C20" i="8"/>
  <c r="D17" i="8" s="1"/>
  <c r="I25" i="6" l="1"/>
  <c r="V339" i="5"/>
  <c r="D15" i="10" s="1"/>
  <c r="D16" i="10" s="1"/>
  <c r="F31" i="6"/>
  <c r="I29" i="6"/>
  <c r="F27" i="6"/>
  <c r="F35" i="6"/>
  <c r="F41" i="6"/>
  <c r="I39" i="6"/>
  <c r="F23" i="6"/>
  <c r="F37" i="6"/>
  <c r="I33" i="6"/>
  <c r="F21" i="6"/>
  <c r="I23" i="8"/>
  <c r="C25" i="8"/>
  <c r="D22" i="8" s="1"/>
  <c r="A1" i="17"/>
  <c r="J19" i="8"/>
  <c r="M18" i="8"/>
  <c r="N19" i="8" s="1"/>
  <c r="F15" i="16"/>
  <c r="F35" i="16"/>
  <c r="F36" i="16" s="1"/>
  <c r="F16" i="16" s="1"/>
  <c r="F23" i="16"/>
  <c r="D18" i="16"/>
  <c r="D19" i="16" s="1"/>
  <c r="F93" i="6" l="1"/>
  <c r="J24" i="8"/>
  <c r="M23" i="8"/>
  <c r="N24" i="8" s="1"/>
  <c r="N20" i="8"/>
  <c r="O17" i="8" s="1"/>
  <c r="J20" i="8"/>
  <c r="K17" i="8" s="1"/>
  <c r="F18" i="16"/>
  <c r="F19" i="16" s="1"/>
  <c r="A7" i="17"/>
  <c r="B7" i="17" s="1"/>
  <c r="D7" i="17" s="1"/>
  <c r="A11" i="17"/>
  <c r="B11" i="17" s="1"/>
  <c r="D11" i="17" s="1"/>
  <c r="A10" i="17"/>
  <c r="B10" i="17" s="1"/>
  <c r="D10" i="17" s="1"/>
  <c r="A6" i="17"/>
  <c r="B6" i="17" s="1"/>
  <c r="A9" i="17"/>
  <c r="B9" i="17" s="1"/>
  <c r="D9" i="17" s="1"/>
  <c r="A8" i="17"/>
  <c r="B8" i="17" s="1"/>
  <c r="D8" i="17" s="1"/>
  <c r="A4" i="17" l="1"/>
  <c r="AC17" i="15" s="1"/>
  <c r="B17" i="15" s="1"/>
  <c r="N25" i="8"/>
  <c r="O22" i="8" s="1"/>
  <c r="O36" i="8" s="1"/>
  <c r="J25" i="8"/>
  <c r="K22" i="8" s="1"/>
  <c r="K36" i="8" s="1"/>
</calcChain>
</file>

<file path=xl/sharedStrings.xml><?xml version="1.0" encoding="utf-8"?>
<sst xmlns="http://schemas.openxmlformats.org/spreadsheetml/2006/main" count="1587" uniqueCount="796">
  <si>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</si>
  <si>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</si>
  <si>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</si>
  <si>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</si>
  <si>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</si>
  <si>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</si>
  <si>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</si>
  <si>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</si>
  <si>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</si>
  <si>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</si>
  <si>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 (Direct Only)</t>
  </si>
  <si>
    <t>In Rs.</t>
  </si>
  <si>
    <t>Schedule-1 :  (Direct Only)</t>
  </si>
  <si>
    <t>Schedule-1 : Ex works prices (Bought Out Only)</t>
  </si>
  <si>
    <t>Schedule-1 : (Bought Out Only)</t>
  </si>
  <si>
    <t>Schedule-2 : Freight &amp; Insurance</t>
  </si>
  <si>
    <t>Schedule-3 : Erection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</si>
  <si>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</si>
  <si>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</si>
  <si>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</si>
  <si>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</si>
  <si>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</si>
  <si>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</si>
  <si>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</si>
  <si>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</si>
  <si>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</si>
  <si>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</si>
  <si>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</si>
  <si>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</si>
  <si>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</si>
  <si>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</si>
  <si>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</si>
  <si>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</si>
  <si>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</si>
  <si>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</si>
  <si>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</si>
  <si>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</si>
  <si>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</si>
  <si>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</si>
  <si>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</si>
  <si>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</si>
  <si>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</si>
  <si>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Total Octroi as applicable for destination site/state on all items of supply, as per the provisions of the Bidding Documents, on all items of Schedule 1.</t>
  </si>
  <si>
    <t>Total Entry Tax as applicable for destination site/state on all items of supply, as per the provisions of the Bidding Documents, on all items of Schedule 1.</t>
  </si>
  <si>
    <t>Click here for details of Octroi</t>
  </si>
  <si>
    <t>Click here for details of Entry Taxes</t>
  </si>
  <si>
    <t>Click here for details of Other Taxes &amp; Duties</t>
  </si>
  <si>
    <t>No.</t>
  </si>
  <si>
    <t>Schedule-7 : Type Test Charges</t>
  </si>
  <si>
    <r>
      <t>Multipackage discount applicable on this package (TW04)</t>
    </r>
    <r>
      <rPr>
        <sz val="11"/>
        <rFont val="Book Antiqua"/>
        <family val="1"/>
      </rPr>
      <t xml:space="preserve"> only if other packages covered under the same bidding document is also awarded to us. Discount on percent basis on total price quoted by us without Taxes &amp; Duties. [This discount shall be proportionately applicable on all the items of all the Schdules i.e. Sch-1 (without type test charges), Sch-2, Sch-3 &amp; Sch-7] </t>
    </r>
    <r>
      <rPr>
        <b/>
        <sz val="11"/>
        <rFont val="Book Antiqua"/>
        <family val="1"/>
      </rPr>
      <t>In Percent (%)</t>
    </r>
  </si>
  <si>
    <r>
      <t>Multipackage discount applicable on this package (TW04)</t>
    </r>
    <r>
      <rPr>
        <sz val="11"/>
        <rFont val="Book Antiqua"/>
        <family val="1"/>
      </rPr>
      <t xml:space="preserve"> </t>
    </r>
    <r>
      <rPr>
        <b/>
        <sz val="11"/>
        <rFont val="Book Antiqua"/>
        <family val="1"/>
      </rPr>
      <t>only</t>
    </r>
    <r>
      <rPr>
        <sz val="11"/>
        <rFont val="Book Antiqua"/>
        <family val="1"/>
      </rPr>
      <t xml:space="preserve"> if other packages covered under the same bidding document is also awarded to us. Discount on lum-sum basis on total price quoted by us without Taxes &amp; Duties. [This discount shall be proportionately applicable on all the items of all the Schdules i.e. Sch-1 (without type test charges), Sch-2, Sch-3 &amp; Sch-7] </t>
    </r>
    <r>
      <rPr>
        <b/>
        <sz val="11"/>
        <rFont val="Book Antiqua"/>
        <family val="1"/>
      </rPr>
      <t>IN Rs.</t>
    </r>
  </si>
  <si>
    <t>Note       :</t>
  </si>
  <si>
    <r>
      <t xml:space="preserve">Type Test Charges 
</t>
    </r>
    <r>
      <rPr>
        <sz val="10"/>
        <rFont val="Book Antiqua"/>
        <family val="1"/>
      </rPr>
      <t>[Total of this Schedule is included in Schedule - 1 above.]</t>
    </r>
  </si>
  <si>
    <t>TOTAL SALES TAX</t>
  </si>
  <si>
    <t>TOTAL VAT</t>
  </si>
  <si>
    <t xml:space="preserve">Rate of Sales Tax </t>
  </si>
  <si>
    <t>Total VAT for direct transaction between the Contractor and the Employer (identified in Schedule 1 as 'Direct') which are not included in the Ex-works price as per the provision of the Bidding Documents, as applicable</t>
  </si>
  <si>
    <t>Total Sales Tax for direct transaction between the Contractor and the Employer (identified in Schedule 1 as 'Direct') which are not included in the Ex-works price as per the provision of the Bidding Documents, as applicable.</t>
  </si>
  <si>
    <t>Total Excise Duty for direct transaction between the Contractor and the Employer (identified in Schedule 1 as 'Direct') which are not included in the Ex-works price as per the provision of the Bidding Documents, as applicable.</t>
  </si>
  <si>
    <t>Bought-Out</t>
  </si>
  <si>
    <t>Total Others levies payable in India (please specify) as applicable for destination site/state on all items of supply, as per the provisions of the Bidding Documents, on all items of Schedule 1.</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</si>
  <si>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</si>
  <si>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</si>
  <si>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</si>
  <si>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</si>
  <si>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</si>
  <si>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</si>
  <si>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</si>
  <si>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</si>
  <si>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</si>
  <si>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</si>
  <si>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</si>
  <si>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</si>
  <si>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</si>
  <si>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</si>
  <si>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</si>
  <si>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</si>
  <si>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</si>
  <si>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</si>
  <si>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</si>
  <si>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</si>
  <si>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</si>
  <si>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</si>
  <si>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</si>
  <si>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</si>
  <si>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</si>
  <si>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</si>
  <si>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</si>
  <si>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</si>
  <si>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</si>
  <si>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</si>
  <si>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</si>
  <si>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</si>
  <si>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</si>
  <si>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</si>
  <si>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</si>
  <si>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</si>
  <si>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</si>
  <si>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</si>
  <si>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</si>
  <si>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</si>
  <si>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</si>
  <si>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</si>
  <si>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</si>
  <si>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</si>
  <si>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</si>
  <si>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</si>
  <si>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</si>
  <si>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</si>
  <si>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</si>
  <si>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</si>
  <si>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</si>
  <si>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</si>
  <si>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</si>
  <si>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</si>
  <si>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</si>
  <si>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</si>
  <si>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</si>
  <si>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</si>
  <si>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</si>
  <si>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</si>
  <si>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</si>
  <si>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</si>
  <si>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</si>
  <si>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</si>
  <si>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</si>
  <si>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</si>
  <si>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</si>
  <si>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</si>
  <si>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</si>
  <si>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</si>
  <si>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</si>
  <si>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</si>
  <si>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</si>
  <si>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</si>
  <si>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</si>
  <si>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</si>
  <si>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</si>
  <si>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</si>
  <si>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</si>
  <si>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</si>
  <si>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</si>
  <si>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</si>
  <si>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</si>
  <si>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</si>
  <si>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</si>
  <si>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</si>
  <si>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</si>
  <si>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</si>
  <si>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</si>
  <si>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</si>
  <si>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</si>
  <si>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</si>
  <si>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</si>
  <si>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</si>
  <si>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</si>
  <si>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</si>
  <si>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</si>
  <si>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</si>
  <si>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</si>
  <si>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</si>
  <si>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</si>
  <si>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</si>
  <si>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</si>
  <si>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</si>
  <si>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</si>
  <si>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</si>
  <si>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</si>
  <si>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</si>
  <si>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</si>
  <si>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</si>
  <si>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</si>
  <si>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</si>
  <si>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</si>
  <si>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</si>
  <si>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</si>
  <si>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</si>
  <si>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</si>
  <si>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</si>
  <si>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</si>
  <si>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</si>
  <si>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</si>
  <si>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</si>
  <si>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</si>
  <si>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</si>
  <si>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</si>
  <si>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</si>
  <si>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</si>
  <si>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</si>
  <si>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</si>
  <si>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</si>
  <si>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</si>
  <si>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</si>
  <si>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</si>
  <si>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</si>
  <si>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</si>
  <si>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</si>
  <si>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</si>
  <si>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</si>
  <si>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</si>
  <si>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</si>
  <si>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</si>
  <si>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</si>
  <si>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</si>
  <si>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</si>
  <si>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</si>
  <si>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</si>
  <si>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</si>
  <si>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</si>
  <si>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</si>
  <si>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</si>
  <si>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</si>
  <si>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</si>
  <si>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</si>
  <si>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</si>
  <si>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</si>
  <si>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</si>
  <si>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</si>
  <si>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</si>
  <si>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</si>
  <si>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</si>
  <si>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</si>
  <si>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</si>
  <si>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</si>
  <si>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</si>
  <si>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</si>
  <si>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</si>
  <si>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</si>
  <si>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</si>
  <si>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</si>
  <si>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</si>
  <si>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</si>
  <si>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</si>
  <si>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</si>
  <si>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</si>
  <si>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</si>
  <si>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</si>
  <si>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</si>
  <si>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</si>
  <si>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</si>
  <si>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</si>
  <si>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</si>
  <si>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Vat</t>
  </si>
  <si>
    <t>Sole Bidder</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</si>
  <si>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</si>
  <si>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</si>
  <si>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</si>
  <si>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</si>
  <si>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</si>
  <si>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</si>
  <si>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</si>
  <si>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Rate of  VAT </t>
  </si>
  <si>
    <t>State/Province to be indicated :</t>
  </si>
  <si>
    <t>Business Address                       :</t>
  </si>
  <si>
    <t>Country of Incorporation         :</t>
  </si>
  <si>
    <t>Name of Principal Officer         :</t>
  </si>
  <si>
    <t>Address of  Principal Officer    :</t>
  </si>
  <si>
    <t>All Prices are in Indian Rupees.</t>
  </si>
  <si>
    <t>Amount on which Sales Tax is applicable   [only ex-w price]</t>
  </si>
  <si>
    <t>Amount on which VAT is applicable   [only ex-w price]</t>
  </si>
  <si>
    <t>Amount</t>
  </si>
  <si>
    <t>ED</t>
  </si>
  <si>
    <t xml:space="preserve">GRAND TOTAL [1+2+3] </t>
  </si>
  <si>
    <t>Above Grand Total does not include Octroi, Entry Tax , Other Taxes &amp; Duties quoted by bidder at Sl. No. 4,5 &amp; 6 above</t>
  </si>
  <si>
    <t>Plus Octroi, Entry Tax , Other Taxes &amp; Duties quoted by bidder at Sl. No. 4,5 &amp; 6 above</t>
  </si>
  <si>
    <t>Plus Octroi, Entry Tax , Other Taxes &amp; Duties quoted by bidder at Sl. No. 4,5 &amp; 6 of Sch-5</t>
  </si>
  <si>
    <t>Grand Total after Discount</t>
  </si>
  <si>
    <t xml:space="preserve">Sector-29, </t>
  </si>
  <si>
    <t>After MPDiscount</t>
  </si>
  <si>
    <t>Grand Total after MPD</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</si>
  <si>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</si>
  <si>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</si>
  <si>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</si>
  <si>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</si>
  <si>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</si>
  <si>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</si>
  <si>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</si>
  <si>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</si>
  <si>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</si>
  <si>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</si>
  <si>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</si>
  <si>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</si>
  <si>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</si>
  <si>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</si>
  <si>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</si>
  <si>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</si>
  <si>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</si>
  <si>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</si>
  <si>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</si>
  <si>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</si>
  <si>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</si>
  <si>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</si>
  <si>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</si>
  <si>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</si>
  <si>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</si>
  <si>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</si>
  <si>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</si>
  <si>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</si>
  <si>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</si>
  <si>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</si>
  <si>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</si>
  <si>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Fill up unit rates for all the items in numeric values greater than 0 (zero). If unit rate is left blank, the corresponding item shall be deemed to be included in the total price.</t>
  </si>
  <si>
    <t>Total amount shall get calculated automatically.</t>
  </si>
  <si>
    <t>Fill up only green shaded cells.</t>
  </si>
  <si>
    <t>●</t>
  </si>
  <si>
    <t>No cell is required to be filled in by the bidder in this worksheet.</t>
  </si>
  <si>
    <t>Fill up additional information as required.</t>
  </si>
  <si>
    <t>Happy Bidding !</t>
  </si>
  <si>
    <t>I</t>
  </si>
  <si>
    <t>II</t>
  </si>
  <si>
    <t xml:space="preserve"> </t>
  </si>
  <si>
    <t>MT</t>
  </si>
  <si>
    <t>Nos.</t>
  </si>
  <si>
    <t>Unit</t>
  </si>
  <si>
    <t>a)</t>
  </si>
  <si>
    <t>b)</t>
  </si>
  <si>
    <t>c)</t>
  </si>
  <si>
    <t>d)</t>
  </si>
  <si>
    <t>e)</t>
  </si>
  <si>
    <t>f)</t>
  </si>
  <si>
    <t>SI. No.</t>
  </si>
  <si>
    <t>Description</t>
  </si>
  <si>
    <t>(i)</t>
  </si>
  <si>
    <t>(ii)</t>
  </si>
  <si>
    <t>Sl. No.</t>
  </si>
  <si>
    <t>Item Nos.</t>
  </si>
  <si>
    <t>Total Price (INR)</t>
  </si>
  <si>
    <t>1</t>
  </si>
  <si>
    <t>TOTAL EXCISE DUTY</t>
  </si>
  <si>
    <t>2</t>
  </si>
  <si>
    <t>3</t>
  </si>
  <si>
    <t>4</t>
  </si>
  <si>
    <t>TOTAL OTHER TAXES &amp; DUTIES</t>
  </si>
  <si>
    <t xml:space="preserve">Local Transportation, Insurance and other Incidental Services </t>
  </si>
  <si>
    <t>Installation Charges</t>
  </si>
  <si>
    <t xml:space="preserve">Training Charges </t>
  </si>
  <si>
    <t>5</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</si>
  <si>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</si>
  <si>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</si>
  <si>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</si>
  <si>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</si>
  <si>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</si>
  <si>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</si>
  <si>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</si>
  <si>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</si>
  <si>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</si>
  <si>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Contract Services</t>
  </si>
  <si>
    <t>Power Grid Corporation of India Ltd.,</t>
  </si>
  <si>
    <t>"Saudamini", Plot No.-2</t>
  </si>
  <si>
    <t>Gurgaon (Haryana) - 122001</t>
  </si>
  <si>
    <t>6 = 4 x 5</t>
  </si>
  <si>
    <t xml:space="preserve">Date          : </t>
  </si>
  <si>
    <t>Place         :</t>
  </si>
  <si>
    <t>Printed Name   :</t>
  </si>
  <si>
    <t>Designation   :</t>
  </si>
  <si>
    <t>Name     :</t>
  </si>
  <si>
    <t>Address :</t>
  </si>
  <si>
    <t>SUMMARY OF TAXES &amp; DUTIES APPLICABLE ON GOODS</t>
  </si>
  <si>
    <t>Rate of Excise Duty for Direct items indicated in Sch-1</t>
  </si>
  <si>
    <t>TOTAL SCHEDULE NO. 1</t>
  </si>
  <si>
    <t>TOTAL SCHEDULE NO. 2</t>
  </si>
  <si>
    <t>TOTAL SCHEDULE NO. 3</t>
  </si>
  <si>
    <t>TOTAL SCHEDULE NO. 4</t>
  </si>
  <si>
    <t>Schedule - 1</t>
  </si>
  <si>
    <t>Direct</t>
  </si>
  <si>
    <t>Schedule - 5</t>
  </si>
  <si>
    <t>(iii)</t>
  </si>
  <si>
    <t>(iv)</t>
  </si>
  <si>
    <t>TOTAL SCHEDULE NO. 5</t>
  </si>
  <si>
    <t>TOTAL SCHEDULE NO. 7</t>
  </si>
  <si>
    <t>Not Applicable</t>
  </si>
  <si>
    <t>TOTAL OCTROI</t>
  </si>
  <si>
    <t>TOTAL ENTRY TAX</t>
  </si>
  <si>
    <t>Amount on which Entry Tax  is applicable</t>
  </si>
  <si>
    <t>Amount on which Other Taxes &amp; Duties are  applicable</t>
  </si>
  <si>
    <t>Thirty Five</t>
  </si>
  <si>
    <t>Schedule 1</t>
  </si>
  <si>
    <t>Schedule 2</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</si>
  <si>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</si>
  <si>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</si>
  <si>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</si>
  <si>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</si>
  <si>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</si>
  <si>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</si>
  <si>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</si>
  <si>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</si>
  <si>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</si>
  <si>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</si>
  <si>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</si>
  <si>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The reimbursement of Excise Duty, Sales Tax/VAT and other levies as per Sl. No. 1, 2 &amp; 3 above subject to provision of ITB Clause 11.4 shall be only against those items for which the Mode of Transaction indicated in Schedule - 1 is 'Direct'. In case of those items in the said Sechedule-1 against which the  mode of transaction has been  left blank, the same shall be deemed to be 'Bought-out' for the purpose of Evaluation and award of Contract and the price indicated in Schedule 1 against such items shall be deemed to be inclusive of all such taxes, duties and levies.</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</si>
  <si>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</si>
  <si>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</si>
  <si>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(SCHEDULE OF RATES AND PRICES)</t>
  </si>
  <si>
    <t>(GRAND SUMMARY : AFTER DISCOUNT)</t>
  </si>
  <si>
    <t>(6) =(3) x (5)</t>
  </si>
  <si>
    <t>Name :</t>
  </si>
  <si>
    <t>Fill up date in dd-mm-yyyy format from drop down menu.</t>
  </si>
  <si>
    <t>Meter</t>
  </si>
  <si>
    <t>Cu.M</t>
  </si>
  <si>
    <t>Sq.M.</t>
  </si>
  <si>
    <t>Cu.M.</t>
  </si>
  <si>
    <t>Qty. (for all locations)</t>
  </si>
  <si>
    <t>Unit Rate</t>
  </si>
  <si>
    <t>Total Price</t>
  </si>
  <si>
    <t xml:space="preserve"> Total  Price</t>
  </si>
  <si>
    <t>Discount(s) offered at sl. No. 1 to 2 will automatically get displayed and accounted for in the respective items of the Schedules.</t>
  </si>
  <si>
    <t xml:space="preserve">Price Break-up for individual items </t>
  </si>
  <si>
    <t>Fill up only green shaded cells in Sch-1 and Bid Form 2nd Envelope.</t>
  </si>
  <si>
    <t xml:space="preserve">Price Components (Price Break-up) </t>
  </si>
  <si>
    <t>Sch-1 (Price Components (Price Break-up) ) :</t>
  </si>
  <si>
    <t xml:space="preserve">Summary of  the Schedule-1 without considering discount (mentioned in the work sheet discount) shall be displayed automatically.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</si>
  <si>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</si>
  <si>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</si>
  <si>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(GRAND SUMMARY )</t>
  </si>
  <si>
    <t>Grand Summary</t>
  </si>
  <si>
    <r>
      <t>Bid form 2</t>
    </r>
    <r>
      <rPr>
        <b/>
        <vertAlign val="superscript"/>
        <sz val="12"/>
        <color indexed="12"/>
        <rFont val="Book Antiqua"/>
        <family val="1"/>
      </rPr>
      <t>nd</t>
    </r>
    <r>
      <rPr>
        <b/>
        <sz val="12"/>
        <color indexed="12"/>
        <rFont val="Book Antiqua"/>
        <family val="1"/>
      </rPr>
      <t xml:space="preserve"> Envelope :</t>
    </r>
  </si>
  <si>
    <r>
      <t>Discount on percent basis on total price quoted by us .</t>
    </r>
    <r>
      <rPr>
        <sz val="11"/>
        <rFont val="Book Antiqua"/>
        <family val="1"/>
      </rPr>
      <t xml:space="preserve">  </t>
    </r>
    <r>
      <rPr>
        <b/>
        <sz val="11"/>
        <rFont val="Book Antiqua"/>
        <family val="1"/>
      </rPr>
      <t>In Percent (%)</t>
    </r>
  </si>
  <si>
    <t>Discount on lum-sum basis on total price quoted by us. In Rs.</t>
  </si>
  <si>
    <t>PR No</t>
  </si>
  <si>
    <t>PR Line Item No</t>
  </si>
  <si>
    <t>Activity Header</t>
  </si>
  <si>
    <t>PR Activity No</t>
  </si>
  <si>
    <t>Activity Description</t>
  </si>
  <si>
    <t>Service code</t>
  </si>
  <si>
    <t xml:space="preserve">  Description</t>
  </si>
  <si>
    <t xml:space="preserve">EA </t>
  </si>
  <si>
    <t xml:space="preserve">M  </t>
  </si>
  <si>
    <t xml:space="preserve">M3 </t>
  </si>
  <si>
    <t xml:space="preserve">M2 </t>
  </si>
  <si>
    <t>Rate of GST applicable ( in %)</t>
  </si>
  <si>
    <t xml:space="preserve">SAC
(Service Accounting Codes)
</t>
  </si>
  <si>
    <t>Qty</t>
  </si>
  <si>
    <t>16 = 14 x 15</t>
  </si>
  <si>
    <t>Whether SAC in column '8’ is confirmed. If not  indicate applicable the SAC #</t>
  </si>
  <si>
    <t>Whether  rate of GST in column ‘ 10 ’ is confirmed. If not  indicate applicable rate of GST #</t>
  </si>
  <si>
    <t xml:space="preserve"># In case the bidder leaves the cell for confirmation of the SAC and/or  GST rate “blank”,  the SAC and corresponding GST rate indicated by the Employer shall be deemed to be the one confirmed by the Bidder. </t>
  </si>
  <si>
    <t>Package</t>
  </si>
  <si>
    <t xml:space="preserve"> (Taxes and Duties)</t>
  </si>
  <si>
    <t>Total Price  [1+2]</t>
  </si>
  <si>
    <t>Schedule - 3 After Discount</t>
  </si>
  <si>
    <t>Schedule -3</t>
  </si>
  <si>
    <t>(SUMMARY OF TAXES &amp; DUTIES)</t>
  </si>
  <si>
    <t>Schedule - 2</t>
  </si>
  <si>
    <t>TOTAL GST ON SERVICES</t>
  </si>
  <si>
    <t>Total GST on Services  (indentified in Schedule-1) which are not included in the prices  as per the provision of the Bidding Documents, as applicable</t>
  </si>
  <si>
    <t>GRAND TOTAL</t>
  </si>
  <si>
    <t>All the cells in Sch-2 and Sch-3 are auto filled, therefore no cell is required to be filled up there.</t>
  </si>
  <si>
    <t>Sch -2(Taxes and Duties) :</t>
  </si>
  <si>
    <t>Sch -3(Grand Summary) :</t>
  </si>
  <si>
    <t xml:space="preserve">Taxes and duties shall be displayed automatically. </t>
  </si>
  <si>
    <t xml:space="preserve">This letter shall consider the net price as per Sch-3 (After Discount). </t>
  </si>
  <si>
    <t xml:space="preserve"> or such other sums as may be determined in accordance with the terms and conditions of the Bidding Documents.</t>
  </si>
  <si>
    <t>Schedule 3</t>
  </si>
  <si>
    <t>Taxes and duties not included in Schdule 1</t>
  </si>
  <si>
    <t>100% of applicable Taxes and Duties i.e GST ,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</si>
  <si>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Services specified in Schedule No. 1 of the Price Schedule in this Second Envelope,  by the Indian Laws. </t>
  </si>
  <si>
    <t>We declare that as specified in Clause 11.4.2, Section –II:ITB, Vol.-I of the Bidding Documents, prices quoted by us in the Price Schedules shall be subject to Price Adjustment during the execution of Contract in accordance with Appendix 2 (Price Adjustment) to the Contract agreement.</t>
  </si>
  <si>
    <t>TOTAL SCHEDULE NO. 2 (Taxes and Duties)</t>
  </si>
  <si>
    <t xml:space="preserve">RM </t>
  </si>
  <si>
    <t>SET</t>
  </si>
  <si>
    <t>Package DC-1 for Construction &amp; Interiors of Green Field Data Centre Building at Manesar under Establishment of Pilot Data Centre at POWERGRID Manesar substation</t>
  </si>
  <si>
    <t>5002002317/OTHERS/DOM/A06-CC CS -7</t>
  </si>
  <si>
    <t>DC1</t>
  </si>
  <si>
    <t xml:space="preserve"> Package DC-1</t>
  </si>
  <si>
    <t xml:space="preserve">Construction of Data Centre Building at Manesar  </t>
  </si>
  <si>
    <t xml:space="preserve">1. EARTH WORK                           </t>
  </si>
  <si>
    <t xml:space="preserve">2. CEMENT CONCRETE WORK                 </t>
  </si>
  <si>
    <t xml:space="preserve">3. REINFORCED CEMENT CONCRETE WORK      </t>
  </si>
  <si>
    <t xml:space="preserve">4.  BRICK WORK                          </t>
  </si>
  <si>
    <t xml:space="preserve">5.  MARBLE &amp; GRANITE WORK               </t>
  </si>
  <si>
    <t xml:space="preserve">6. WOOD  WORK                           </t>
  </si>
  <si>
    <t xml:space="preserve">7. STEEL WORK                           </t>
  </si>
  <si>
    <t xml:space="preserve">8. FLOORING WORK                        </t>
  </si>
  <si>
    <t xml:space="preserve">9. ROOFING &amp; FALSE CEILING              </t>
  </si>
  <si>
    <t xml:space="preserve">10. FINISHING WORKS                     </t>
  </si>
  <si>
    <t xml:space="preserve">11. ROAD WORKS                          </t>
  </si>
  <si>
    <t xml:space="preserve">12. ALUMINIUM WORK                      </t>
  </si>
  <si>
    <t>12. ALUMINIUM WORK</t>
  </si>
  <si>
    <t>13. WATER PROOFING</t>
  </si>
  <si>
    <t xml:space="preserve">13. WATER PROOFING                      </t>
  </si>
  <si>
    <t xml:space="preserve">14 .CONDUITING WORKS                    </t>
  </si>
  <si>
    <t xml:space="preserve">16. OTHER ITEMS                         </t>
  </si>
  <si>
    <t xml:space="preserve">17. SANITARY INSTALLATION               </t>
  </si>
  <si>
    <t xml:space="preserve">18. INTERNAL WATER SUPPLY SYSTEM        </t>
  </si>
  <si>
    <t xml:space="preserve">19. INTERNAL DRAINAGE SYSTEM            </t>
  </si>
  <si>
    <t xml:space="preserve">20.EXTERNAL WATER SUPPLY                </t>
  </si>
  <si>
    <t xml:space="preserve">21.IRRIGATION SYSTEM                    </t>
  </si>
  <si>
    <t xml:space="preserve">22.SEWERAGE SYESTEM                     </t>
  </si>
  <si>
    <t xml:space="preserve">23.EXTERNAL  DRAINAGE SYSTEM            </t>
  </si>
  <si>
    <t xml:space="preserve">24.WATER SUPPLY &amp;TREATMENT              </t>
  </si>
  <si>
    <t xml:space="preserve">25.BIM MODELLING                        </t>
  </si>
  <si>
    <t xml:space="preserve">EMI TESTING                             </t>
  </si>
  <si>
    <t xml:space="preserve">TIER CERTIFICATION                      </t>
  </si>
  <si>
    <t>2.6.1 earth work in excavation by mechanical means (Hydraulic excavator) / manual means over areas (exceeding 30cm in depth. 1.5m inwidth as well as 10 sqm on plan) including disposal of excavated earth, lead up to 50m and lift up to 1.5m,disposed earth to belevelled and neatly dressed. / All kinds of soil</t>
  </si>
  <si>
    <t>2.26.1 Extra for every additional lift of 1.5 m or part thereof in excavation /banking excavated or stacked materials. /All kinds ofsoil.</t>
  </si>
  <si>
    <t>2.25 Filling available excavated earth (excluding rock) in trenches, plinth, sides of foundations etc. in layers not exceeding 20cmin depth, consolidating each deposited layer by ramming and watering, lead up to 50 m and lift up to 1.5 m.</t>
  </si>
  <si>
    <t>4.1.4 Providing and laying in position cement concrete of specified grade excluding the cost of centering and shuttering - All workup to plinth level : / 1:2:4 (1 Cement : 2 coarse sand : 4 graded stone aggregate 40 mm nominal size).</t>
  </si>
  <si>
    <t>4.1.6 Providing and laying in position cement concrete of specified grade excluding the cost of centering and shuttering - All workup to plinth level : / 1:3:6 (1 Cement : 3 coarse sand : 6 graded stone aggregate 40 mm nominal size).</t>
  </si>
  <si>
    <t>4.1.8 Providing and laying in position cement concrete of specified grade excluding the cost of centering and shuttering - All workup to plinth level : / 1:4:8 (1 Cement : 4 coarse sand : 8 graded stone aggregate 40 mm nominal size).</t>
  </si>
  <si>
    <t>4.12 Extra for providing and mixing water proofing material in cement concrete work in doses by weight of cement as permanufacturer’s specifications.  The rate will be per 50kg of cement/bag of cement)</t>
  </si>
  <si>
    <t>B50</t>
  </si>
  <si>
    <t>4.17 Making plinth protection 50mm thick of cement concrete 1:3:6 (1 cement :3 coarse sand : 6 graded stone aggregate 20 mm nominalsize) over 75mm thick bed of dry brick ballast 40 mm nominal size, well rammed and consolidated and grouted with fine sand includingfinishing the top smooth</t>
  </si>
  <si>
    <t>5.9.1 Centering and shuttering including strutting, propping etc. and removal of form for Foundations, footings, bases of columns,etc. for mass concrete.</t>
  </si>
  <si>
    <t>5.9.2 Centering and shuttering including strutting, propping etc. and removal of form for Walls (any thickness) including attachedpilasters, butteresses, plinth and string courses etc.</t>
  </si>
  <si>
    <t>5.9.3 Centering and shuttering including strutting, propping etc. and removal of form for Suspended floors, roofs, landings,balconies and access platform.</t>
  </si>
  <si>
    <t>5.9.4 Centering and shuttering including strutting, propping etc. and removal of form for  Shelves (Cast in situ)</t>
  </si>
  <si>
    <t>5.9.5 Centering and shuttering including strutting, propping etc. and removal of form for Lintels, beams, plinth beams, girders,bressumers and cantilevers.</t>
  </si>
  <si>
    <t>5.9.6 Centering and shuttering including strutting, propping etc. and removal of form for Columns, Pillars, Piers, Abutments, Postsand Struts.</t>
  </si>
  <si>
    <t>5.9.7 Centering and shuttering including strutting, propping etc. and removal of form for Stairs, (excluding landings) exceptspiral-staircases.</t>
  </si>
  <si>
    <t>5.9.19 Centering and shuttering including strutting, propping etc. and removal of form for Weather shade, Chajjas, corbels etc.,including edges.</t>
  </si>
  <si>
    <t>5.11.1 Extra for additional height in centering, shuttering where ever required with adequate bracing, propping etc. including costof de-shuttering and decentering at all levels, over a height of 3.5 m, for every additional height of 1 metre or part thereof (Planarea to be measured) Suspended floors, roofs, landing, beams and balconies (Plan area to be measured).</t>
  </si>
  <si>
    <t>5.33.1.1  Providing and laying in position ready mixed or site batched design mix cement concrete for reinforced cement concretework; using coarse aggregate and fine aggregate derived from natural sources, Portland Pozzolana / Ordinary Portland /Portland Slagcement, admixtures inrecommended proportions as per IS: 9103 to accelerate / retard setting of concrete, to improve durability andworkability without impairing strength; including pumping of concrete to site of laying, curing, carriage for all leads; butexcluding the cost of centering, shuttering, finishing and reinforcement as per direction of the engineer-in-charge; for thefollowing grades of concrete. Note: Extra cement up to 10% of the minimum specified cement content in design mix shall be payableseparately. In case the cement content in design mix is more than 110% of the specified minimum cement content, the contractor shallhave discretion to either re-design the mix or bear the cost of extra cement. All works upto plinth level. Concrete of M25 gradewith minimum cement content of 330 kg /cum"</t>
  </si>
  <si>
    <t>5.33.1.2 Providing and laying in position ready mixed or site batched design mix cement concrete for reinforced cement concretework; using coarse aggregate and fine aggregate derived from natural sources, Portland Pozzolana / Ordinary Portland /Portland Slagcement, admixtures in recommended proportions as per IS: 9103 to accelerate / retard setting of concrete, to improve durability andworkability without impairing strength; including pumping of concrete to site of laying, curing, carriage for all leads; butexcluding the cost of centering, shuttering, finishing and reinforcement as per direction of the engineer-in-charge; for thefollowing grades of concrete. Note: Extra cement up to 10% of the minimum specified cement content in design mix shall be payableseparately. In case the cement content in design mix is more than 110% of the specified minimum cement content, the contractor shallhave discretion to either re-design the mix or bear the cost of extra cement. All works upto plinth level. Concrete of M30 gradewith minimum cement content of 350 kg /cum"</t>
  </si>
  <si>
    <t>5.33.2.1 Providing and laying in position ready mixed or site batched design mix cement concrete for reinforced cement concretework; using coarse aggregate and fine aggregate derived from natural sources, Portland Pozzolana / Ordinary Portland /Portland Slagcement, admixtures inrecommended proportions as per IS: 9103 to accelerate / retard setting of concrete, to improve durability andworkability without impairing strength; including pumping of concrete to site of laying, curing, carriage for all leads; butexcluding the cost of centering, shuttering, finishing and reinforcement as per direction of the engineer-in-charge; for thefollowing grades of concrete. Note: Extra cement up to 10% of the minimum specified cement content in design mix shall be payableseparately. In case the cement content in design mix is more than 110% of the specified minimum cement content, the contractor shallhave discretion to either re-design the mix or bear the cost of extra cement. All works above plinth level up to floor V level.Concrete of M25 grade with minimum cement content of 330 kg /cum"</t>
  </si>
  <si>
    <t>5.33.2.2 Providing and laying in position ready mixed or site batched design mix cement concrete for reinforced cement concretework; using coarse aggregate and fine aggregate derived from natural sources, Portland Pozzolana / Ordinary Portland /Portland Slagcement, admixtures in recommended proportions as per IS: 9103 to accelerate / retard setting of concrete, to improve durability andworkability without impairing strength; including pumping of concrete to site of laying, curing, carriage for all leads; butexcluding the cost of centering, shuttering, finishing and reinforcement as per direction of the engineer-in-charge; for thefollowing grades of concrete. Note: Extra cement up to 10% of the minimum specified cement content in design mix shall be payableseparately. In case the cement content in design mix is more than 110% of the specified minimum cement content, the contractor shallhave discretion to either re-design the mix or bear the cost of extra cement. All works above plinth level up to floor V level.Concrete of M30 grade with minimum cement content of 350 kg /cum"</t>
  </si>
  <si>
    <t>5.35 Add for using extra cement in the items of design mix over and above the specified cement content therein.</t>
  </si>
  <si>
    <t>QTL</t>
  </si>
  <si>
    <t>5.22.6 Steel reinforcement for R.C.C. work including straightening, cutting, bending, placing in position and binding all completeup to plinth level. Thermo-Mechanically Treated bars.</t>
  </si>
  <si>
    <t>5.22A.6 Steel reinforcement for R.C.C. work including straightening, cutting, bending, placing in position and binding all completeabove plinth level. Thermo-Mechanically Treated bars.</t>
  </si>
  <si>
    <t xml:space="preserve">KG </t>
  </si>
  <si>
    <t>5.38 Extra for R.C.C./ B.M.C/ R.M.C. work above floor V level for each fourfloors or part thereof.</t>
  </si>
  <si>
    <t>6.1.2 Brick work with common burnt clay F.P.S. (non modular) bricks of class designation 7.5 in foundation and plinth in: Cementmortar 1:6 (1 cement : 6 coarse sand)</t>
  </si>
  <si>
    <t>6.4.2 Brick work with common burnt clay F.P.S. (non modular) bricks of class designation 7.5 in superstructure above plinth level upto floor V level in all shapes and sizes in : Cement mortar 1:6 (1 cement : 6 coarse sand)</t>
  </si>
  <si>
    <t>6.5 Extra for brick work / AAC block masonry / Tile brick masonry in superstructure above floor V level for each four floors or partthereof by mechanical means.</t>
  </si>
  <si>
    <t>6.12.2 Half brick masonry with common burnt clay F.P.S. (non modular) bricks of class designation 7.5 in foundations and plinth in.Cement mortar 1:4 (1 cement : 4 coarse sand)</t>
  </si>
  <si>
    <t>6.13.2 Half brick masonry with common burnt clay F.P.S. (non modular) bricks of class designation 7.5 in superstructure above plinthlevel up to floor V level. Cement mortar 1:4 (1 cement :4 coarse sand)</t>
  </si>
  <si>
    <t>6.14 Extra for half brick masonry in superstructure, above floor V level for every four floors or part thereof by mechanical means.</t>
  </si>
  <si>
    <t>6.15 Extra for providing and placing in position 2 Nos. 6mm dia. M.S. bars at every third course of half brick masonry.</t>
  </si>
  <si>
    <t>6.47 Providing and laying autoclaved aerated cement blocks masonry with 150mm/230mm/300 mm thick AAC blocks in super structure aboveplinth level up to floor V level with RCC band at sill level and lintel level with approved block laying polymer modified adhesivemortar all complete as per direction of Engineer-in-Charge. (The payment of RCC band and reinforcement shall be made forseperately).</t>
  </si>
  <si>
    <t>26.49.3 Providing and fixing in position factory made EPS cement sandwich wall/roof/floor light weight solid core panels made ofcore material of EPS granule balls/beads (conforming to IS 4671:1984 and shall have density not less than 15kg per cum) adhesive,cement, sand, flyash and other bonding material in mortar state processed to form in a preset mould. The outer face on both sides ofthe panels will be non asbestos fiber cement board confirming to IS 14862:2000 or Calcium silicate board confirming to EN 14306:2009of 5mm thick each. Panel shall be laid on 6mm thick cement mortar (1 cement: 2 fine sand) mixed with chemical adhesive of 0.5kg per50kg of cement or shall be preferably fixed into 'C' channel made of 1.2mm thick MS plate screwed/fastenened to the slab/column/beametc. The panel shall fixed vertically with tongue and groove joint and horizontally locked with steel bar between each other andfloors and filled with cement mortar and adhesive. Panels should be used as floor &amp; roofing with additional structural support,steel or RCC depending upon the design. All the operation shall be completed in all respect as per drawings, Manufacturersspecifications and under the overall direction of Engineer-in-Charge (Cost of all the material is included except ""C channel""which will be paid seperately). Non load bearing panels 75mm thick of required size"</t>
  </si>
  <si>
    <t>26.49.5 Providing and fixing in position factory made EPS cement sandwich wall/roof/floor light weight solid core panels made ofcore material of EPS granule balls/beads (conforming to IS 4671:1984 and shall have density not less than 15kg per cum) adhesive,cement, sand, flyash and other bonding material in mortar state processed to form in a preset mould. The outer face on both sides ofthe panels will be non asbestos fiber cement board confirming to IS 14862:2000 or Calcium silicate board confirming to EN 14306:2009of 5mm thick each. Panel shall be laid on 6mm thick cement mortar (1 cement: 2 fine sand) mixed with chemical adhesive of 0.5kg per50kg of cement or shall be preferably fixed into 'C' channel made of 1.2mm thick MS plate screwed/fastenened to the slab/column/beametc. The panel shall fixed vertically with tongue and groove joint and horizontally locked with steel bar between each other andfloors and filled with cement mortar and adhesive. Panels should be used as floor &amp; roofing with additional structural support,steel or RCC depending upon the design. All the operation shall be completed in all respect as per drawings, Manufacturersspecifications and under the overall direction of Engineer-in-Charge (Cost of all the material is included except ""C channel""which will be paid seperately). Non load bearing panels 100mm thick of required size"</t>
  </si>
  <si>
    <t>8.2.2.2 Providing and fixing 18mm thick gang saw cut mirror polished premoulded and prepolished) machine cut for kitchen platforms,vanity counters, window sills , facias and similar locations of required size of approved shade, colour and texture laid over 20mmthick base cement mortar 1:4 (1 cement : 4 coarse sand) joints treated with white cement, mixed with matching pigment, epoxy touchups, including rubbing, curing, moulding and polishing to edges to give high gloss finish etc. complete at all levels.  Granite ofany colour and shade. Area of slab over 0.50 sqm.</t>
  </si>
  <si>
    <t>8.5 Extra for providing opening of required size &amp; shape for wash basins/ kitchen sink in kitchen platform, vanity counters andsimilar location in marble / Granite / stone work, including necessary holes for pillar taps etc. including moulding, rubbing andpolishing of cut edges etc. complete.</t>
  </si>
  <si>
    <t>8.10.2 Providing and fixing stone slab with table rubbed, edges rounded and polished, of size 75x50 cm deep and 1.8 cm thick, fixedin urinal partitions by cutting a chase of appropriate width with chase cutter and embedding the stone in the chase with epoxy groutor with cement concrete 1:2:4 (1 cement : 2 coarse sand : 4 graded stone aggregate 6 mm nominal size) as per direction ofEngineer-in-charge and finished smooth. Granite Stone of approved shade"</t>
  </si>
  <si>
    <t>9.1.1. Providing wood work in frames of doors, windows, clerestory windows and other frames, wrought framed and fixed in positionwith hold fast lugs or with dash fasteners of required dia &amp; length ( hold fast lugs or dash fastener shall be paid for separately).Second class teak wood</t>
  </si>
  <si>
    <t>9.7.7.2 Providing and fixing panelling or panelling and glazing in panelled or panelled and glazed shutters for doors, windows andclerestory windows (Area of opening for panel inserts excluding portion inside grooves or rebates to be measured). Panelling forpanelled or panelled and glazed shutters 25 mm to40 mm thick (Float glass panes  ) : 5.5 mm thick glass panes</t>
  </si>
  <si>
    <t>9.20.1 Providing and fixing ISI marked flush door shutters conforming to IS: 2202 (Part I) decorative type, core of block boardconstruction with frame of 1stclass hard wood and well matched teak 3 ply veneering with vertical grains or cross bands and faceveneers on both faces of shutters. : 35 mm thick including ISI marked Stainless Steel butt hinges with necessary screws.</t>
  </si>
  <si>
    <t>9.23 Extra for providing lipping with 2nd class teak wood battens 25 mm minimum depth on all edges of flush door shutters (over allarea of door shutter to be measured).</t>
  </si>
  <si>
    <t>9.24.1 Extra for providing vision panel not exceeding 0.1 sqm in all type of flush doors (cost of glass excluded) (overall area ofdoor shutter to be measured) : Rectangular or square.</t>
  </si>
  <si>
    <t>9.53 Providing 40x5 mm flat iron hold fast 40 cm long including fixing to frame with 10 mm diameter bolts, nuts and wooden plugs andembedding in cement concrete block 30x10x15cm 1:3:6 mix (1 cement : 3 coarse sand : 6 graded stone aggregate 20mm nominal size)</t>
  </si>
  <si>
    <t>9.71.2 Providing and fixing IS : 12817 marked stainless steel butt hinges (heavy weight) with stainless steel screws etc. complete :100x60x2.50 mm</t>
  </si>
  <si>
    <t>9.83 Providing and fixing aluminium die cast body tubular type universal hydraulic door closer (having brand logo with ISI, IS :3564, embossed on the body, door weight upto 35 kg and door width upto 700 mm) with necessary accessories and screws etc. complete.</t>
  </si>
  <si>
    <t>9.96.1  Providing and fixing aluminium sliding door bolts ISI marked anodised (anodic coating not less than grade AC 10 as per IS :1868) transparent or dyed to required colour or shade with nuts and screws etc. complete :  300x16 mm</t>
  </si>
  <si>
    <t>9.97.1   Providing and fixing aluminium tower bolts ISI marked anodised (anodic coating not less than grade AC 10 as per IS : 1868 )transparent or dyed to required colour or shade with necessary screws etc. complete : 300x10 mm</t>
  </si>
  <si>
    <t>9.98 Providing and fixing aluminium pull bolt lock anodised ISI marked (anodic coating not less than grade AC 10 as per IS : 1868)transparent or dyed to required colour and shade with necessary screws bolts, nut and washers etc. complete.</t>
  </si>
  <si>
    <t>9.100.1 Providing and fixing aluminium handles ISI marked anodised (anodic coating not less than grade AC 10 as per IS : 1868)transparent or dyed to required colour or shade with necessary screws etc. complete : 125 mm</t>
  </si>
  <si>
    <t>9.101.1  Providing and fixing aluminium hanging floor door stopper ISI marked anodised (anodic coating not less than grade AC 10 asper IS : 1868)transparent or dyed to required colour and shade with necessary screws etc. complete. : Single rubber stopper</t>
  </si>
  <si>
    <t>9.113 Providing and fixing bright finished 100mm mortice lock with 6 levers without pair of handles for aluminium door withnecessary screws etc complete (Best make of approved quality) as per direction of Engineer-in-charge.</t>
  </si>
  <si>
    <t>9.127.2 Providing &amp; Fixing decorative high pressure laminated sheet of plain / wood grain in gloss / matt / suede finish with highdensity protective surface layer and reverse side of adhesive bonding quality conforming to IS : 2046 Type Including cost ofadhesive of approved quality : 1.0 mm thick.</t>
  </si>
  <si>
    <t>9.136 Providing and fixing fire resistant door frame of section 143 x 57 mm having built in rebate made out of 16 SWG G.I.sheet(zinc coating not less than 120gm/sqm) duly filled with vermuculite based concrete mix, suitable for mounting60 minutes fire rateddoor shutters. The frame is fitted with intumuscent fire seal strip of size 10x4 mm (minimum) alround the frame and fixing with dashfastener of approved size and make, including applying a coat of approved brand fire resistant primer etc. complete as per directionof Engineer-in-charge(Dash fastener to be paid for separately).</t>
  </si>
  <si>
    <t>9.137 Providing and fixing 50 mm thick glazed fire resistant door shutters of 60 minutes fire rating conforming to IS:3614 (Part-II)tested and certified as per laboratory approved by Engineer-in-charge with suitable mounting on doorframe, consisting of verticalstyles, lock rail, top rail 100mm wide, bottom rail200mm wide, made out of 16 SWG G.I.sheet (zinc coating not less than 120 gm/sqmduly filled FR insulation material and fixing with necessary stainless steel ball bearing hinges of approved make, includingapplying a coat of approved fire resistant primer etc. all complete as per direction of Engineer-in charge(pannelling to be paid forseparately).</t>
  </si>
  <si>
    <t>9.138 Providing and fixing glazing in fire resistant door shutters, fixed panels &amp; partitions etc., with G.I. beading made out of1.6 mm thick G.I. sheet (zinc coating not less than 120 gm/mÂ²) of size 20 x 33 mm screwed with M4 x 38 mm SS screws at distance 75mm from the edges and 150 mm c/c , including applying a coat of approved fire resistant primer/powder coating of not less than 30micron on G.I. beading, &amp; special ceramic tape of 5 x 20 mm size etc complete in all respect as per NBC 2016, IS 16231 (Part 3):2016and as per direction of Engineer-in-charge with glass of required thickness having 60 minutes of fire resistance both integrity &amp;radiation control (EW60) and minimum 20 minutes of insulation (EI20). The manufacturer have to give test report/certification offire glass and the glass should have the stamp showing the value of E, EW &amp; EI. The glass shall be tested in approved NABLaccredited lab or by any other accreditation body which operates in accordace with ISO/IEC 17011 and accredits labs as per ISO/IEC17025 for testing and calibration scopes shall be eligible. The maximum glazing size shall not be more than 1100x2200 mm (w x h) or2.42 sqm."</t>
  </si>
  <si>
    <t>9.139 Providing and fixing panic bar / latch (Double point) fitted with a single body, Trim Latch &amp; Lock on back side of the PanicLatch of reputed brand and manufacture to be approved by the Engineer- in- charge, all complete.</t>
  </si>
  <si>
    <t>9.147a.6  Providing and fixing factory made uPVC white colour casement/casement cum fixed glazed windows comprising of uPVCmulti-chambered frame, sash and mullion (where ever required) extruded profiles duly reinforced with 1.60 Â± 0.2 mm thick galvanizedmild steel section made from roll forming process of required length (shape &amp; size according to uPVC profile), uPVC extruded glazingbeads of appropriate dimension, EPDM gasket, stainless steel (SS 304 grade) friction hinges, zinc alloy (white powder coated)casement handles, G.I fasteners 100 x 8 mm size for fixing frame to finished wall, plastic packers, plastic caps and necessarystainless steel screws etc. Profile of frame &amp; sash shall be mitred cut and fusion welded at all corners, mullion (if required)shall be also fusion welded including drilling of holes for fixing hardware's and drainage of water etc. After fixing frame the gapbetween frame and adjacent finished wall shall be filled with weather roof silicon sealant over backer rod of required size and ofapproved quality, all complete as per approved drawing &amp; direction of Engineer-in-Charge. (Single / double glass panes and siliconsealant shall be paid separately). Variation in profile dimension in higher side shall be accepted but no extra payment on thisaccount</t>
  </si>
  <si>
    <t>9.147b.1 Providing and fixing factory made uPVC white colour fixed glazed windows/ventilators comprising of uPVC multi-chamberedframe and mullion (where ever required) extruded profiles duly reinforced with 1.60 Â± 0.2mm thick galvanized mild steel sectionmade from roll forming process of required length (shape &amp; size according to uPVC profile), , uPVC extruded glazing beads ofappropriate dimension, EPDM gasket, G.I fasteners 100 x 8 mm size for fixing frame to finished wall, plastic packers, plastic capsand necessary stainless steel screws etc. Profile of frame shall be mitred cut and fusion welded at all corners, mullion (ifrequired) shall be also fusion welded including drilling of holes for fixing hardware's and drainage of water etc. After fixingframe the gap between frame and adjacent finished wall shall be filled with weather proof silicon sealant over backer rod ofrequired size and of approved quality, all complete as per approved drawing &amp; direction of Engineer-in-Charge. (Single / doubleglass panes and silicon sealant shall be paid separately). Variation in profile dimension in higher side shall be accepted but noextra payment on this account shall be made.. Note: For uPVC frame, sash and mullion extruded profiles minus 5% toleranceindimension i.e. in depth &amp; width of profile shall be acceptable. Fixed window / ventilator made of (small series) frame 47 x 50 mm &amp;mullion 47 x 68 mm both having wall thickness of 1.9 Â± 0.2 mm and single glazing bead of appropriate dimension. (Area upto 0.75sqm.)</t>
  </si>
  <si>
    <t>26.86.6 Providing and fixing factory made single extruded WPC (Wood Polymer Composite) solid door/window/Ceosetory windows &amp; otherFrames/Chowkhat comprising of virgin PVC polymer of K value 58-60 (Suspension Grade), calcium carbonate and natural fibers (woodpowder/ rice husk/wheat husk) and non toxic additives (maximum toxicity index of 12 for 100 gms) fabricated with miter joints afterapplying PVC solvent cement and screwed with full body threaded star headed SS screws having minimum frame density of 750 kg/cum,screw withdrawal strength of 2200 N (Face) &amp; 1100 N (Edge), minimum compressive strength of 58 N/mm2, modulus of elasticity 900N/mm2 and resistance to spread of flame of Class A category with property of being termite/borer proof, water/moisture proof andfire retardant and fixed in position with M.S hold fast/lugs/SS dash fasteners of required dia and length complete as per directionof Engineer-In- Charge. (M.S hold fast/lugs or SS dash fasteners shall be paid for separately). Note: For WPC solid door/windowframes, minus 5mm tolerance in dimensions i.e depth and width of profile shall be acceptable. Variation in profile dimensions onplus side shall be acceptable but no extra payment on this account shall be made. Frame size 65 x 125 mm</t>
  </si>
  <si>
    <t>26.88.1 Providing and fixing factory made single extruded WPC (Wood Polymer Composite) solid decorative type flush door shutter ofrequired size comprising of virgin polymer of K value 58-60(Suspension Grade), calcium carbonate and natural fibers (wood powder/rice husk/wheat husk) and non toxic additives (maximum toxicity index of 12 for 100 gms) having minimum density of 650 kg/cum andscrew withdrawal strength of 1800 N (Face) &amp; 900 N (Edge),minimum compressive strength 50 N/mm2, modulus of elasticity 850 N/mm2 andresistance to spread of flame of Class A category with property of being termite/borer proof, water/moisture proof and fireretardant. WPC to be laminated with PVC foil of minimum 14 microns thick of approved design pasted with hot melt adhesive on bothfaces of shutter and fixing with stainless steel butt hinges of required size with necessary full body threaded star headed countersunk S.S screws, all as per direction of Engineer-In- Charge. (Note: stainless steel butt hinges and necessary S.S screws shall bepaid separately) 30 mm thick</t>
  </si>
  <si>
    <t>10.1 Structural steel work in single section fixed with or without connecting plate including cutting, hoisting, fixing in positionand applying a priming coat of approved steel primer all complete.</t>
  </si>
  <si>
    <t>10.6.1  Supplying and fixing rolling shutters of approved make, made of required size M.S. laths, interlocked together through theirentire length and jointed together at the end by end locks, mounted on specially designed pipe shaft with brackets, side guides andarrangements for inside and outside locking with push and pull operation complete, including the cost of providing and fixingnecessary 27.5 cm long wire springs manufactured from high tensile steel wire of adequate strength conforming to IS: 4454 -part 1and M.S. top cover of required thickness for rolling shutters. : 80x1.25mm M.S. laths with 1.25 mm thick top cover.</t>
  </si>
  <si>
    <t>10.7 Providing and fixing ball bearing for rolling shutters.</t>
  </si>
  <si>
    <t>10.8.1  Extra for providing mechanical device chain and crank operation for operating rolling shutters. : Exceeding 10.00 sqm andupto 16.80 sqm in the area.</t>
  </si>
  <si>
    <t>10.8.2  Extra for providing mechanical device chain and crank operation for operating rolling shutters. : Exceeding 16.80 sqm inarea.</t>
  </si>
  <si>
    <t>10.9 Extra for providing grilled rolling shutters manufactured out of 8 mm dia M.S. bar instead of laths as per design approved byEngineer-in- charge, (area of grill to be measured).</t>
  </si>
  <si>
    <t>10.25.2 Steel work welded in built up sections/ framed work including cutting, hoisting, fixing in position and applying a primingcoat of approved steel primer using structural steel etc. as required. :   In gratings, frames, guard bar, ladder, railings,brackets, gates and similar works.</t>
  </si>
  <si>
    <t>10.27.1 Providing and fixing carbon steel galvanised ( minimum coating 5 micron) dash fastener of 10 mm dia double threaded 6.8grade (yield strength 480 N/mm 2 ), counter sunk head, comprising of 10 m dia polyamide P A 6 grade sleeve, including drilling ofhole in frame , concrete/ masonry , etc. as per direction of Engineer-in-charge : 10 x60 mm</t>
  </si>
  <si>
    <t>10.28 Providing and fixing stainless steel ( Grade 304) railing made of Hollow tubes, channels, plates etc. including welding,grinding, buffing, polishing and making curvature (wherever required) and fitting the same with necessary stainless steel nuts andbolts complete i/c fixing the railing with necessary accessories &amp; stainless steel dash fasteners , stainless steel bolts etc., ofrequired size, on the top of the floor or the side of waist slab with suitable arrangement as per approval of Engineer-in-charge.(for payment purpose only weight of stainless steel members shall be considered excluding fixing accessories such as nuts, bolts,fasteners etc.)</t>
  </si>
  <si>
    <t>19.15.1 Providing M.S. foot rests including fixing in manholes with 20x20x10 cm cement concrete blocks 1:3:6 (1 cement : 3 coarsesand : 6 graded stone aggregate 20 mm nominal size) as per standard design : With 20x20 mm square bar</t>
  </si>
  <si>
    <t>19.19.3.1 Providing and fixing in position pre-cast R.C.C. manhole cover and frame of required shape and approved quality (H D - 20): Circular shape 560 mm internal diameter</t>
  </si>
  <si>
    <t>11.3.1  Cement concrete flooring 1:2:4 (1 cement : 2 coarse sand : 4 graded stone aggregate) finished with a floating coat of neatcement including cement slurry, but excluding the cost of nosing of steps etc. complete. : 40mm thick with 20mm nominal size stoneaggregate.</t>
  </si>
  <si>
    <t>11.26.1  Kota stone slab flooring over 20 mm (average) thick base laid over and jointed with grey cement slurry mixed with pigmentto match the shade of the slab including rubbing and polishing complete with base of cement mortar 1 : 4 (1 cement : 4 coarse sand):25 mm thick.</t>
  </si>
  <si>
    <t>11.27 Kota stone slabs 20 mm thick in risers of steps, skirting, dado and pillars laid on 12 mm (average) thick cement mortar 1:3 (1cement 3coarse sand) and jointed with grey cement slurry mixed with pigment to match the shade of the slabs, including rubbing andpolishing complete.</t>
  </si>
  <si>
    <t>11.33.1 25mm wooden planking, tongued and grooved in flooring including fixing with iron screws complete with : Second class teakwood</t>
  </si>
  <si>
    <t>11.37 Providing and laying Ceramic glazed floor tiles 300x300 mm (thickness to be specified by the manufacturer) of 1st qualityconforming to IS :15622 of approved make in colours such as White, Ivory, Grey, Fume Red Brown, laid on 20 mm thick Cement Mortar1:4 (1 Cement : 4Coarse sand) including pointing the joints with white cement and matching pigment etc., complete.</t>
  </si>
  <si>
    <t>Providing and fixing Ist quality ceramic glazed wall tiles conforming to IS: 15622 (thickness to be specified by the manufacturer),of approved make, in all colours, shades except burgundy, bottle green, black of any size as approved by Engineer-in-Charge, inskirting, risers of steps and dados, over 12 mm thick bed of cement mortar 1:3 (1 cement : 3 coarse sand) and jointing with greycement slurry @ 3.3kg per sqm,including pointing in white cement mixed with pigment of matching shade complete.</t>
  </si>
  <si>
    <t>11.41A.1.1 Providing and laying Vitrified tiles in floor in different sizes (thickness to be specified by the manufacturer) withwater absorption less than 0.08% and conforming to IS:15622, of approved brand &amp; manufacturer, in all colours and shade, laid on 20mm thick cement mortar 1:4 (1 cement: 4 coarse sand) jointing with grey cement slurry @3.3 kg/sqm including grouting the joints withwhite cement and matching pigments etc. The tiles must be cut with the zero chipping diamond cutter only . Laying of tiles will bedone with the notch trowel, plier, wedge, clips of required thickness, leveling system and rubber mallet for placing the tilesgently and easily. Double charge vitrified tile polished finish of size Size of Tile 600 x 600 mm</t>
  </si>
  <si>
    <t>11.41A.1.3 Providing and laying Vitrified tiles in floor in different sizes (thickness to be specified by the manufacturer) withwater absorption less than 0.08% and conforming to IS:15622, of approved brand &amp; manufacturer, in all colours and shade, laid on 20mm thick cement mortar 1:4 (1 cement: 4 coarse sand) jointing with grey cement slurry @3.3 kg/sqm including grouting the joints withwhite cement and matching pigments etc. The tiles must be cut with the zero chipping diamond cutter only . Laying of tiles will bedone with the notch trowel, plier, wedge, clips of required thickness, leveling system and rubber mallet for placing the tilesgently and easily. Double charge vitrified tile polished finish of size Size of Tile 600 x 1200 mm</t>
  </si>
  <si>
    <t>11.41A.3.1 Providing and laying Vitrified tiles in floor in different sizes (thickness to be specified by the manufacturer) withwater absorption less than 0.08% and conforming to IS:15622, of approved brand &amp; manufacturer, in all colours and shade, laid on 20mm thick cement mortar 1:4 (1 cement: 4 coarse sand) jointing with grey cement slurry @3.3 kg/sqm including grouting the joints withwhite cement and matching pigments etc. The tiles must be cut with the zero chipping diamond cutter only . Laying of tiles will bedone with the notch trowel, plier, wedge, clips of required thickness, leveling system and rubber mallet for placing the tilesgently and easily. Glazed Vitrified tiles Matt/Antiskid finish of size Size of Tile 600 x 600 mm</t>
  </si>
  <si>
    <t>11.55.1 Providing and laying flamed finish Granite stone flooring in required design and patterns, in linear as well as curvilinearportions of the building all complete as per the architectural drawings with 18 mm thick stone slab over 20 mm (average) thick baseof cement mortar 1:4 (1 cement : 4 coarse sand) laid and jointed with cement slurry and pointing with white cement slurry admixedwith pigment of matching shade including rubbing, curing and polishing etc. all complete as specified and as directed by theEngineer-in-Charge : Flamed finish granite stone slab Jet Black, Cherry Red, Elite Brown, Cat Eye or equivalent.</t>
  </si>
  <si>
    <t>Providing and laying Polished Granite stone flooring in required design and patterns, in linear as well as curvilinear portions ofthe building all complete as per the architectural drawings with 18 mm thick stone slab over 20 mm (average) thick base of cementmortar 1:4 (1 cement : 4 coarse sand) laid and jointed with cement slurry and pointing with white cement slurry admixed with pigmentof matching shade including rubbing , curing and polishing etc. all complete as specified and as directed by theEngineer-in-Charge.Polished Granite stone slab jet Black, Cherry Red, Elite Brown,Cat Eye or equivalent.</t>
  </si>
  <si>
    <t>16.90 Providing and laying tactile tile (for vision impaired persons as per standards) of size 300x300x9.8mm having with waterabsorption less than 0.5% and conforming to IS: 15622 of approved make in all colours and shades in for outdoor floors such asfootpath, court yard, multi modals location etc., laid on 20mm thick base of cement mortar 1:4 (1cement : 4 coarse sand) in allshapes &amp; patterns including grouting the joints with white cement mixed with matching pigments etc. complete as per direction ofEngineer-in-Charge.</t>
  </si>
  <si>
    <t>12.21.1 Providing gola 75x75 mm in cement concrete 1:2:4 (1 cement : 2 coarse sand : 4 stone aggregate 10 mm and down gauge),including finishing with cement mortar 1:3 (1 cement : 3 fine sand) as per standard design : In 75x75 mm deep chase</t>
  </si>
  <si>
    <t>12.22 Making khurras 45x45 cm with average minimum thickness of 5 cm cement concrete 1:2:4 (1 cement : 2 coarse sand : 4 gradedstone aggregate of 20 mm nominal size) over P.V.C. sheet1mx1mx400micron, finished with 12mm cement plaster 1:3 (1 cement :3 coarsesand) and a coat of neat cement, rounding the edges and making and finishing the outlet complete.</t>
  </si>
  <si>
    <t>12.45.3  Providing and fixing false ceiling at all height including providing and fixing of frame work made of special sections,power pressed from M.S. sheets and galvanized with zinc coating of 120 gms/sqm (both side inclusive) as per IS : 277 and consistingof angle cleats of size 25 mm wide x 1.6 mm thick with flanges of 27 mm and 37mm, at 1200 mm centre to centre, one flange fixed tothe ceiling with dash fastener 12.5mm dia x 50mm long with 6mm dia bolts other flange of cleat fixed to the angle hangers of25x10x0.50 mm of required length with nuts &amp;bolts of required size and other end of angle hanger fixed with intermediate G.I.channels 45x15x0.9 mm running at the rate of 1200mm centre to centre to which the ceiling section 0.5 mm thick bottom wedge of 80 mmwith tapered flanges of 26 mm each having lips of10.5 mm, at 450 mm centre to centre, shall be fixed in a direction perpendicular toG.I. intermediate channel with connecting clips made out of 2.64 mm dia x 230 mm long G.I. wire at every junction, including fixingperimeter channels 0.5 mm thick 27 mm high having flanges of 20mm and 30 mm long, the perimeter of ceiling fixed to wall/partitionwith the help of rawl plugs at 450 mm centre, with 25mm long dry wall screws @ 230 mm interval, including fixing of gypsum board toceiling section and perimeter channel with the help of dry wall screws of size3.5 x 25 mm at 230 mm c/c, including jointing andfinishing to a flush finish of tapered and square edges of the board with recommended jointing compound , jointing tapes , finishingwith jointing compound in 3layers covering upto 150 mm or both sides of joint and two coats of primer suitable for board, all as permanufacture's specification and also including the cost of making openings for light fittings, grills, diffusers, cutouts made withframe of perimeter channels suitably fixed, all complete as per drawings, specification and direction of the Engineer in Charge butexcluding the cost of painting with : 12.5 mm thick tapered edge gypsum moisture resistant board.</t>
  </si>
  <si>
    <t>12.52.2 Providing and fixing tiled false ceiling of approved materials of size 595x595 mm in true horizontal level suspended oninter locking metal grid of hot dipped galvanized steel sections ( galvanized @ 120gsm/sqm, both side inclusive) consisting of main"T" runner with suitably spaced joints to get required length and of size 24x38mmmade from 0.30mm thick (minimum) sheet, spaced at1200mm center to center and cross "T" of size 24x25mm made of 0.30mm thick(minimum) sheet, 1200mm long spaced between main "T" at600mmcenter to center to form a grid of 1200x600 mm and secondary cross T of length 600mm and size 24x25mm made of 0.30 mmthick(minimum) sheet to be interlocked at middle of the 1200x600mm panel to form grids of 600x600mm and wall angle of size 24x24x0.3mm and laying false ceiling tiles of approved texture in the grid including, wherever, required, cutting/making, opening forservices like diffusers, grills, light fittings, fixtures, smoke detectors etc. Main "T" runners to be suspended from ceiling usingGI slotted cleats of size 27 x 37 x 25 x1.6x mm fixed to ceiling with 12.5 mm dia and 50 mm long dash fasteners,4mm GI adjustablerods with galvanised butterfly level clips of size 85 x30 x 0.8 mm spaced at 1200mm center to center along main T, bottom exposedwidth of 24 mm of all T-sections shall be pre-painted with polyester paint, all complete at all heights as per specificationsdrawings and as directed by Engineer-in-charge.: GI Metal Ceiling Lay in perforated Tegular edge global white color tiles of size595x595 mm and 0.5mm thick with 8mmdrop; made of GI sheet having galvanizing of 100 gms/sqm(both sides inclusive) and 20%perforation area with 1.8mmdia holes and having NRC (Noise Reduction Coefficient ) of0.5, electro statically polyester powder coatedof thickness60 microns (minimum), including factory painted after bending and perforation, and backed with a black Glass fiberacoustical fleece.</t>
  </si>
  <si>
    <t>12.55 Providing and fixing Heat Resistant Terrace Tiles (300 mm x 300 mm x 20 mm) with SRI (solar refractive index) &gt; 78, solarreflection &gt; 0.70 and initial emittance &gt; 0.75 on waterproof and sloped surface of terrace, laid on 20 mm thick cement sand mortarin the ratio of 1:4 (1 cement : 4 coarse sand) and grouting the joints with mix of white cement &amp; marble powder in ratio of 1:1,including rubbing and polishing of the surface upto 3 cuts complete, including providing skirting upto 150 mm height along theparapet walls in the same manner</t>
  </si>
  <si>
    <t>13.1.2 12 mm cement plaster of mix : 1:6 (1 cement: 6 fine sand)</t>
  </si>
  <si>
    <t>13.11 18 mm cement plaster in two coats under layer 12 mm thick cement plaster 1:5 (1 cement: 5 coarse sand) finished with a toplayer 6mm thick cement plaster 1:6 (1 cement: 6 fine sand).</t>
  </si>
  <si>
    <t>13.16.1 6 mm cement plaster of mix : 1:3 (1 cement: 3 fine sand)</t>
  </si>
  <si>
    <t>13.43.1  Applying one coat of water thinnable cement primer of approved brand and manufacture on wall surface : Water thinnablecement primer.</t>
  </si>
  <si>
    <t>13.50.1 Applying priming coat : With ready mixed pink or Grey primer of approved brand and manufacture on wood work (hard and softwood)</t>
  </si>
  <si>
    <t>13.48A.1 Finishing walls with 100% Premium acrylic emulsion paint having VOC less than 50 gm/litre and UV resistance as per IS15489:2004, Alkali &amp; fungal resistance, dirt resistance exterior paint of required shade (Company Depot Tinted) with siliconadditives. 
13.48A.1 New work (Two or more coats applied @ 1.43 litre/ 10 sqm. Over and including priming coat of exterior primerapplied @ 0.90 litre/10 sqm.</t>
  </si>
  <si>
    <t>13.52.1  Finishing with Epoxy paint (two or more coats) at all locations prepared and applied as per manufacturer's specificationsincluding appropriate priming coat, preparation of surface, etc. complete. : On steel work</t>
  </si>
  <si>
    <t>13.58  Providing and applying two coats of fire retardant paint on cleaned wood/ply surface @ 3.5 sqm per litre per coat includingpreparation of base surface as per recommendations of manufacturer to make the surface fire retardant.</t>
  </si>
  <si>
    <t>13.60.1 Wall painting with acrylic emulsion paint of approved brand and manufacture to give an even shade: Two or more coats on newwork.</t>
  </si>
  <si>
    <t>13.61.1 Painting with synthetic enamel paint of approved brand and manufacture to give an even shade : Two or more coats on newwork.</t>
  </si>
  <si>
    <t>13.80 Providing and applying white cement based putty of average thickness 1 mm, of approved brand and manufacturer, over theplastered wall surface to prepare the surface even and smooth complete.</t>
  </si>
  <si>
    <t>13.83.2  Wall painting with premium acrylic emulsion paint of interior grade, having VOC (Volatile Organic Compound ) content lessthan 50 grams/ litre. of approved brand and manufacture, including applying additional coats wherever required to achieve even shadeand colour. : Two coats.</t>
  </si>
  <si>
    <t>13.114 Melamine polishing on wood work (one or more coat).</t>
  </si>
  <si>
    <t>16.1 Preparation and consolidation of sub grade with power road roller of 8 to 12 tonne capacity after excavating earth to anaverage of 22.5 cm. depth, dressing to camber and consolidating with road roller including making good the undulations etc. andre-rolling the sub grade and disposal of surplus earth with lead upto 50 metres.</t>
  </si>
  <si>
    <t>16.62 Providing and applying 2.5mm thick road marking strips (retro-reflective) of specified shade/ colour using hot thermoplasticmaterial by fully/ semiautomatic thermoplastic paint applicator machine fitted with profile shoe, glass beads dispenser, propanetank heater and profile shoe heater, driven by experienced operator on road surface including cost of material, labour, T&amp;P,cleaning the road surface of all dirt, seals, oil, grease and foreign material etc. complete as per direction of Engineer-in-chargeand accordance with applicable specifications.</t>
  </si>
  <si>
    <t>16.49 Making bell mouth opening/ entrance of size 100x50x50cm for drainage pipe under footpath including providing cement concrete1:3:6 (1 cement : 3coarse sand : 6 graded stone aggregate 20mm nominal size) for shape of bell mouth including plastering providingand fixing precast R.C.C./ S.F.R.C. slab including plastering with cement mortar 1:3 (1 cement : 3 fine sand) of 6mm thickness onexposed surface of the slab &amp; bell mouth including centring, shuttering &amp; neat cement punning inside the bell mouth etc. allcomplete.</t>
  </si>
  <si>
    <t>16.59.1 Manufacturing, supplying and fixing retro reflective sign boards made up of 2mm thick aluminium sheet, face to be fullycovered with high intensity encapsulated type heat activated retro reflective sheeting conforming to type- IV of ASTM-D 4956-01 inblue and silver white or other colour combination including subject matter, message (bi-lingual), symbols and borders etc. as perIRC ; 67:2001, pasted on substrate by an adhesive backing which shall be activated by applying heat and pressure conforming to class-2 of ASTM-D-4956-01 and fixing the same with suitable sized aluminium alloy rivets @20 cm c/c to back support frame of M.S. angleiron of size 25x25x3 mm along with theft resistant measures, mounted and fixed with 2 Nos. M.S. angles of size 35x35x5 mm to avertical post made up to M.S. Tee section ISMT 50x50x6 mm welded with base plate of size 100x100x5 mm at the bottom end andincluding making holes in pipes, angles flats, providing &amp;fixing M.S. message plate of required size, steel work to be painted withtwo or more coats of synthetic enamel paint of required shade and of approved brand &amp; manufacture over priming coat of zinc chromateyellow primer(vertical MS-Tee support to be painted in black and white colours).Backside of aluminium sheet to be painted with twoor more coats of epoxy paint over and including appropriate priming coat including all leads and lifts etc. complete as per drawing,specification and direction of Engineer--in-charge. : Mandatory/ Regulatory sign boards of 900 mm diametre with support length of3750 mm.</t>
  </si>
  <si>
    <t>16.59.2 Manufacturing, supplying and fixing retro reflective sign boards made up of 2mm thick aluminium sheet, face to be fullycovered with high intensity encapsulated type heat activated retro reflective sheeting conforming to type- IV of ASTM-D 4956-01 inblue and silver white or other colour combination including subject matter, message (bi-lingual), symbols and borders etc. as perIRC ; 67:2001, pasted on substrate by an adhesive backing which shall be activated by applying heat and pressure conforming to class-2 of ASTM-D-4956-01 and fixing the same with suitable sized aluminium alloy rivets @20 cm c/c to back support frame of M.S. angleiron of size 25x25x3 mm along with theft resistant measures, mounted and fixed with 2 Nos. M.S. angles of size 35x35x5 mm to avertical post made up to M.S. Tee section ISMT 50x50x6 mm welded with base plate of size 100x100x5 mm at the bottom end andincluding making holes in pipes, angles flats, providing &amp;fixing M.S. message plate of required size, steel work to be painted withtwo or more coats of synthetic enamel paint of required shade and of approved brand &amp; manufacture over priming coat of zinc chromateyellow primer(vertical MS-Tee support to be painted in black and white colours).Backside of aluminium sheet to be painted with twoor more coats of epoxy paint over and including appropriate priming coat including all leads and lifts etc. complete as per drawing,specification and direction of Engineer--in-charge. : Cautionary /warning sign boards of equilateral triangular shape having eachside of 900mm with support length of 3650mm.</t>
  </si>
  <si>
    <t>16.60.1 Manufacturing, supplying and fixing retro reflective overhead signage boards made up of 2 mm thick aluminium sheet, face tobe fully covered with high intensity and encapsulated lens type heat activated retro reflective sheeting conforming to type - III ofASTM-D-4956-01 as approved by Engineer-in-charge, letters, borders etc. as per IRC : 67-2001 in silver white with blue colour background and with high intensity grade, pasted on substrate by pressure sensitive adhesive backing which shall be activated byapplying pressure conforming to class II of  ASTM-D-4956-01 and fixing the same to the plate of structural frame work by means ofsuitable sized aluminium alloys, rivets or bolts &amp; nuts @ 300 mm centre to centre all along the periphery as well as in two verticalrows along with theft resistant measures, including the cost of painting with two or more coats of epoxy paint in grey colour on theback side of aluminium sheet including appropriate priming coat. The rate includes the cost of rounding of f the corners, loweringdown the structural frame work from the gantry , fixing and erecting the same in position all complete as per drawings,specification and direction of the engineer-in-charge.(S tructural frame work including M.S. plate to be provided sep arately . Rectangular area of the sheet only shall be measured for payment). : Overhead informatory road signage</t>
  </si>
  <si>
    <t>16.69 Providing and laying at or near ground level factory made kerb stone of M-25 grade cement concrete in position to the requiredline, level and curvature, jointed with cement mortar 1:3 (1 cement: 3 coarse sand) including making joints with or without grooves(thickness of joints except at sharp curve shall not to more than 5mm), including making drainage opening wherever required completeetc. as per direction of Engineer-in-charge (length of finished kerb edging shall be measured for payment). (Precast C.C. kerb stoneshall be approved by Engineer-in-charge).</t>
  </si>
  <si>
    <t>16.75 Providing and laying C.C. pavement of mix M-25 with ready mixed concrete from batching plant. The ready mixed concrete shallbe laid and finished with screed board vibrator , vacuum dewatering process and finally finished by floating, brooming with wirebrush etc. complete as per specifications and directions of Engineer-in-charge. (The panel shuttering work shall be paid forseparately).(Note:- Cement content considered in this item is @ 330 kg/cum. Excess/less cement used as per design mix is payable/recoverable separately).</t>
  </si>
  <si>
    <t>16.79 Providing, laying, spreading and compacting graded stone aggregate (size range 53 mm to 0.075 mm ) to wet mix macadam (WMM)specification including premixing the material with water at OMC in mechanical mix plant, carriage of mixed material by tipper tosite, for all leads &amp; lifts, laying in uniform layers with mechanical paver finisher in sub- base / base course on well preparedsurface and compacting with vibratory roller of 8 to 10 tonne capacity to achieve the desired density, complete as perspecifications and directions of Engineer-in-Charge.</t>
  </si>
  <si>
    <t>16.46.1 Providing and laying in position bitumen hot sealing compound for expansion joints etc. -Using grade 'A' sealing compound.</t>
  </si>
  <si>
    <t>Providing and laying factory made chamfered edge Cement Concrete paver blocks in footpath, parks, lawns, drive ways or light trafficparking etc, of required strength, thickness &amp; size/ shape, made by table vibratory method using PU mould, laid in required colour &amp;pattern over 50mm thick compacted bed of sand, compacting and proper embedding/laying of inter locking paver blocks into the sandbedding layer through vibratory compaction by using plate vibrator, filling the joints with sand and cutting of paver blocks as perrequired size and pattern, finishing and sweeping extra sand. complete all as per direction of Engineer-in-Charge.    -    80 mmthick C.C. paver block of M-30 grade with approved color design and pattern.</t>
  </si>
  <si>
    <t>21.1.2.2 Providing and fixing aluminium work for doors, windows, ventilators and partitions with extruded built up standard tubularsections/appropriate Z sections and other sections of approved make conforming to IS: 733 and IS: 1285, fixing with dash fastenersof required dia and size, including necessary filling up the gaps at junctions, i.e. at top, bottom and sides with required EPDMrubber/neoprene gasket etc. Aluminium sections shall be smooth, rust free, straight, mitred and jointed mechanically whereverrequired including cleat angle, Aluminium snap beading for glazing / paneling, C.P. brass/ stainless steel screws, all complete asper architectural drawings and the directions of Engineer-in-charge. (Glazing, paneling and dash fasteners to be paid forseparately) (For shutters of doors, windows &amp; ventilators including providing and fixing hinges/ pivots and making provision forfixing of fittings wherever required including the cost of EPDM rubber / neoprene gasket required (Fittings shall be paid forseparately)) : Powder coated aluminium (minimum thickness of powder coating 50 micron)</t>
  </si>
  <si>
    <t>21.3.3 Providing and fixing glazing in aluminium door, window, ventilator shutters and partitions etc. with EPDM rubber / neoprenegasket etc. complete as per the architectural drawings and the directions of engineer-in-charge . (Cost of aluminium snap beadingshall be paid in basic item): With float glass panes of 8 mm thickness</t>
  </si>
  <si>
    <t>21.18 Providing and fixing 12 mm thick frameless toughened glass door shutter of approved brand and manufacture, including providingand fixing top &amp; bottom pivot &amp; spring type fixing arrangement and making necessary holes etc. for fixing required door fittings,all complete as per direction of Engineer-in-charge (Door handle, lock and stopper etc.to be paid separately).</t>
  </si>
  <si>
    <t>25.1 Providing and supplying aluminiumextruded tubular and other aluminiumsections as per the architecturaldrawings and approved shop drawings ,the aluminium quality as per grade 6063T5 or T6 as per BS 1474,including superdurable powder coating of 60-80 micronsconforming to AAMA 2604 of requiredcolour and shade as approved by theEngineer-in-Charge. ( The item includescost of material such as cleats,sleeves, screws etc. necessary forfabrication of extruded aluminium framework. Nothing extra shall be paid onthis account). The weight of aluminiumextruded section shall be taken forpurpose of payment.</t>
  </si>
  <si>
    <t>25.2 Designing, fabricating, testing,protection, installing and fixing inposition semi (grid) unitized system ofstructural glazing (with open joints)for linear as well as curvilinearportions of the building for allheights and all levels, including:(a)Structural analysis &amp; design andpreparation of shop drawings for thespecified design loads conforming to IS875 part III (the system must passedthe proof test at 1.5 times design windpressure without any failure),including functional design of thealuminum sections for fixing glazingpanels of various thicknesses,aluminium cleats, sleeves and spliceplates etc. gaskets, screws, toggles,nuts, bolts, clamps etc., structuraland weather silicone sealants,flashings, fire stop(barrier)-cum-smoke seals, microwavecured EPDM gaskets for water tightness,pressure equalisation &amp; drainage andprotection against fire hazardincluding:(b) Fabricating and supplyingserrated M.S. hot dip galvanised /Aluminium alloy of 6005 T5 brackets ofrequired sizes, sections and profilesetc. to accommodate 3 Dimentionalmovement for achieving perfectverticality and fixing structuralglazing system rigidly to the RCC/masonry/structural steel framework ofbuilding structure using stainlesssteel anchor fasteners/ bolts, nylonseperator to prevent bimetalliccontacts with nuts and washers etc. ofstainless steel grade 316, of therequired capacity and in requirednumbers.(c) Providing and filling, twopart pump filled, structural siliconesealant and one part weather siliconesealant compatible with the structuralsilicone sealant of required bite sizein a clean and controlled factory /work shop environment, including doublesided spacer tape, setting blocks andbacker rod, all of approved grade,brand and manufacture, as per theapproved sealant design, within and allaround the perimeter for holding glass.(d) Providing and fixing in positionflashings of solid aluminium sheet 1 mmthick and of sizes, shapes andprofiles, as required as per the siteconditions, to seal the gap between thebuilding structure and all itsinterfaces with curtain glazing to makeit watertight. (e) Making provision fordrainage of moisture/ water that entersthe curtain glazing system to make itwatertight, by incorporating principlesof pressure equalization, providingsuitable gutter profiles at bottom (ifrequired), making necessary holes ofrequired sizes and of required numbersetc. complete. This item includes costof all inputs of designing, labour forfabricating and installation ofaluminium grid, installation of glazedunits, T&amp;P, scaffolding and otherincidental charges including wastagesetc., enabling temporary structures andservices, cranes or cradles etc. asdescribed above and as specified. Theitem includes the cost of getting allthe structural and functional designincluding shop drawings checked by astructural designer, dully approved byEngineer-in-charge. The item alsoincludes the cost of all mock ups atsite, cost of all samples of theindividual components for testing in anapproved laboratory, field tests on theassembled working structural glazing asspecified, cleaning and protection tillthe handing over of the building foroccupation. In the end, the Contractorshall provide a water tight structuralglazing having all the performancecharacteristics etc. all complete asrequired, as per the Architecturaldrawings, as per item description, asspecified, as per the approved shopdrawings and as directed by theEngineer- in-Charge.	M2 	1819.540	TC-2022001-02-01-01     	000012000421	Y033     	STATCOM             	          	25.2 DESIGNING, FABRICATING, TESTING,   	0.00	_x000D_
7000018796	00120	Package DC-1_Construction of Building   	0120	0000000060	12. ALUMINIUM WORK                      	120002935         	998736          	18.00	25.3 Providing, assembling and supplyingvision glass panels (IGUs) comprisingof hermetically-sealed 6-12- 6 mminsulated glass (double glazed) visionpanel units of size and shape asrequired and specified, comprising ofan outer heat strengthened float glass6mm thick, of approved colour and shadewith reflective soft coating on surface#2 of approved colour and shade, aninner Heat strengthned clear floatglass 6mm thick, spacer tube 12mm wide,dessicants, including primary seal andsecondary seal (structural siliconesealant) etc. all complete for therequired  performances, as per theArchitectural drawings, as per theapproved shop drawings, as specifiedand as directed by theEngineer-in-Charge. The IGUs shall beassembled in the factory/  workshop ofthe glass processor. (Payment forfixing of IGU Panels in the curtainglazing is included in cost of itemNo.25.2) For payment, only the actualarea of glass on face # 1 of the glasspanels (excluding the areas of thegrooves and weather silicone sealant)provided and fixed in position, shallbe measured in sqm. (i) Coloured tintedfloat glass 6mm thick substrate withreflective soft coating on face # 2, +12mm Airgap + 6mm Heat Strengthenedclear Glass of approved make havingproperties as visible Lighttransmittance (VLT) of 25 to 35 %,Light reflection internal 10 to 15%,light reflection external 10 to 20 %,shading coefficient (0.25- 0.28) and Uvalue of 3.0 to 3.3 W/m2 degree K etc.The properties of performance glassshall be decided by technicalsanctioning authority as per the siterequirement.	M2 	1819.540	TC-2022001-02-01-01     	000012000421	Y033     	STATCOM             	          	25.3 P,A&amp;S VISION GLASS PANELS          	0.00	_x000D_
7000018796	00120	Package DC-1_Construction of Building   	0120	0000000070	12. ALUMINIUM WORK                      	120003398         	995421          	18.00	25.4 Extra for openable side / top hung vision glass panels (IGUs) including providing and supplying at site all accessories andhardwares for the openable panels as specified and of the approved make such as heavy duty stainless steel friction hinges, min 4-point cremone locking sets with stainless steel plates, handles, buffers etc. including necessary stainless steel screws/fasteners, nuts, bolts, washers etc. all complete as per the Architectural drawings, as per the approved shop drawings, as specifiedand as directed by the Engineer- in-Charge.	M2 	181.950	TC-2022001-02-01-01     	000012000421	Y094     	Carriage of Material	          	25.4 VISION GLASS PANELS IGUS           	0.00	_x000D_
7000018796	00120	Package DC-1_Construction of Building   	0120	0000000080	12. ALUMINIUM WORK                      	120003399         	995421          	18.00	8.32  Designing, fabricating, testing, installing and fixing in position Curtain Wall with Aluminium Composite Panel Cladding, withopen grooves for linear as well as curvilinear portions of the building , for all heights and all levels etc. including:(a)Structural analysis &amp; design and preparation of shop drawings for pressure equalisation or rain screen principle as required, properdrainage of water to make it watertight including checking of all the structural and functional design.(b) Providing, fabricatingand supplying and fixing panels of aluminium composite panel cladding in pan shape in metalic colour of approved shades made out of4mm thick aluminium composite panel material consisting of 3mm thick FR grade mineral core sandwiched between two Aluminium sheets(each 0.5mm thick). The aluminium composite panel cladding sheet shall be coil coated, with Kynar 500 based PVDF / Lumiflon basedfluoropolymer resin coating of approved colour and shade on face # 1 and polymer (Service) coating on face # 2 as specified usingstainless steel screws, nuts, bolts, washers, cleats, weather silicone sealant,backer rods etc. (c) The fastening brackets ofAluminium alloy 6005 T5 / MS with Hot Dip Galvanised with serrations and serrated washers to arrest the wind load movement,fasteners, SS 316 Pins and anchor bolts of approved make in SS 316, Nylon separators to prevent bi-metallic contacts all completerequired to perform as per specification and drawing The item includes cost of all material &amp; labour component, the cost of all mockups at site, cost of all samples of the individual components for testing in an approved laboratory, field tests on the assembledworking curtain wall with aluminium composite panel cladding, cleaning and protection ofthe curtain wall with aluminium compositepanel cladding till the handing over of the building for occupation. Base frame work for ACP cladding is payable under the relevantaluminium item.sThe Contractor shall provide curtain wall with aluminium composite panel cladding, having all the performancecharacteristics all complete , as per the Architectural drawings, as per item description, as specified, as per the approved shopdrawings and as directed by the Engineer-in-Charge. However, for the purpose of payment, only the actual area on the external faceof the curtain wall with Aluminum Composite Panel Cladding (including width of groove) shall be measured in sqm. up to two decimalplaces.	M2 	1949.520	TC-2022001-02-01-01     	000012000421	Y094     	Carriage of Material	          	8.32 ACP CLADDING                       	0.00	_x000D_
7000018796	00130	Package DC-1_Construction of Building   	0130	0000000010	13. WATER PROOFING                      	120002831         	995453          	18.00	22.3 Providing and laying water proofing treatment to vertical and horizontal surfaces of depressed portions of W.C., kitchen andthe like consisting of :</t>
  </si>
  <si>
    <t>M2</t>
  </si>
  <si>
    <t xml:space="preserve">25.3 Providing, assembling and supplyingvision glass panels (IGUs) comprisingof hermetically-sealed 6-12- 6 mminsulated glass (double glazed) visionpanel units of size and shape asrequired and specified, comprising ofan outer heat strengthened float glass6mm thick, of approved colour and shadewith reflective soft coating on surface#2 of approved colour and shade, aninner Heat strengthned clear floatglass 6mm thick, spacer tube 12mm wide,dessicants, including primary seal andsecondary seal (structural siliconesealant) etc. all complete for therequired  performances, as per theArchitectural drawings, as per theapproved shop drawings, as specifiedand as directed by theEngineer-in-Charge. The IGUs shall beassembled in the factory/  workshop ofthe glass processor. (Payment forfixing of IGU Panels in the curtainglazing is included in cost of itemNo.25.2) For payment, only the actualarea of glass on face # 1 of the glasspanels (excluding the areas of thegrooves and weather silicone sealant)provided and fixed in position, shallbe measured in sqm. (i) Coloured tintedfloat glass 6mm thick substrate withreflective soft coating on face # 2, +12mm Airgap + 6mm Heat Strengthenedclear Glass of approved make havingproperties as visible Lighttransmittance (VLT) of 25 to 35 %,Light reflection internal 10 to 15%,light reflection external 10 to 20 %,shading coefficient (0.25- 0.28) and Uvalue of 3.0 to 3.3 W/m2 degree K etc.The properties of performance glassshall be decided by technicalsanctioning authority as per the siterequirement. </t>
  </si>
  <si>
    <t>25.4 Extra for openable side / top hung vision glass panels (IGUs) including providing and supplying at site all accessories andhardwares for the openable panels as specified and of the approved make such as heavy duty stainless steel friction hinges, min 4-point cremone locking sets with stainless steel plates, handles, buffers etc. including necessary stainless steel screws/fasteners, nuts, bolts, washers etc. all complete as per the Architectural drawings, as per the approved shop drawings, as specifiedand as directed by the Engineer- in-Charge.</t>
  </si>
  <si>
    <t>Designing, fabricating, testing, installing and fixing in position Curtain Wall with Aluminium Composite Panel Cladding, withopen grooves for linear as well as curvilinear portions of the building , for all heights and all levels etc. including:(a)Structural analysis &amp; design and preparation of shop drawings for pressure equalisation or rain screen principle as required, properdrainage of water to make it watertight including checking of all the structural and functional design.(b) Providing, fabricatingand supplying and fixing panels of aluminium composite panel cladding in pan shape in metalic colour of approved shades made out of4mm thick aluminium composite panel material consisting of 3mm thick FR grade mineral core sandwiched between two Aluminium sheets(each 0.5mm thick). The aluminium composite panel cladding sheet shall be coil coated, with Kynar 500 based PVDF / Lumiflon basedfluoropolymer resin coating of approved colour and shade on face # 1 and polymer (Service) coating on face # 2 as specified usingstainless steel screws, nuts, bolts, washers, cleats, weather silicone sealant,backer rods etc. (c) The fastening brackets ofAluminium alloy 6005 T5 / MS with Hot Dip Galvanised with serrations and serrated washers to arrest the wind load movement,fasteners, SS 316 Pins and anchor bolts of approved make in SS 316, Nylon separators to prevent bi-metallic contacts all completerequired to perform as per specification and drawing The item includes cost of all material &amp; labour component, the cost of all mockups at site, cost of all samples of the individual components for testing in an approved laboratory, field tests on the assembledworking curtain wall with aluminium composite panel cladding, cleaning and protection ofthe curtain wall with aluminium compositepanel cladding till the handing over of the building for occupation. Base frame work for ACP cladding is payable under the relevantaluminium item.sThe Contractor shall provide curtain wall with aluminium composite panel cladding, having all the performancecharacteristics all complete , as per the Architectural drawings, as per item description, as specified, as per the approved shopdrawings and as directed by the Engineer-in-Charge. However, for the purpose of payment, only the actual area on the external faceof the curtain wall with Aluminum Composite Panel Cladding (including width of groove) shall be measured in sqm. up to two decimalplaces</t>
  </si>
  <si>
    <t xml:space="preserve">22.3 Providing and laying water proofing treatment to vertical and horizontal surfaces of depressed portions of W.C., kitchen "and the like consisting of : i) Ist course of applying cement slurry @ 4.4 Kg/sqm mixed with water proofing compound conforming to IS 2645 in recommended proportions including rounding off junction of vertical and horizontal surface.  ii) IInd course of 20mm cement plaster 1:3 (1 cement : 3 coarse sand)mixed with water proofing compound in recommended proportion including rounding off junction of vertical and horizontal surface. iii) IIIrd course of applying blown or residual bitumen applied hot at 1.7Kg. per sqm of area.  iv) IVth course of 400 micron thick PVC sheet. (Overlaps at joints of PVC sheet should" be 100 mm wide and pasted to each other with bitumen @ 1.7 Kg/sqm.) </t>
  </si>
  <si>
    <t>22.7.1 Providing and laying integral cement based water proofing treatment including preparation of surface as required fortreatment of roofs, balconies, terraces etc consisting of following operations: a) Applying a slurry coat of neat cement using 2.75kg/sqm. of cement admixed with water proofing compound conforming to IS. 2645 and approved by Engineer-in-charge over the RCC slabincluding adjoining walls upto300mm height including cleaning the surface before treatment. b)Laying brick bats with mortar usingbroken bricks/brick bats 25 mm to115mm size with 50% of cement mortar 1:5 (1 cement : 5 coarse sand)admixed with water proofingcompound conforming to IS : 2645 and approved by Engineer-in-charge over 20 mm thick layer of cement mortar of mix 1:5 (1 cement :5coarse sand ) admixed with waterproofing compound conforming to IS : 2645 and approved by Engineer-in-charge to required slope andtreating similarly the adjoining walls upto 300 mm height including rounding of junctions of walls and slabs c)After two days ofproper curing applying a second coat of cement slurry using 2.75kg/ sqm of cement admixed with water proofing compound conforming toIS : 2645 and approved by Engineer-in-charge. d)Finishing the surface with 20 mm thick jointless cement mortar of mix1:4 (1 cement:4 coarse sand) admixed with water proofing compound conforming to IS : 2645 and approved by Engineer-in-charge including layingglass fibre cloth of approved quality in top layer of plaster and finally finishing the surface with trowel with neat cement slurryand making pattern of 300x300 mm square 3mm deep. e) The whole terrace so finished shall be flooded with water for a minimum periodof two weeks for curing and for final test. All above operations to be done in order and as directed and specified by theEngineer-in-Charge : With average thickness of 120mm and minimum thickness at khurra as 65 mm.</t>
  </si>
  <si>
    <t>22.23.1  Providing and applying integral crystalline slurry of hydrophilic innature for waterproofing treatment to the RCCstructures like retaining walls of the basement, water tanks, roof slabs, podiums, reservior,sewage &amp; water treatment plant, tunnels/subway and bridge decketc., prepared by mixing in the ratio of 5 : 2 (5 parts integral crystallineslurry : 2 parts water) forvertical surfaces and 3 : 1 (3 parts integral crystalline slurry : 1 part water) for horizontal surfaces and applying the same fromnegative (internal) side with the help of synthetic fiber brush. The material shall meet the requirements as specified in ACI-212-3R-2010 i.e by reducing permeability of concrete by more than 90% compared with control concrete as per DIN 1048 and resistantto 16 bar hydrostatic pressure on negative side. The crystalline slurry shall be capable of self-healing of cracks up to a width of0.50mm. The work shall be carried out all complete as per specification and the direction of the engineer-in-charge. The productperformance shall carry guarantee for 10 years against any leakage. (For vertical surface two coats @ 0.70 kg per sqm)</t>
  </si>
  <si>
    <t>22.23.2  Providing and applying integral crystalline slurry of hydrophilic innature for waterproofing treatment to the RCCstructures like retaining walls of the basement, water tanks, roof slabs, podiums, reservior,sewage &amp; water treatment plant, tunnels/subway and bridge decketc., prepared by mixing in the ratio of 5 : 2 (5 parts integral crystallineslurry : 2 parts water) forvertical surfaces and 3 : 1 (3 parts integral crystalline slurry : 1 part water) for horizontal surfaces and applying the same fromnegative (internal) side with the help of synthetic fiber brush. The material shall meet the requirements as specified in ACI-212-3R-2010 i.e by reducing permeability of concrete by more than 90% compared with control concrete as per DIN 1048 and resistantto 16 bar hydrostatic pressure on negative side. The crystalline slurry shall be capable of self-healing of cracks up to a width of0.50mm. The work shall be carried out all complete as per specification and the direction of the engineer-in-charge. The productperformance shall carry guarantee for 10 years against any leakage.
(For horizontal surface one coat @1.10 kg per sqm.)</t>
  </si>
  <si>
    <t>22.26 Providing and applying of swellable type water stop tape, 19mm x 25mm thick in linear meter (expansive nature) forconstruction joints treatment of RCC structure such as raft slab, retaining walls, water storage tank and at the junctions of raftslab with the retaining walls etc.. After cleaning the surface, one coat of required primer for swellable water stop tape shall beapplied throughout the length of the joint @3.78 litre per 240 running meter. Over the primed surface swellable type water stop tapeshall be placed. The work shall be carried out all complete as per specification and the direction of the Engineer-In-Charge.</t>
  </si>
  <si>
    <t>1.21.2 Supplying and fixing of following sizes of medium class PVC conduit along with accessories in surface/recess includingcutting the wall and making good the same in case of recessed conduit as required. : 25 mm</t>
  </si>
  <si>
    <t>1.21.3 Supplying and fixing of following sizes of medium class PVC conduit along with accessories in surface/recess includingcutting the wall and making good the same in case of recessed conduit as required. : 32 mm</t>
  </si>
  <si>
    <t>10.18 Providing and fixing circular/ Hexagonal cast iron or M.S. sheet box for ceiling fan clamp of internal dia 140mm, 73mm height,top lid of 1.5mm thick M.S. sheet with its top surface hacked for proper bonding, top lid shall be screwed into the cast iron/ M.S.sheet box by means of 3.3mm dia. round headed screws, one lock at the corners. Clamp shall be made of 12mm dia M.S. bar bent toshape as per standard drawing.</t>
  </si>
  <si>
    <t>LOT</t>
  </si>
  <si>
    <t>Antitermite Treatment Pre-Construction Providing and injection chemical emulsion for preconstructional antitermite treatment andcreating a chemical barrier under and around the column pits, wall trenches, basement excavation, top surface of plinth filingjunction of wall and floor, alongwith the external perimetre of building, expansion joints surrounding of pipes and conduite etc,complete (plinth area of the building at ground floor only shall be measured) Aldrin Embulsifiable concentrate (0.5%)</t>
  </si>
  <si>
    <t>ANTI STATIC FLOORING Supply and installation of PUR homogeneous vinyl sheet flooring, 2 metre wide and overall thickness of 2mm. Theproduct should be homogeneous and single layered. The wear surface shall consist of impregnated polyurethane homogeneous mixture ofPVC with TRUESHIELD &amp; Diamond 10 technology, Plasticizers without DOP, Urethane, color pigments and filler calendered to form asheet. Color and pattern details shall be dispersed throughout the thickness of the wear layer. Simpurity shall conform to group "T"wear resistance as per EN 649, Clean Room certified with class 'A' as per ASTMF5100, Flammability resistance of class Bfl-s1 as perEN13501-1, Dynamic coefficient of friction of class DS as per EN 13893, Impact sound reduction of 3dB as per ISO 10140, SlipResistance of class R9 as per DIN 51130, Color fastness rating of â‰¥6 as per ISO 105-B02, total weight being 3.3kg/m2 as per EN430.The product shall be suitable for applications in class 23/34/43 areas as per EN685. Product shall exhibit antistatic behaviour,resistance to bacteria,resistance to chemical, resistance to staining,suitability to castor chair. The product shall be FloorScorecertified with no SVHC content published by European Chemicals Agency(REACH). Product shall contribute to LEED points under Indoorenvironmental quality(LEED EQ) and Material &amp; Resource (LEED MR) category. (Make :Armstrong World Industries, Gerfloor , wonderflooror equivalent )</t>
  </si>
  <si>
    <t>Supply and installation of Vertical curve  Blades Ceilings as per the design intent. The system comprises vertically curve bafflewith 100-150mm deep curved rafters manufactured out of 1.2 mm Aluminium to provide wave effect. The mod-ule for fixing baffle shallbe 150mm centres as per design require-ment. The carrier rails run perpendicular to the baffles axis and can be mounted with M6threaded rods using technical approved fasten-ers as per EN 13964 standards. The individual baffle lengths between 1200- 2400 mm canbe selected. Baffles lengths less than 1500mm required two carrier rails mounted at the baffle ends. Baffle longer than 1500mmrequire additional carrier rails mounted in the centre. Finish RAL Powder Coated No Pre-Coated products shall be accepted. Thespacing of the grid an-gles is according to the requirements of DIN 18168 and DIN EN 13964 and quality controlled to ISO 9001:2015approved by SIS &amp; LEED cer-tification by Indian Green Building council (IGBC). GMS 1.2 carrier and 1.2 L angle. (Make Durlum,Harsons, Green, Dampa, Dexune, Armstrong, Hunter Douglous or equivalent)</t>
  </si>
  <si>
    <t>Supply and installation of plank ceiling of approved design with form fitting &amp; tension free planks 300 Wide, upto 1500- 1800 mmLong manufactured of 0.7 mm AL. Perforation 1.8 dia holes with acoustic fleece soundtex tissue for 0.7 NRC The ceiling planks shallbe with square edges on 4 side. The substructure consisting of form punched angles as a lateral grid which is suspendedpressure-rigid from the bare ceiling with M6 threaded rods using officially approved dowel plugs. The angles are to be connected atthe ends by means of longitudinal connectors. The spacing of the grid angles is according to the requirements of DIN 18168 and DINEN 13964 and quality controlled to ISO 9001:2008 ap-proved by TUV. On the grid angles, Z-shaped carrier profiles are attached aslongitu-dinal profile with M6 bolts [secured against loosening]. The longitudi-nal connection of the Z-shaped carrier profiles ismade by means of profile connectors. The planks shall be manufactured on advanced equipment which includes several levelling stagesin manufacturing process. The plank ends will be raised with pips &amp; stops to ensure ac-curate fixing &amp; demounting of individualpanel. Panels to be installed in segmented curve pattern to achieve the design orientation. Speci-fication of sub structure will beas per the manufacturer recommen-dation.  Finishes of ceiling planks shall be RAL powder coating with approved 3d printing on metalplanks. The spacing of the grid angles is accord-ing to the requirements of DIN 18168 and DIN EN 13964 and quality controlled to ISO9001:2015 approved by SIS &amp; LEED certification by Indian Green Building council (IGBC). Finish Wood Grain 3D digital printingpattern (Make Durlum, Harsons, Green, Dampa, Dexune, Armstrong, Hunter Douglous or equivalent)</t>
  </si>
  <si>
    <t>Grid System False Ceiling Providing and fixing grid Wall angle of 19mmx19mmx0.40mm shall be screw fixed to brick wall/partition withthe help of approved screws at 600mm centres. Then suspending Main T grid of 15mm x 35mmx 0.3mm of length 3600mm is hung withadjustable level clips 85 x 31 x 0.6mm with 4mm Dia Rod which are connected to Soffit Cleat 37mmx27mmx1.6mm and 8mm dia 40mm longAnchor Fasteners @1200mm centres or as approved from RCC Slab.. The Cross T of 15mm x 35mmx0.3mm of 1200mm length shall beinterlocked between main T Grid at 600mm centres to form 1200 x 600mm modules. Then ceiling panel having FLB edge of size 600x1200mmshall be placed into the above grid of size 600x1200mm. This ceiling panel confirms to ASTM E84 surface burning characteristics.(Class A, Flame Spread&lt;25 &amp; Smoke developed&lt;50). The Ceiling panel provides NRC 0.7, CAC minimum: 35. Light Reflectance: 88%, canwithstand Relative Humidity up to RH 99% (limiting conditions â€“Max 49 degree C/99%RH) and have Recycle content 61%. The tilecontains a broad-spectrum antimicrobial additive on the face and back of the panel that provides resistance against the growth ofmold and mildew. Third party certified for low-emitting performance as per ASTM Standard Guide D5116 - 10. USG Boral Microline 15mmTGrid System (600mm x 1200mm) or equivalent of make like Armstrong, Hunter Douglous, Dexune) "</t>
  </si>
  <si>
    <t>Fabric acoustical wall panelling Providing&amp; fixing in position wall panelling at all heights of thickness 25 mm with  Fiber GlassAcoustical Wall Panels of size 600x1500 mm creda or equivalent resin bonded square edges having NRC of 0.9 minimum. The panelsshould be manufactured from high density bio-soluble resin bonded glass wool absorber having density of 96 Kgs/m3 and wrapped on thefront side with an acoustically transparent fabric having option of colours and fabric type like jute, etc. as per approved byarchitect/engineer-in-charge plain tissue backer and fabric wrapped hardened edges. Panels should have humidity resistance up to 90%, thermal conductivity â‰¤ 0.03 (mÂ² k / w) thermal resistance â‰¥ 0.9 (mÂ² k / w) &amp; moisture rate â‰¤ 1% (JC/T670 â€“ 2005). Thepanel should be fully recycled and fire retardant as per Class A. The installation comprises a GI framework for acoustic wallpanelling as per design drawing (made from especially fabricated galvanized iron sheets 0.55 mm thick pressed section galvanizing @120 grams per sqm including both sides) consisting of floor channel of size 50X32X32X0.55 mm thick bottom and top fixed with nylonsleeves and screw. Further vertical GI studs of size 48X34X36X0.55 mm thick are placed at 600 mm center to center vertically on thewall using 12 mm dia 50 mm long wedged type expanded zinc alloy dash fastener with 10 mm bolt, to avoid any undulations on the wall.The extra channel must be used at openings and junctions as required. Further, wooden batten/ply of 6mm thickness and a width of5â€ to be placed at 600 mm center to center horizontally on the vertical GI Studs. Surface impalers of size 3â€X4â€ havingprojecting element called spikes shall be fixed on the wooden batten surface at 1200mm center to center horizontally and 600 mmcenter to center vertically, using self tapping screws. Silica based construction adhesive to be dabbed on to the projectingelements (spikes) of the impalers. Silica based construction adhesive to be dabbed on to the projecting elements (spikes) of theimpalers. Wall Panels shall be pierced through the spikes of the impalers ensuring line &amp; level of panel are maintained. The panelsshould be mounted on the impalers horizontally or vertically as per the approved design or as per the directions of theengineer-in-charge. (Make Durlum, Harsons, Green, Dampa, Dexune, Credence or equivalent)</t>
  </si>
  <si>
    <t>Green Wall Providing &amp; Fixing wall planter base pots in high quality unbreakable plasic in stackable mechanism which allowscascading iriigation method. The cost includes instlattion of different plant species as per direction of engg-incharge  or byarchitect. The whole integrated system shall include the installation of framework, plants, irrigation system, HDPE drip pipe,Lateral dipper, Filters , joints &amp; Auotmation timer etc. (Make Wonderwall, Four leaf, Bio Vertical or equivalent)</t>
  </si>
  <si>
    <t>HDHMR WALL PANELLING Providing and fixing factory made 30MM (18MM Flutes + 12 MM Base) thick Homogeneous HDHMR pasted on a 12 MMthick HDHMR Plain Board with a second Generation alumnimum polymer based hybrid All surface sealant, pressed in Temperature &amp;Pressure controlled press, Solid Dark Green Colour board Fluting Panel, with CNC (Computer Numeric Control) Routed of approveddesign (Rectangular or Arched or both) by Engineer-in-charge which are machine cut for Panelling/Partitioning and acoustic Purposescomprising of Wood Fibre/Wood chips &amp; synthetic thermosetting resin, having a minimum density of 820 kg/cum and screw Withdrawalstrength of 1500 N (Face), 1250 N (Edge), Modulus of Elasticity average, 3200N/mm2, Modulus of rupture average 3200N/mm2 withproperties of being termite/borer proof, moisture/water proof and fixing on Alumnimum frame made of 50 X 50 X 1.5 MM Square HollowBox section and screws etc., all complete as per direction of Engineer â€“ in â€“ chare. (Note; Alumnimum framework shall be paidseparately). (Make Greenlam, Ecoste, Century, Merlin Ply-la or equivalent)</t>
  </si>
  <si>
    <t>Providing and fixing Stainless steel 304 Grade H- type pull handle of size min 32 mm dia and 1200mm  long of  approved makeincluding SS screws, including making holes of required size in shutter etc. complete as per direction of Engineer-in-Charge.</t>
  </si>
  <si>
    <t>Providing and fixing SS Bottom patch Lock with cylinder of approved make including necessary screws etc. all complete.</t>
  </si>
  <si>
    <t>Providing and fixing SS floor mounted half dome door stopper of dia 45mm including necessary screws etc. all complete.</t>
  </si>
  <si>
    <t>Providing and fixing 12mm thk. Toughened float glass glazing cut and fixed in openings of desired shape as per drawing with 3/4"beveling all around, fixed with the help of SS patch fittings, with top and bottom 'C' channels, fixed firmly to the slab/ MSStructure ,as directed by Engineer in Charge. Area of openings to be measured). Assume frameless glass. Rate of above item toinclude P/F of : 20x20mm "C" channel  SS patch Fittings. Glass Make: Saint gobain etc. &amp; SS patch fitting make dorma, kich, gezeetc.or equivalent</t>
  </si>
  <si>
    <t>Auto mated Glass door Supply and fixing of Automatic frameless sliding door and operator, modular design including internal coverwith operator dimensions (H X T) not exceeding 120mm x 175mm and of length required to suit the opening size given below: Clearopening of size 2500mm X 2400mm:  EC Drive, compact linear sliding door automatic, with self cleaning rollers, TUV type tested asper DIN 18650. In general, the sliding door consists of 16 bit Microprocessor Control unit, monitoring of closing force, automaticreverse on contact with obstruction, operator commissioning without any additional instrumentation and self-teaching. OperatingModes: Continuous open, automatic operation, closing time, night lock, multi-sensor detector(radar motion detector with directiondetection and self-monitoring, (light barrier) for convenient safeguarding of the opening width),(Option: Electromagnetic locking,integrated in the drive unit, with manual emergency unlocking.) The operator will be provided with short circuit proof power supplyunit 220 / 240 V, 50 / 60 hz (power point shall be made available at site by electrical contractor). Operator shall have openingspeed adjustable from 10 to 60 cm / sec / leaf, closing speed adjustable from 10 to 55 cm / sec / leaf, adjustable creep speed 3 - 9cm / sec / leaf and adjustable hold open time 0 - 180 seconds all confirming to manufacturers specification. Rate is not includedfor providing 12mm thick clear toughened glass sliding shutter as per design, handling, loading and unloading, installation, powerrequired for erection, protecting the module and glass till handing over, testing, commissioning all necessary hardwareâ€™s and themodule to be erected with the structural supports etc. complete and all as per manufacturers specifications as directed: ( 12mmthick toughened glass shutter shall be paid extra.) (Makes GEZE ,SIO, Dorma, or Equivalent)</t>
  </si>
  <si>
    <t>Supply and Installation of  Vertical Louvers, CS-200  or equivalent Vertical Fin system of approved shade and design components hasto be in Aluminum extrusion Alloy 6063-T5/T6/1100/3000 Series, with minimum thickness of the extruded minimum 1.5 mm, with BladesMulti tube tapered from 27â€ down to 10â€ projection, extruded aluminum rectangular tube design.  Tubes shall be factory assembledto outriggers using stainless steel, type F, thread cutting screws through internal screw slots in blades.  Welding is notacceptable.  Blades to be mechanically secured to allow for replacement in case of damage.  Fasteners to be hex head.  All thefasteners used shall be of Stainless steel for the construction of the louvers and should be mechanically fastened. Louver must befactory fabricated and finish so that only assembly/ installation will be done at the site. Finish will as per the approved RALcolor in Super durable Powder Coat System, Complying with AAMA-2604 standards. Finish thickness to be minimum 2 mils. (Make:Construction Specialties group Industrial Louvers, Hunter Douglas or equivalent)</t>
  </si>
  <si>
    <t>Supply and fixing Aluminium Double Fin Aerobrise 400 plain Louver motorized adjustable System consists of extruded aluminium squareshaft &amp; butterfly clamps covered with aluminium metal cover skin on both sides, â€˜Vâ€™ shaped aluminium fin skin with crowningmanufactured out of 0.7mm precoated aluminium alloy AA 3005 fixed on both sides of square shaft, fin bearing block, axle, axle lock,nylon end cap &amp; driving end cap, end cap screws, and end cap connector &amp; accessories for adjustable system consists of actuator,driving control consists of driving rod connector, actuator suspension bracket, Aluminum /steel driving rod standard length up to3000mm. The maximum module of fin for adjustable system is 395mm and the length of fin shall be determined based on the wind loadcalculation and deflection. The factory assembled Aerobrise 300mm fin will be fixed on both ends to suitable Installation frames ofMS sections/Aluminum provided by others. The installation frame shall be fixed mechanically to concrete structure with MS orAluminum brackets. The erected substructure shall be aligned within the tolerances of Â± span/1000 of plumb line and level with anoncumulative tolerance of a maximum of 2 mm. The louver Fin skin &amp; shall be coil coated in PVDF finish or suitable for exteriorapplications. The system shall be connected to 12V motors supplied by. Surface Treatment: Polyester Powder Coated exterior finishaccording to RAL9010 Standard Color (WHITE. (Make :Construction Specialties group Industrial Louvers, Airolite, Hunter Douglas orequivalent)</t>
  </si>
  <si>
    <t>Providing and fixing 8"x8" size  6MM acrylic with a layer of 1MM PVC material name plate having PGCIL lettering and graphics. 5/8â€tall tactile letters in futura medium type face. 4.5â€ tall tactile symbols. Letters and symbols chemically welded to and raised1/32 inch above plaque surface. PGCIL compliant Grade 2 doomed braille positioned 3/8 inch below text.All signs to comply with PGCILspecifications.Name plate of Title Name,Ladies Toilet,Gents toilet and Handicap Toilet.</t>
  </si>
  <si>
    <t>Providing and fixing 36"x24" size  6MM acrylic with a layer of 1MM PVC material. Having PGCIL lettering and graphics. 5/8â€ talltactile letters in futura medium typeface. 4.5â€ tall tactile symbols. Letters and symbols chemically welded to and raised 1/32inch above plaque surface. PGCIL compliant Grade 2 doomed braille positioned 3/8 inch below text. All signs to comply with PGCILspecifications.Name plate of EVACUTION PLAN  and  FLOOR DIRECTORY.All signage are photoluminescent.</t>
  </si>
  <si>
    <t>Providing and fixing 8"x8" size  6MM acrylic with a layer of 1MM PVC material. Having PGCIL lettering and graphics. 5/8â€ talltactile letters in futura medium typeface. 4.5â€ tall tactile symbols. Letters and symbols chemically welded to and raised 1/32inch above plaque surface. PGCIL compliant Grade 2 doomed braille positioned 3/8 inch below text. All signs to comply with PGCILspecifications.Name plate of IN CASE OF FIRE (PL).All signage are photoluminescent.</t>
  </si>
  <si>
    <t>Providing and fixing 18"x18" size  6MM acrylic with a layer of 1MM PVC material. Having PGCIL lettering and graphics. 5/8â€ talltactile letters in futura medium typeface. 4.5â€ tall tactile symbols. Letters and symbols chemically welded to and raised 1/32inch above plaque surface. PGCIL compliant Grade 2 doomed braille positioned 3/8 inch below text. All signs to comply with PGCILspecifications.Name plate of LIFT SIGNAGE SET.All signage are photoluminescent.</t>
  </si>
  <si>
    <t>Providing and fixing 18"x6" size  6MM acrylic with a layer of 1MM PVC material. Having PGCIL lettering and graphics. 5/8â€ talltactile letters in futura medium typeface. 4.5â€ tall tactile symbols. Letters and symbols chemically welded to and raised 1/32inch above plaque surface. PGCIL compliant Grade 2 doomed braille positioned 3/8 inch below text. All signs to comply with PGCILspecifications.Name plate of FINAL EXIT DOOR (PL) , EXIT ARROW DIRECTION  (PL)and  FIRE EXIT (PL).All signage are photoluminescent.</t>
  </si>
  <si>
    <t>Providing and fixing 24"x4" size  6MM acrylic with a layer of 1MM PVC material. Having PGCIL lettering and graphics. 5/8â€ talltactile letters in futura medium typeface. 4.5â€ tall tactile symbols. Letters and symbols chemically welded to and raised 1/32inch above plaque surface. PGCIL compliant Grade 2 doomed braille positioned 3/8 inch below text. All signs to comply with PGCILspecifications.Name plate of PUSH BAR TO OPEN (PL).All signage are photoluminescent.</t>
  </si>
  <si>
    <t>Providing and fixing 8"x10" size  6MM acrylic with a layer of 1MM PVC material. Having PGCIL lettering and graphics. 5/8â€ talltactile letters in futura medium typeface. 4.5â€ tall tactile symbols. Letters and symbols chemically welded to and raised 1/32inch above plaque surface. PGCIL compliant Grade 2 doomed braille positioned 3/8 inch below text. All signs to comply with PGCILspecifications.Name plate of FIRE HOSE REEL (PL) and  FIRE EXTINGUISHER (PL).All signage are photoluminescent.</t>
  </si>
  <si>
    <t>Providing and fixing  LOGO Halo Illuminated Letters of  24" height  following :Spec - Individual letters reading 'POWERGRID' ral9005 jet black descaled acrylic letters with gloss finish return with black acrylic followed by equal size white acrylic haloilluminated black acrylic letter return will be equal to width of stroke of letter "m" acrylic sheet to be used to form blackacrylic letters â€“ seamless joint finish required all wires to be concealed in flexible conduit light color temperature â€“ 5000k(manufacturerâ€™s color temperature certificate required post execution)</t>
  </si>
  <si>
    <t>Providing and fixing  EXTERNAL DIRECTORIES  of size  72"x10" Sign Panel, sides - front and back Illuminated, 1mm aluminium sheetwith laser cut graphics, painted to required colour. Fixed to aluminium extrusion structure using VHB tapes. Acrylic sheet of 3mm,040 opacity fixed in graphic space from inside. Illumination provided by LED modules from inside. Modules of 0.72W with 12V or 24Vsupply with 3 years life.</t>
  </si>
  <si>
    <t>Providing and fixing  EXTERNAL DIRECTORIES  Support Structure : two poles Of stainless steel grade-304, sqaure pipe ofsize-75mmX75mmX1mm of length- 10' fixed with use of SS 304 anchor plates of size - 200mmX2mmX4mm fixed to RCC base with anchorfastners RCC Base : size - 24"x18"x18" grade - M25</t>
  </si>
  <si>
    <t>Providing and fixing Architectural facade panels of composite wood and cement. Thickness of boards is 12mm and max. size 3000 x 1250mm. The joints between boards must always be manifest with a minimum spacing of 5mm it to be filled a top quality polyurethane, MSpolymer or hybrid elastomer mastic should be used. Protecting the board by applying paint or varnish. The board  to be sanded. Whenthe board is sanded, wood particles become visible on the board surface. The thickness tolerance of the board is Â± 0.3 mm.Vibratory disk or belt sanders to be used. The board to be fastened using a bonding system on GI metal support structures. Thescrewing is most common system use for attaching due to the ease implementation and efficiency. The shrinkage of the panel may be5mm /m(0.5%).</t>
  </si>
  <si>
    <t>Providing and fixing mild steel (MS) puddle flanges of required size with 6mm thick mild steel (MS) plate including necessarywelding as per details shown on drawings and directions of Engineer-in-charge for water tanks. 25mm dia (4mm wall thickness)</t>
  </si>
  <si>
    <t>Providing and fixing mild steel (MS) puddle flanges of required size with 6mm thick mild steel (MS) plate including necessarywelding as per details shown on drawings and directions of Engineer-in-charge for water tanks. 100mm dia (6mm wall thickness)</t>
  </si>
  <si>
    <t>Providing and fixing mild steel (MS) puddle flanges of required size with 6mm thick mild steel (MS) plate including necessarywelding as per details shown on drawings and directions of Engineer-in-charge for water tanks. 150mm dia (6mm wall thickness)</t>
  </si>
  <si>
    <t>Providing and fixing mild steel (MS) puddle flanges of required size with 6mm thick mild steel (MS) plate including necessarywelding as per details shown on drawings and directions of Engineer-in-charge for water tanks. 200mm dia (6mm wall thickness)</t>
  </si>
  <si>
    <t>Providing and fixing machine cut, mirror / eggshell polished , Granite stone work for wall lining (veneer work) including dado,skirting, risers of steps etc., in required design and pattern wherever required, stones of different finished surface texture, on12mm (average) thick cement mortar 1:3 (1 cement : 3 oarse sand) laid and jointed with white cement slurry @ 3.3 kg/Sq.Mt. includingpointing with white cement slurry admixed with pigment of matching shade, including rubbing, curing, polishing etc. all complete asper Architectural drawings, and as directed by the Engineer-in-Charge. a. 18 mm thick Granite stone slab any colour etc.</t>
  </si>
  <si>
    <t>Providing and fixing white vitreous china pedestal type water closet (European type W.C. pan) with seat and lid, 3/6 litre low levelwhite dual flushing cistern, including flush pipe, with manually controlled device (handle lever), conforming to IS : 7231, with allfittings and fixtures complete, including cutting and making good the walls and floors wherever required W.C. pan with ISI markedwhite solid plastic seat and lid.Make:Roca (Giralda-RS346467460) or Equivalent.</t>
  </si>
  <si>
    <t>Supplying,Fixing, testing &amp; commissioning of  ABS Rinsing spray with regulator of  flexible pipe , wall hooked complete as required.</t>
  </si>
  <si>
    <t>Providing and fixing white vitreous china battery based infrared sensor operated urinal sutaible size having pre &amp; post flushingwater inlet from back side, including fixing to wall with suitable brackets all as per manufacturers specification and direction ofEngineer-in-charge. Make :Roca Urinal (RS35945J460), Capricon Sensor or Equivalent.</t>
  </si>
  <si>
    <t>Providing and fixing wash basin with C.I. brackets, 15 mm C.P. brass pillar taps, 32 mm C.P. brass waste of standard pattern,including painting of fittings and brackets, cutting and making good the walls wherever require: Make : Jaquar, Roca, Grohe orEquivalent</t>
  </si>
  <si>
    <t>17.10.1.1 Providing and fixing Stainless Steel A ISI 304 (18/8) kitchen sink as per IS 13983 with C.I. brackets and stainless steelplug 40 mm including painting of fittings and brackets, cutting and making good the walls wherever required (Kitchen sink with drainboard )  : 510x1040 mm bowl depth 250mm.</t>
  </si>
  <si>
    <t>17.10.2.2 Providing and fixing Stainless Steel A ISI 304 (18/8) kitchen sink as per IS 13983 with C.I. brackets and stainless steelplug 40 mm including painting of fittings and brackets, cutting and making good the walls wherever required (Kitchen sink withoutdrain board )  : 610x460 mm bowl depth 200 mm.</t>
  </si>
  <si>
    <t>Providing and fixing  beveled edge mirror of superior glass (of approved quality) complete with 6 mm thick hard board ground fixedto wooden cleats with C.P. brass screws and washers complete.</t>
  </si>
  <si>
    <t>Providing and fixing toilet paper holder :C.P. brass</t>
  </si>
  <si>
    <t>Providing and fixing  liquid soap container 109 mm wide, 125 mm high and 112 mm distance from wall of standard shape with bracket ofthe same materials with snap fittings of approved quality and colour, weighing not less than 105 gms.</t>
  </si>
  <si>
    <t>Providing and fixing CP Brass 32mm size bottle trap of approved quality &amp; make and as per the direction of engineer in charge.</t>
  </si>
  <si>
    <t>Providing and fixing Coat Hook.</t>
  </si>
  <si>
    <t>Providing ,Fixing of straight / offset type flexible single body push fit type WC pan connector of  with integral single mouldsealing fins made of flexible EVA body to be fixed with manufacture supplied grease, including rubber bush / adaptor for use withC.I pipe as supplied with the pan connector.</t>
  </si>
  <si>
    <t>Providing and fixing solid state, no touch operting, fully hygienic hand drier of approved shade with single blower, with timedelay, summer &amp; winter control, music while drying, volume ON/OFF controls including providing necessary brackets, cable from drierto Plug, Plug top key and lock etc, complete as required.</t>
  </si>
  <si>
    <t>Providing and fixing C.P. brass long body bib cock of approved quality conforming to IS standards and weighing not less than 690gms. 15 mm nominal bore Make : Jaquar, Roca, Grohe or Equivalent</t>
  </si>
  <si>
    <t>Providing and fixing C.P. brass angle valve for basin mixer and healt feauset of approved quality  15mm nominal bore.Make : Jaquar,Roca, Grohe or Equivalent</t>
  </si>
  <si>
    <t>Fixing, testing and commissioning of S.S braided flexible connection 375 mm long  including nuts and washers and making connectionto fixtures and fittings complete as required.</t>
  </si>
  <si>
    <t>Providing &amp; Fixing of Grab bar  600 mm of non slipping grip as per standard specification of use in disabled toilet complete withbrackets suitable for wall installation as per approved sample complete in all respect.</t>
  </si>
  <si>
    <t>Providing and Fixing SS Swing grab bar, fixed to PVC cleats with C.P.  brass screws wherever required with approved make &amp; qualityand as per the directions and to the satisfaction of Engineer-in-charge.</t>
  </si>
  <si>
    <t>Providing and fixing S.S. body tissue paper dispenser  fixed to PVC cleats with C.P.  brass screws wherever required of approvedmake &amp; quality and as per the directions and to the satisfaction of the Engineer-in-charge.</t>
  </si>
  <si>
    <t>Providing and fixing SS grating of approved quality and colour.Circular type 100 mm nominal dia</t>
  </si>
  <si>
    <t>Providing and fixing SS grating of approved quality and colour.Circular type 125 mm nominal dia with 25 mm waste hole</t>
  </si>
  <si>
    <t>12.44 Providing and fixing to the inlet mouth of rain water pipe cast iron grating 15 cm diameter and weighing not less than 440grams.</t>
  </si>
  <si>
    <t>Supplying  &amp; Fixing of Storage Type Water Heater of approved shade with copper container, glasswool insulation,stove enamelled M.Sjacket, thermostatically controlled inner heater with pilot neon lamps, angle valve on inlet connection, 15mm dia C.P,S.S braidedflexible connection in inlet &amp; outlet suitable for working pressure of 5/ 8 kg/sqcm complete as required.Cap-15 lit</t>
  </si>
  <si>
    <t>18.7.1 Providing and fixing Chlorinated Polyvinyl Chloride (CPVC) pipes, having thermal stability for hot &amp; cold water supplyincluding all CPVC plain &amp; brass threaded fittings including fixing the pipe with clamps at1.00 m spacing. This includes jointing ofpipes &amp; fittings with one step CPVC solvent cement and testing of joints complete as per direction of Engineer in Charge. :Internalwork - Exposed on wall : 15 mm nominal outer dia .Pipes.</t>
  </si>
  <si>
    <t>18.7.2 Providing and fixing Chlorinated Polyvinyl Chloride (CPVC) pipes, having thermal stability for hot &amp; cold water supplyincluding all CPVC plain &amp; brass threaded fittings including fixing the pipe with clamps at1.00 m spacing. This includes jointing ofpipes &amp; fittings with one step CPVC solvent cement and testing of joints complete as per direction of Engineer in Charge. :Internalwork - Exposed on wall : 20 mm nominal outer dia .Pipes.</t>
  </si>
  <si>
    <t>18.7.3 Providing and fixing Chlorinated Polyvinyl Chloride (CPVC) pipes, having thermal stability for hot &amp; cold water supplyincluding all CPVC plain &amp; brass threaded fittings including fixing the pipe with clamps at1.00 m spacing. This includes jointing ofpipes &amp; fittings with one step CPVC solvent cement and testing of joints complete as per direction of Engineer in Charge. :Internalwork - Exposed on wall : 25 mm nominal outer dia .Pipes.</t>
  </si>
  <si>
    <t>18.7.4 Providing and fixing Chlorinated Polyvinyl Chloride (CPVC) pipes, having thermal stability for hot &amp; cold water supplyincluding all CPVC plain &amp; brass threaded fittings including fixing the pipe with clamps at1.00 m spacing. This includes jointing ofpipes &amp; fittings with one step CPVC solvent cement and testing of joints complete as per direction of Engineer in Charge. :Internalwork - Exposed on wall : 32 mm nominal outer dia .Pipes.</t>
  </si>
  <si>
    <t>18.7.5 Providing and fixing Chlorinated Polyvinyl Chloride (CPVC) pipes, having thermal stability for hot &amp; cold water supplyincluding all CPVC plain &amp; brass threaded fittings including fixing the pipe with clamps at1.00 m spacing. This includes jointing ofpipes &amp; fittings with one step CPVC solvent cement and testing of joints complete as per direction of Engineer in Charge. :Internalwork - Exposed on wall : 40 mm nominal outer dia .Pipes.</t>
  </si>
  <si>
    <t>18.7.6 Providing and fixing Chlorinated Polyvinyl Chloride (CPVC) pipes, having thermal stability for hot &amp; cold water supplyincluding all CPVC plain &amp; brass threaded fittings including fixing the pipe with clamps at1.00 m spacing. This includes jointing ofpipes &amp; fittings with one step CPVC solvent cement and testing of joints complete as per direction of Engineer in Charge. :Internalwork - Exposed on wall : 50 mm nominal outer dia .Pipes.</t>
  </si>
  <si>
    <t>18.8.1 Providing and fixing Chlorinated Polyvinyl Chloride (CPVC) pipes, having thermal stability for hot &amp; cold water supplyincluding all CPVC plain &amp; brass threaded fittings i/c fixing the pipe with clamps at 1.00 m spacing. This includes jointing ofpipes &amp; fittings with one step CPVC solvent cement and the cost of cutting chases and making good the same including testing ofjoints complete as per direction of Engineer in Charge. :Concealed work etc. : 15 mm nominal outer dia .Pipes.</t>
  </si>
  <si>
    <t>18.8.2 Providing and fixing Chlorinated Polyvinyl Chloride (CPVC) pipes, having thermal stability for hot &amp; cold water supplyincluding all CPVC plain &amp; brass threaded fittings i/c fixing the pipe with clamps at 1.00 m spacing. This includes jointing ofpipes &amp; fittings with one step CPVC solvent cement and the cost of cutting chases and making good the same including testing ofjoints complete as per direction of Engineer in Charge. :Concealed work etc. : 20 mm nominal outer dia .Pipes.</t>
  </si>
  <si>
    <t>18.8.3 Providing and fixing Chlorinated Polyvinyl Chloride (CPVC) pipes, having thermal stability for hot &amp; cold water supplyincluding all CPVC plain &amp; brass threaded fittings i/c fixing the pipe with clamps at 1.00 m spacing. This includes jointing ofpipes &amp; fittings with one step CPVC solvent cement and the cost of cutting chases and making good the same including testing ofjoints complete as per direction of Engineer in Charge. :Concealed work etc. : 25 mm nominal outer dia .Pipes.</t>
  </si>
  <si>
    <t>18.18.3 Providing and fixing ball valve (brass) of approved quality, High or low pressure, with plastic floats complete : 25 mmnominal bore</t>
  </si>
  <si>
    <t>Providing &amp; fixing Auto Air vent for cold water supply risers, suitable for pressure not less than 15 Kg/Sq.cm. 15mm</t>
  </si>
  <si>
    <t>Providing, fixing, testing and commissioning moterise Ball valve of following sizes, for filling of overhead tanks complete withhigh &amp; low level switchs &amp; pressure switch to control the valve. The level controller shalll be installed in over head tank. Thelevel switch will close the valve when water level is high &amp; open the valve when level is low in the tank. The system should becomplete in all respect with accessories, 220V AC / 24 V DC, IP 67 water level control unit, Control Panel, copper control wiring inwhether proof casing etc.  40 mm dia</t>
  </si>
  <si>
    <t>Providing, fixing, testing and commissioning moterise Ball valve of following sizes, for filling of overhead tanks complete withhigh &amp; low level switchs &amp; pressure switch to control the valve. The level controller shalll be installed in over head tank. Thelevel switch will close the valve when water level is high &amp; open the valve when level is low in the tank. The system should becomplete in all respect with accessories, 220V AC / 24 V DC, IP 67 water level control unit, Control Panel, copper control wiring inwhether proof casing etc. 50 mm dia</t>
  </si>
  <si>
    <t>Supplying, Installation Testing &amp; commisioning of floor mounted storage water cooler of  suitable capacity made of  Stainless steelbody with PUF insulation, SS  storage tank and extra large SS tray to prevent splashing of water to ensure quick drainage. Thecomplete unit shall be compact, eco- friendly with externally mounted thermostat for easy setting of temperature complete asrequired. the system shall be factory assembeled and tested. Storage Capacity 80 Ltrs, Cooling capacity -60 Ltrs/hr, Fecuet-2</t>
  </si>
  <si>
    <t>Supplying, installation, testing and commissioning of the UV unit shall have with reactor, cabinet housing,  treatment chamber,electrical panel  lampout alert,UV system for disinfection shall utilize high purity fused quartz sleeves UV Reactor MOC will beSS304. System shall be designed to provide a UV Dose of &gt; 30,000 uW â€“ Sec / sq.cm. The electrical control system should utilizehigh frequency electronic ballasts and provide efficiency of more then 90%.  The Reactor should be Pickled, passivated &amp;electropolished. The oring should be food grade EPDM as per US FDS 21 CFR.(Cold water &amp; Normal water)Make- Alfaa(Model no - ECS25L)or equivalent."</t>
  </si>
  <si>
    <t>Fixing,  jointing,  testing   and commissioning  of SWR   pipe (type-B )  conforming to IS- 13592:92  soil, waste &amp; vent  pipes  cutto  required  lengths . Fixing at wall/ceiling level supported by  galvanized steel clamps   &amp;  hangers  etc.    Making    properconnection  with   solvent type joint of required depth as per BIS / manufacturer. Cutting, chases/holes in floors / walls / slab.110 mm dia</t>
  </si>
  <si>
    <t>Fixing,  jointing,  testing   and commissioning  of SWR   pipe (type-B )  conforming to IS- 13592:92  soil, waste &amp; vent  pipes  cutto  required  lengths . Fixing at wall/ceiling level supported by  galvanized steel clamps   &amp;  hangers  etc.    Making    properconnection  with   solvent type joint of required depth as per BIS / manufacturer. Cutting, chases/holes in floors / walls / slab.75 mm dia</t>
  </si>
  <si>
    <t>Providing and fixing SWR fittings conforming to IS- 14735:99  bend of required degree with access door, insertion rubber washer,bolts and nuts etc.110 mm dia</t>
  </si>
  <si>
    <t>Providing and fixing  SWR fittings conforming to IS- 14735:99 plain bend of required degree. 110 mm dia</t>
  </si>
  <si>
    <t>Providing and fixing  SWR fittings conforming to IS- 14735:99 plain bend of required degree 75 mm dia</t>
  </si>
  <si>
    <t>Providing and fixing SWR single equal plain junction of required degree with access door, insertion rubber washer, bolts and nutscomplete.110x110x110 mm</t>
  </si>
  <si>
    <t>Providing and fixing SWR single equal plain junction of required degree :110x110x110 mm</t>
  </si>
  <si>
    <t>Providing and fixing SWR single unequal plain junction of required degree :110x110x75 mm</t>
  </si>
  <si>
    <t>Providing and fixing SWR vent cowel. 110mm</t>
  </si>
  <si>
    <t>Providing and fixing SWR vent cowel. 75mm</t>
  </si>
  <si>
    <t>Providing and fixing SWR trap of self cleansing design with screwed down or hinged grating with or without vent arm complete,including cost of cutting and making good the walls and floors : 110 mm inlet and 110 mm outlet</t>
  </si>
  <si>
    <t>Providing and fixing SWR Floor/ceiling Clean Out plug as required,complete as per instruction of the Engineer in charge.110 mm dia</t>
  </si>
  <si>
    <t>Fixing,  jointing,  testing   and commissioning  of UPVC  pipe conforming to IS:4985 of 6 Kg/Sq. cm rating  cut  to  requiredlengths including  all   necessary  fittings as IS:7834(moulded) &amp; IS:10124 (fabricated) and specials such as Bends, junctions,offsets, access pieces (plain or door) &amp; vent cowl. Fixing at wall/ceiling level supported by  galvanized steel clamps   &amp;  hangersetc.    Making    proper  connection  with   solvent type joint of required depth as per BIS / manufacturer. Cutting, chases/holesin floors / walls / slab. (WB/UR/FDSINK) 32 mm dia</t>
  </si>
  <si>
    <t>Fixing,  jointing,  testing   and commissioning  of UPVC  pipe conforming to IS:4985 of 6 Kg/Sq. cm rating  cut  to  requiredlengths including  all   necessary  fittings as IS:7834(moulded) &amp; IS:10124 (fabricated) and specials such as Bends, junctions,offsets, access pieces (plain or door) &amp; vent cowl. Fixing at wall/ceiling level supported by  galvanized steel clamps   &amp;  hangersetc.    Making    proper  connection  with   solvent type joint of required depth as per BIS / manufacturer. Cutting, chases/holesin floors / walls / slab. (WB/UR/FDSINK) 40 mm dia</t>
  </si>
  <si>
    <t>Fixing,  jointing,  testing   and commissioning  of UPVC  pipe conforming to IS:4985 of 6 Kg/Sq. cm rating  cut  to  requiredlengths including  all   necessary  fittings as IS:7834(moulded) &amp; IS:10124 (fabricated) and specials such as Bends, junctions,offsets, access pieces (plain or door) &amp; vent cowl. Fixing at wall/ceiling level supported by  galvanized steel clamps   &amp;  hangersetc.    Making    proper  connection  with   solvent type joint of required depth as per BIS / manufacturer. Cutting, chases/holesin floors / walls / slab. (WB/UR/FDSINK) 50 mm dia</t>
  </si>
  <si>
    <t>Providing and fixing 110mm dia SWR multi- inlet fitting consisting of 110mm dia length main SWR pipe with multiple SWR sockets(Inlets) of required diameter  (as per site requirement) and fixing the same to SWR trap and setting in  cement concrete, completeas per instructions of the Engineer in charge.</t>
  </si>
  <si>
    <t>Fixing,  jointing,  testing   and commissioning  of UPVC  pipe conforming to IS:4985 of 6 Kg/Sq. cm rating  cut  to  requiredlengths including  all   necessary  fittings as IS:7834(moulded) &amp; IS:10124 (fabricated) and specials such as Bends, junctions,offsets, access pieces (plain or door) &amp; vent cowl. Fixing at wall/ceiling level supported by  galvanized steel clamps   &amp;  hangersetc.    Making    proper  connection  with   solvent type joint of required depth as per BIS / manufacturer. Cutting, chases/holesin floors / walls / slab. (Rain water pipe)110 mm dia</t>
  </si>
  <si>
    <t>Fixing,  jointing,  testing   and commissioning  of UPVC  pipe conforming to IS:4985 of 6 Kg/Sq. cm rating  cut  to  requiredlengths including  all   necessary  fittings as IS:7834(moulded) &amp; IS:10124 (fabricated) and specials such as Bends, junctions,offsets, access pieces (plain or door) &amp; vent cowl. Fixing at wall/ceiling level supported by  galvanized steel clamps   &amp;  hangersetc.    Making    proper  connection  with   solvent type joint of required depth as per BIS / manufacturer. Cutting, chases/holesin floors / walls / slab. (Rain water pipe)160 mm dia</t>
  </si>
  <si>
    <t>18.9.5 Providing and fixing Chlorinated Polyvinyl Chloride (CPVC) pipes, having thermal stability for hot &amp; cold water supplyincluding all CPVC plain &amp; brass threaded fittings This includes jointing of pipes &amp; fittings with one step CPVC solvent cement,trenching ,refilling &amp; testing of joints complete as per direction of Engineer in Charge. :External work : 40 mm nominal outer dia.Pipes.</t>
  </si>
  <si>
    <t>18.9.6 Providing and fixing Chlorinated Polyvinyl Chloride (CPVC) pipes, having thermal stability for hot &amp; cold water supplyincluding all CPVC plain &amp; brass threaded fittings This includes jointing of pipes &amp; fittings with one step CPVC solvent cement,trenching ,refilling &amp; testing of joints complete as per direction of Engineer in Charge. :External work : 50 mm nominal outer dia.Pipes.</t>
  </si>
  <si>
    <t>18.9.7 Providing and fixing Chlorinated Polyvinyl Chloride (CPVC) pipes, having thermal stability for hot &amp; cold water supplyincluding all CPVC plain &amp; brass threaded fittings This includes jointing of pipes &amp; fittings with one step CPVC solvent cement,trenching ,refilling &amp; testing of joints complete as per direction of Engineer in Charge. :External work : 62.50 mm nominal innerdia Pipes.</t>
  </si>
  <si>
    <t>18.9.8 Providing and fixing Chlorinated Polyvinyl Chloride (CPVC) pipes, having thermal stability for hot &amp; cold water supplyincluding all CPVC plain &amp; brass threaded fittings This includes jointing of pipes &amp; fittings with one step CPVC solvent cement,trenching ,refilling &amp; testing of joints complete as per direction of Engineer in Charge. :External work : 75 mm nominal inner dia.Pipes.</t>
  </si>
  <si>
    <t>18.41.5 Providing and filling sand of grading zone V or coarser grade all- round the G.I. pipes in external work. : 40 mm diameterpipe</t>
  </si>
  <si>
    <t>18.41.6 Providing and filling sand of grading zone V or coarser grade all- round the G.I. pipes in external work. : 50 mm diameterpipe</t>
  </si>
  <si>
    <t>18.41.7 Providing and filling sand of grading zone V or coarser grade all- round the G.I. pipes in external work. : 65 mm diameterpipe</t>
  </si>
  <si>
    <t>18.41.8 Providing and filling sand of grading zone V or coarser grade all- round the G.I. pipes in external work. : 80 mm diameterpipe</t>
  </si>
  <si>
    <t>18.41.9 Providing and filling sand of grading zone V or coarser grade all- round the G.I. pipes in external work. : 100 mm diameterpipe</t>
  </si>
  <si>
    <t>18.33.1 Constructing masonry Chamber 60x60x75 cm inside, in brick work in cement mortar 1:4 (1 cement : 4 coarse sand) for sluicevalve, with C.I. surface box 100mm. top diameter, 160 mm bottom diameter and180 mm deep ( inside) with chained lid and RCC top slab1:2:4 mix (1cement :2 coarse sand : 4 graded stone aggregate 20mm nominal size ) , i/c necessary excavation, foundation concrete1:5:10 (1cement : 5 fine sand : 10 graded stone aggregate 40 mm nominal size) and inside plastering with cement mortar 1:3 (1 cement:3coarse sand) 12 mm thick finished with a floating coat of neat cement complete as per standard design : With common burnt clayF.P.S.(non modular) bricks of class designation 7.5.</t>
  </si>
  <si>
    <t>18.17.6 Providing and fixing gun metal gate valve with C.I. wheel of approved quality (screwed end) : 80 mm nominal bore</t>
  </si>
  <si>
    <t>18.60.1 Providing and fixing enclosed type water meter (bulk type) conforming to IS : 2373 and tested by Municipal Board completewith bolts, nuts, rubber insertions etc. (The tail pieces if required will be paid separately) : 80 mm dia nominal bore</t>
  </si>
  <si>
    <t>Supplying  and  fixing  of  Tank inlet  connection  of cast iron body with gun metal male instantaneous inlet couplings  completewith  cap  and  chain  as  reqd.  for suitable  dia MS pipe connection  conforming to IS 904 as required :2 way - 100 mm dia M.S.Pipe</t>
  </si>
  <si>
    <t>18.13.1 Making connection of G.I. distribution branch with G.I. main of following sizes by providing and fixing tee, includingcutting and threading the pipe etc. complete : 25 to 40 mm nominal bore</t>
  </si>
  <si>
    <t>18.13.2 Making connection of G.I. distribution branch with G.I. main of following sizes by providing and fixing tee, includingcutting and threading the pipe etc. complete : 50 to 80 mm nominal bore</t>
  </si>
  <si>
    <t>Providing, laying, testing &amp; commissioning of 'B' class heavy duty G.I. pipe conforming to IS 1239 including welding, fittings likeelbows, tees, flanges, tapers, nuts, bolts, gaskets etc. and fixing the pipe on the wall/ceiling with suitable clamp/support frameand painting with two or more coats of synthetic enamel paint of required shade complete as required :(Sewerage Pumping line)100 mmdia</t>
  </si>
  <si>
    <t>18.9.2 Providing and fixing Chlorinated Polyvinyl Chloride (CPVC) pipes, having thermal stability for hot &amp; cold water supplyincluding all CPVC plain &amp; brass threaded fittings This includes jointing of pipes &amp; fittings with one step CPVC solvent cement,trenching ,refilling &amp; testing of joints complete as per direction of Engineer in Charge. :External work : 20 mm nominal outer dia.Pipes.</t>
  </si>
  <si>
    <t>18.41.2 Providing and filling sand of grading zone V or coarser grade all- round the G.I. pipes in external work. : 20 mm diameterpipe</t>
  </si>
  <si>
    <t>18.32.1 Constructing masonry Chamber 30x30x50 cm inside, in brick work in cement mortar 1:4 (1 cement :4 coarse sand) for stop cock,with C. I. surface box 100x100 x75 mm (inside) with hinged cover fixed in cement concrete slab 1:2:4 mix (1 cement :2 coarse sand :4graded stone aggregate 20 mm nominal size), i/c necessary excavation, foundation concrete 1:5:10 ( 1 cement :5 fine sand:10 gradedstone aggregate 40mm nominal size ) and inside plastering with cement mortar 1:3 (1 cement :3 coarse sand) 12mm thick finished withafloating coat of neat cement complete as per standard design : With common burnt clay F.P.S.(non modular) bricks of classdesignation 7.5.</t>
  </si>
  <si>
    <t>18.18.1 Providing and fixing ball valve (brass) of approved quality, High or low pressure, with plastic floats complete : 15 mmnominal bore</t>
  </si>
  <si>
    <t>2.11. Extra for excavating trenches for pipes, cables etc. in all kinds of soil for depth exceeding 1.5 m, but not exceeding 3 m.(Rate is over corresponding basic item for depth up to 1.5 M).</t>
  </si>
  <si>
    <t>19.6.2 Providing and laying non-pressure NP2 class (light duty) R.C.C. pipes with collars jointed with stiff mixture of cementmortar in the proportion of 1:2 (1 cement : 2 fine sand) including testing of joints etc. complete : 150 mm dia. R.C.C. pipe</t>
  </si>
  <si>
    <t>19.2.2 Providing and laying cement concrete 1:5:10 (1 cement : 5 coarse sand : 10 graded stone aggregate 40 mm nominal size)all-round S.W. pipes including bed concrete as per standard design: 150 mm diameter S.W. pipe</t>
  </si>
  <si>
    <t>19.7.1.1 Constructing brick masonry manhole in cement mortar 1:4 ( 1 cement : 4 coarse sand ) with R.C.C. top slab with 1:2:4 mix (1cement : 2coarse sand : 4 graded stone aggregate 20 mm nominal size),foundation concrete 1:4:8 mix (1 cement : 4 coarse sand : 8graded stone aggregate 40mm nominal size), inside plastering 12mm thick with cement mortar 1:3 (1 cement : 3 coarse sand) finishedwith floating coat of neat cement and making channels in cement concrete 1:2:4 (1cement : 2 coarse sand : 4 graded stone aggregate20mm nominal size) finished with a floating coat of neat cement complete as per standard design (Inside size 90x80 cm and 45 cm deepincluding C.I. cover with frame (light duty) 455x610 mm internal dimensions, total weight of cover and frame to be not less than 38kg(weight of cover 23 kg and weight of frame 15 kg) ) : With common burnt clay F.P.S. (non modular) bricks of class designation 7.5</t>
  </si>
  <si>
    <t>19.8.1.1 Extra for depth for manholes - Size 90x80 cm : With common burnt clay F.P.S. (non modular) bricks of class designation 7.5</t>
  </si>
  <si>
    <t>19.9.1.1 Constructing brick masonry circular type manhole 0.91m internal dia at bottom and 0.56m dia at top in cement mortar 1:4 (1cement :4 coarse sand), in side cement plaster 12 mm thick with cement mortar 1:3 (1cement : 3 coarse sand) finished with a floatingcoat of neat cement, foundation concrete 1:3:6 mix (1 cement : 3 coarse sand : 6 graded stone aggregate 40mm nominal size), andmaking necessary channel in cement concrete 1:2:4 (1 cement : 2 coarse sand : 4 graded stone aggregate 20mm nominal size) finishedwith a floating coat of neat cement, all complete as per standard design - 0.91 m deep with S.F.R.C. cover and frame (heavy duty,HD-20 grade designation) 560mm internal diameter conforming to I.S. 12592, total weight of cover and frame to be not less than182kg., fixed in cement concrete 1:2:4 (1cement : 2 coarse sand : 4 graded stone aggregate 20 mm nominal size) including centering,shuttering all complete.(Excavation, foot rests and 12mm thick cement plaster at the external surface shall be paid for separately):With common burnt clay F.P.S. (non modular) bricks of class designation 7.5</t>
  </si>
  <si>
    <t>19.10.1 Extra depth for circular type manhole 0.91m internal dia (at bottom) beyond 0.91m to 1.67m : With common burnt clay F.P.S.(non modular) bricks of class designation 7.5</t>
  </si>
  <si>
    <t>19.4.1.1 Providing and fixing square-mouth S.W. gully trap class SP-1 complete with C.I. grating brick masonry chamber with watertight C.I. cover with frame of 300 x300 mm size (inside) the weight of cover to be not less than 4.50 kg and frame to be not lessthan 2.70 kg as per standard design (100x100 mm size P type ) : With common burnt clay F.P.S. (non modular) bricks of classdesignation 7.5</t>
  </si>
  <si>
    <t>19.16 Providing orange colour safety foot rest of minimum 6 mm thick plastic encapsulated as per IS : 10910 on 12mm dia steel barconforming to IS: 1786 having minimum cross section as 23 mmx25mm and over all minimum length 263 mm and width as 165mm with minimum112 mm space between protruded legs having 2 mm tread on top surface by ribbing or chequering besides necessary and adequateanchoring projections on tail length on 138 mm as per standard drawing and suitable to with stand the bend test and chemicalresistance test as per specifications and having manufacture's permanent identification mark to be visible even after fixing,including fixing in manholes with30x20x15 cm cement concrete block 1:3:6 (1 cement : 3 coarse sand :6 graded stone aggregate 20 mmnominal size) complete as per design.</t>
  </si>
  <si>
    <t>19.21.2 Making connection of drain or sewer line with existing manhole including breaking into and making good the walls, floorswith cement concrete 1:2:4 mix (1 cement : 2 coarse sand : 4 graded stone aggregate 20 mm nominal size) cement plastered on bothsides with cement mortar 1:3 (1 cement : 3 coarse sand) finished with a floating coat of neat cement and making necessary channelsfor the drain etc. complete : For pipes 250 to 300 mm diameter</t>
  </si>
  <si>
    <t>19.6.3 Providing and laying non-pressure NP2 class (light duty) R.C.C. pipes with collars jointed with stiff mixture of cementmortar in the proportion of 1:2 (1 cement : 2 fine sand) including testing of joints etc. complete : 250 mm dia. R.C.C. pipe</t>
  </si>
  <si>
    <t>19.6.4 Providing and laying non-pressure NP2 class (light duty) R.C.C. pipes with collars jointed with stiff mixture of cementmortar in the proportion of 1:2 (1 cement : 2 fine sand) including testing of joints etc. complete : 300 mm dia. R.C.C. pipe</t>
  </si>
  <si>
    <t>19.3.4 Providing and laying cement concrete 1:5:10 (1 cement : 5 coarse sand : 10 graded stone aggregate 40 mm nominal size) up tohaunches of S.W. pipes including bed concrete as per standard design : 250 mm diameter S.W. pipe</t>
  </si>
  <si>
    <t>19.3.5 Providing and laying cement concrete 1:5:10 (1 cement : 5 coarse sand : 10 graded stone aggregate 40 mm nominal size) up tohaunches of S.W. pipes including bed concrete as per standard design : 300 mm diameter S.W. pipe</t>
  </si>
  <si>
    <t>19.27.1 Constructing brick masonry road gully chamber 50x45x60 cm with bricks in cement mortar 1:4 (1 cement : 4 coarse sand)including500x450 mm pre-cast R.C.C. horizontal grating with frame complete as per standard design : With common burnt clay F.P.S.(non modular) bricks of class designation 7.5</t>
  </si>
  <si>
    <t>19.28.1 Constructing brick masonry road gully chamber 45x45x77.5 cm with bricks in cement mortar 1:4 (1 cement : 4 coarse sand )with pre-cast R.C.C. vertical grating complete as per standard design : With common burnt clay F.P.S. (non modular) bricks of classdesignation 7.5</t>
  </si>
  <si>
    <t>Supply Installation testing and commissioning of Vertical/horizontal monoblock centrifugal  transfer pumping set with SS-316  bodyand SS-316 impeller, SS-316 shaft mechanical seal, connected to a TEFC induction motor suitable for 415 volts Â± 3% phase 50 cyclesAC supply with a common suction header  with valves on main connecting &amp; pumps inlet and a common delivery header with valves,strainer, includingt water shock absorber, non return valves with MS galvanized supports and painting with one coat of primer andtwo coats of synthetic enamel paint including a 100mm dia pressure gauge, Vibration eliminating pads under foundation, all mountedon a common base plate of MS 80x40mm I section bolted to RCC foundation,   including elctrical control panel , Auto levelcontroller, cable panel to pumps  complete in all respects. FOR FILTER FEED PUMP No. of  Pumps: 2 (1 Working + 1 Stand by ) Capacity               :   120 LPM Head                         :  35m</t>
  </si>
  <si>
    <t>Water Supply Pump (Hydropneumatic System With variable Speed System) Supply of packaged variable skid mounted hydropneumatic systemcomprising of :- a) Vertical, inline multistage centrifugal pumping set with stainless steel SS-304  stage casing and SS-304impellers with stainless steel SS-431 shaft as per IEC  standards and GJL250 cast iron suction  &amp; discharge casing, connected toTEFC ventilated induction motor of  2 pole, 2900rpm, suitable for 400/440 Volts, 3 phase, 50 Hz A.C.  b)  Pressure vessel of noncorrosive  FRP composite construction lined with NSF and/or FDA listed material,  like  high density polyethylene with fullyreplaceable polyurethane. Air cell burst  pressure of minimum of 5 times the vessel operating pressure and cycle tested for 2,50,000cycles.   No. and capacity of Pressure Vessel â€“ 01 Nos. x 60 Ltrs c) Control Panel with programmable logic controller (PLC) forcyclic operation of pumps. Pump working  sequence should change after every operation.Contractor overload relays and MCBs shouldconfirm to IEC 898 â€“ 1995/ specifications. Blinking indications for pumps start, trip, low level trip, health supply should beprovided in the panel along with the ammeter  &amp; voltmeter. Control panel should also consist of cooling fan. d) Pressure switchesbellow  type  fitted  with  micro switch and having maximum pressure and   differential  scale  should confirming BS-6134 standardsand IP55 protection class. e) Stainless steel suction and delevery header,  ball valve on each pump on section delivery side, nonreturn valves, Y stainer complete in all respect. f) Ball valves to  be used should be Hot Pressed brass OT-58 with  stainless steelball  and P.T.F.E  seal and O-Ring. NRVs to be used should  be  with  Springs  and  O-Ring arrangement. g) Complete set system tobe  mounted  on  a common  base   frame  and   shall  follow following duty. Set of accessories such as pressure switches, pressuretransducers, inter connecting power and control cabling etc. complete Accessories like pressure gauge, MS base frame (Syntheticenamel painted over a coat of primer)G.I suction and delivery header with flanges for inlet connection, common outlet header withflanges for outlet connections as required, and inter connecting piping with NRV/VALVE/STRAINER, reducer type etc. all necessaryindigenous accessories as required to complete the installation.DOMESTIC WATER TRANSFER PUMPS (HPN)(OVER HEAD TANK FILLING) No. ofPumps: 2 (1 Working + 1 Stand by ) Capacity                  :    130 LPM Head                         : 60 m</t>
  </si>
  <si>
    <t>Water Supply Pump (Hydropneumatic System With variable Speed System) Supply of packaged variable skid mounted hydropneumatic systemcomprising of :- a) Vertical, inline multistage centrifugal pumping set with stainless steel SS-304  stage casing and SS-304impellers with stainless steel SS-431 shaft as per IEC  standards and GJL250 cast iron suction  &amp; discharge casing, connected toTEFC ventilated induction motor of  2 pole, 2900rpm, suitable for 400/440 Volts, 3 phase, 50 Hz A.C.  b)  Pressure vessel of noncorrosive  FRP composite construction lined with NSF and/or FDA listed material,  like  high density polyethylene with fullyreplaceable polyurethane. Air cell burst  pressure of minimum of 5 times the vessel operating pressure and cycle tested for 2,50,000cycles.   No. and capacity of Pressure Vessel â€“ 01 Nos. x 60 Ltrs c) Control Panel with programmable logic controller (PLC) forcyclic operation of pumps. Pump working  sequence should change after every operation.Contractor overload relays and MCBs shouldconfirm to IEC 898 â€“ 1995/ specifications. Blinking indications for pumps start, trip, low level trip, health supply should beprovided in the panel along with the ammeter  &amp; voltmeter. Control panel should also consist of cooling fan. d) Pressure switchesbellow  type  fitted  with  micro switch and having maximum pressure and   differential  scale  should confirming BS-6134 standardsand IP55 protection class. e) Stainless steel suction and delevery header,  ball valve on each pump on section delivery side, nonreturn valves, Y stainer complete in all respect. f) Ball valves to  be used should be Hot Pressed brass OT-58 with  stainless steelball  and P.T.F.E  seal and O-Ring. NRVs to be used should  be  with  Springs  and  O-Ring arrangement. g) Complete set system tobe  mounted  on  a common  base   frame  and   shall  follow following duty. Set of accessories such as pressure switches, pressuretransducers, inter connecting power and control cabling etc. complete Accessories like pressure gauge, MS base frame (Syntheticenamel painted over a coat of primer)G.I suction and delivery header with flanges for inlet connection, common outlet header withflanges for outlet connections as required, and inter connecting piping with NRV/VALVE/STRAINER, reducer type etc. all necessaryindigenous accessories as required to complete the installation.DOMESTIC WATER TRANSFER PUMPS (HPN)(TERRACE PUMP FOR TOILET SUPPLY)No. of  Pumps: 2 (1 Working + 1 Stand by )Capacity  : 100 LPM Head : 30 M</t>
  </si>
  <si>
    <t>Water Supply Pump (Hydropneumatic System With variable Speed System) Supply of packaged variable skid mounted hydropneumatic systemcomprising of :- a) Vertical, inline multistage centrifugal pumping set with stainless steel SS-304  stage casing and SS-304impellers with stainless steel SS-431 shaft as per IEC  standards and GJL250 cast iron suction  &amp; discharge casing, connected toTEFC ventilated induction motor of  2 pole, 2900rpm, suitable for 400/440 Volts, 3 phase, 50 Hz A.C.  b)  Pressure vessel of noncorrosive  FRP composite construction lined with NSF and/or FDA listed material,  like  high density polyethylene with fullyreplaceable polyurethane. Air cell burst  pressure of minimum of 5 times the vessel operating pressure and cycle tested for 2,50,000cycles.   No. and capacity of Pressure Vessel â€“ 01 Nos. x 60 Ltrs c) Control Panel with programmable logic controller (PLC) forcyclic operation of pumps. Pump working  sequence should change after every operation.Contractor overload relays and MCBs shouldconfirm to IEC 898 â€“ 1995/ specifications. Blinking indications for pumps start, trip, low level trip, health supply should beprovided in the panel along with the ammeter  &amp; voltmeter. Control panel should also consist of cooling fan. d) Pressure switchesbellow  type  fitted  with  micro switch and having maximum pressure and   differential  scale  should confirming BS-6134 standardsand IP55 protection class. e) Stainless steel suction and delevery header,  ball valve on each pump on section delivery side, nonreturn valves, Y stainer complete in all respect. f) Ball valves to  be used should be Hot Pressed brass OT-58 with  stainless steelball  and P.T.F.E  seal and O-Ring. NRVs to be used should  be  with  Springs  and  O-Ring arrangement. g) Complete set system tobe  mounted  on  a common  base   frame  and   shall  follow following duty. Set of accessories such as pressure switches, pressuretransducers, inter connecting power and control cabling etc. complete Accessories like pressure gauge, MS base frame (Syntheticenamel painted over a coat of primer)G.I suction and delivery header with flanges for inlet connection, common outlet header withflanges for outlet connections as required, and inter connecting piping with NRV/VALVE/STRAINER, reducer type etc. all necessaryindigenous accessories as required to complete the installationFLUSHING WATER TRANSFER PUMPS (HPN)(TERRACE PUMP FOR TOILET SUPPLY)No. of  Pumps: 2 (1 Working + 1 Stand by ) Capacity                  :    150 LPM Head  30 m</t>
  </si>
  <si>
    <t>Submersible single stage single entry pumps with C.I.body and C.I. two vane enclosed type impeller connected  to TEFC submersiblemotor for 415 volts, 3 phase, 50 cycles including MCC panel with level controllers, auto control, sequential change over facilitywith one proper working at low level &amp; two proper working at high level with an audible alarm including all interconnectivitycables, with both pumps connected to common outlet header including valves, non return valves, lifting chains etc. complete in allrespect (one working + one standby/both working in high flow conditions) PUMP ROOM SUMP PUMP (Solid handiling capacity 10-12mm)Capacity-   150 lpm (Each) Head  -     15 m</t>
  </si>
  <si>
    <t>Submersible single stage single entry pumps with C.I.body and C.I. two vane enclosed type impeller connected  to TEFC submersiblemotor for 415 volts, 3 phase, 50 cycles including MCC panel with level controllers, auto control, sequential change over facilitywith one proper working at low level &amp; two proper working at high level with an audible alarm including all interconnectivitycables, with both pumps connected to common outlet header including valves, non return valves, lifting chains etc. complete in allrespect (one working + one standby/both working in high flow conditions) SEWERAGE SUMP PUMP (Basement) (Solid handiling capacity35-50mm) Capacity-  70 lpm (Each) Head  -     15 m</t>
  </si>
  <si>
    <t>Submersible single stage single entry pumps with C.I.body and C.I. two vane enclosed type impeller connected  to TEFC submersiblemotor for 415 volts, 3 phase, 50 cycles including MCC panel with level controllers, auto control, sequential change over facilitywith one proper working at low level &amp; two proper working at high level with an audible alarm including all interconnectivitycables, with both pumps connected to common outlet header including valves, non return valves, lifting chains etc. complete in allrespect (one working + one standby/both working in high flow conditions) SEWERAGE SUMP PUMP(External) (Solid handiling capacity35-50mm) Capacity-  160 lpm (Each) Head  -     25 m</t>
  </si>
  <si>
    <t>Pressure Filter (Domestic Water) Providing, fixing, testing &amp; commissioning of vertical FRP filter  with adequate dirt holdingcapacity. The filter shall be complete having PVC frontal piping with 50 mm multiport valve including all supporting structure withinitial charge filter media. The filter shall be provided with  set of internals for raw water inlet and bottom collecting system.Velocity in frontal piping and valves shall be 1.50 m/sec. The working pressure shall be 3.5Kg/Sq.cm and the filter shall be testedfor 6Kg/Sq.cm. (Make - Pentair/any Reputed make) Discharge                            :    120 LPM  per filter Filtration Rate :15000 lit./m2/h</t>
  </si>
  <si>
    <t>Activated Carbon Filter providing, fixing, testing and commissioning of vertical self supporting FRP Activated Carbon Filter.Activated Carbon Filter shall be constructed of FRP/composit material with inner shell of integrated Polyethylene with FiberReinforced Plastic as per manufacturer standard. The inner distribution system and the under bed draw off system shall be of Hub &amp;Lateral type/Riser tube with top &amp; bottom strainers of Polypropylene material. Filter shall be supplied with initial charge withsupporting media like silex, gravel etc. The filter shall be complete with pressure gauge at inlet &amp; outlet, sample cock, PVC facepiping/interconnected piping, Multiport valve and all necessary accessories. Flow Rate : 120 LPM Filtration Rate :  15000 lit./m2/hMax. operating pressure: 3.5 kg/sq.cm Test pressure: 5.5 kg/sq.cm</t>
  </si>
  <si>
    <t>Water Softener Providing, fixing, testing &amp;commissioning of FRP water  softening plant (suitable for 3 Kg/Sqcm working pressure)complete with initial charge with T-40 NA Resin, multiport valve with built in ejector for controlling all operations), regenerationsystem and HDPE tank, pressure gauge at inlet, outlet and back wash (each with isolation cock), valves, fittings and water hardnesstesting kit &amp; associated  works. Velocity in frontal piping and valves shall be 1.50 m/sec Softener  shall  be suitable for thefollowing duty: (Make- Pentair/any reputed make) Minimum expected rate of flow:   120 LPM  Expected raw water hardness : app.150-250 ppm Expected treated water hardness: less than 100 ppm Max. working pressure  : 4 kg/cm2</t>
  </si>
  <si>
    <t>POST CHLORINATION OF WATER Supply Installation testing and commissioning of On line electronic chemical solution dosing systemcomprising of electronic metering pump (with both frequency and stroke length controls to control the dosage rate between 10-100 %of rated maximum capacity), virgin HDPE chemical grade solution tank of rquired capacity, necessary injection fitting assembly, footvalve cum strainer and suction and delivery tubing etc. upto the point of injection complete in all respects as required ForCholorination of filtered water Dosing capacity : 0-6 ltrs. per hour, Dosing Head : 3.5 kg/cm2</t>
  </si>
  <si>
    <t>18.17.3 Providing and fixing gun metal gate valve with C.I. wheel of approved quality (screwed end) : 40 mm nominal bore</t>
  </si>
  <si>
    <t>18.17.4 Providing and fixing gun metal gate valve with C.I. wheel of approved quality (screwed end) : 50 mm nominal bore</t>
  </si>
  <si>
    <t>18.17.5 Providing and fixing gun metal gate valve with C.I. wheel of approved quality (screwed end) : 65 mm nominal bore</t>
  </si>
  <si>
    <t>Providing and fixing Chlorinated Polyvinyl Chloride (CPVC) pipes, having thermal stability for hot &amp; cold water supply including allCPVC plain &amp; brass threaded fittings This includes jointing of pipes &amp; fittings with one step CPVC solvent cement, trenching,refilling &amp; testing of joints complete as per direction of Engineer in Charge.  External Work 100 mm dia</t>
  </si>
  <si>
    <t>Control system To switch on the pumps (including  Raw Water Pump, Domestic water supply pump etc.) when the level of water in thesupply water tank is low  and  to cut off the pump when the level in the  receiving water  tank is high and switch off the pumpswhen the level of water in the supply water tank is low.To indicate 5 levels of water in all tanks through a control panel with LEDsTo start the pumps in a cyclic order. The system shall be complete to ensure automatic quotation of pump in accordance to waterlevel in respective tanks. The Contractor will include all the under ground and over head tanks and all the pumps as required forlevel control in this item</t>
  </si>
  <si>
    <t>To prepare 3D Building Information Model (BIM) of areas Based on  final/GFC Structural and Architectural 2D design  drawings .Bidder have to submit BIM model Minimum LOD 300.To coordinate the final Architectural and Structural and to provide the conflicts,if any, for design/ drawing rectification.Generate schedules and quantity take-off of major civil items from the 3D BIM model.</t>
  </si>
  <si>
    <t>Detail Study of EMI/EMF/ EMC For DC Building as per Technical Specifications</t>
  </si>
  <si>
    <t>Tier-III Certification of Design Documents/drawing from Uptime Institute as per Technical specificiations</t>
  </si>
  <si>
    <t xml:space="preserve"> EARTH WORK       </t>
  </si>
  <si>
    <t xml:space="preserve"> CEMENT CONCRETE WORK           </t>
  </si>
  <si>
    <t xml:space="preserve"> REINFORCED CEMENT CONCRETE WORK      </t>
  </si>
  <si>
    <t xml:space="preserve">  BRICK WORK         </t>
  </si>
  <si>
    <t xml:space="preserve"> MARBLE &amp; GRANITE WORK      </t>
  </si>
  <si>
    <t xml:space="preserve">WOOD  WORK, DOORS AND WINDOWS    </t>
  </si>
  <si>
    <t xml:space="preserve"> STEEL WORK      </t>
  </si>
  <si>
    <t xml:space="preserve">FLOORING WORK    </t>
  </si>
  <si>
    <t xml:space="preserve">ROOFING &amp; FALSE CEILING             </t>
  </si>
  <si>
    <t xml:space="preserve"> FINISHING WORKS   </t>
  </si>
  <si>
    <t xml:space="preserve"> ROAD WORKS   </t>
  </si>
  <si>
    <t xml:space="preserve"> ALUMINIUM WORK           </t>
  </si>
  <si>
    <t>WATER PROOFING</t>
  </si>
  <si>
    <t xml:space="preserve">CONDUITING WORKS      </t>
  </si>
  <si>
    <t xml:space="preserve"> OTHER ITEMS          </t>
  </si>
  <si>
    <t xml:space="preserve">SANITARY INSTALLATION          </t>
  </si>
  <si>
    <t xml:space="preserve"> INTERNAL WATER SUPPLY SYSTEM        </t>
  </si>
  <si>
    <t xml:space="preserve"> INTERNAL DRAINAGE SYSTEM         </t>
  </si>
  <si>
    <t xml:space="preserve">EXTERNAL WATER SUPPLY        </t>
  </si>
  <si>
    <t xml:space="preserve">IRRIGATION SYSTEM     </t>
  </si>
  <si>
    <t xml:space="preserve">SEWERAGE SYESTEM    </t>
  </si>
  <si>
    <t xml:space="preserve">EXTERNAL  DRAINAGE SYSTEM      </t>
  </si>
  <si>
    <t xml:space="preserve">WATER SUPPLY &amp;TREATMENT      </t>
  </si>
  <si>
    <t xml:space="preserve">BIM MODELLING           </t>
  </si>
  <si>
    <t xml:space="preserve">EMI TESTING       </t>
  </si>
  <si>
    <t xml:space="preserve">TIER CERTIFICATION  </t>
  </si>
  <si>
    <t>2.10.1.2 Excavating trenches of required width for pipes, cables, etc including excavation for sockets, and dressing of sides,ramming of bottoms, depth up to 1.5 m including getting out the excavated soil, and then returning the soil as required, inlayersnot exceeding 20 cm in depth, including consolidating each deposited layer by ramming, watering, etc. and disposing of surplusexcavated soil as directed, within a lead of 50 m (All kinds of soil) :  Pipes, cables etc. exceeding 80 mm dia. but not exceeding300 mm dia.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</si>
</sst>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_(* \(#,##0.00\);_(* &quot;-&quot;??_);_(@_)"/>
    <numFmt numFmtId="164" formatCode="0.0"/>
    <numFmt numFmtId="165" formatCode="0.000"/>
    <numFmt numFmtId="166" formatCode="_(* #,##0.00_);_(* \(#,##0.00\);_(* \-??_);_(@_)"/>
    <numFmt numFmtId="167" formatCode="_(* #,##0_);_(* \(#,##0\);_(* \-??_);_(@_)"/>
    <numFmt numFmtId="168" formatCode="#,##0.0"/>
    <numFmt numFmtId="169" formatCode="0.00_)"/>
    <numFmt numFmtId="170" formatCode="_-&quot;£&quot;* #,##0.00_-;\-&quot;£&quot;* #,##0.00_-;_-&quot;£&quot;* &quot;-&quot;??_-;_-@_-"/>
    <numFmt numFmtId="171" formatCode="&quot;\&quot;#,##0.00;[Red]\-&quot;\&quot;#,##0.00"/>
    <numFmt numFmtId="172" formatCode="#,##0.000_);\(#,##0.000\)"/>
    <numFmt numFmtId="173" formatCode="0.0_)"/>
    <numFmt numFmtId="174" formatCode=";;"/>
    <numFmt numFmtId="175" formatCode="&quot; &quot;@"/>
    <numFmt numFmtId="176" formatCode="[$-409]dd\-mmm\-yy;@"/>
    <numFmt numFmtId="177" formatCode="_(* #,##0_);_(* \(#,##0\);_(* &quot;-&quot;??_);_(@_)"/>
    <numFmt numFmtId="178" formatCode="0.0000%"/>
    <numFmt numFmtId="179" formatCode="0.0000000000%"/>
  </numFmts>
  <fonts count="67">
    <font>
      <sz val="11"/>
      <name val="Book Antiqua"/>
      <family val="1"/>
    </font>
    <font>
      <sz val="10"/>
      <name val="Arial"/>
      <family val="2"/>
    </font>
    <font>
      <u/>
      <sz val="10"/>
      <color indexed="12"/>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color indexed="8"/>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b/>
      <sz val="11"/>
      <name val="Cambria"/>
      <family val="1"/>
    </font>
    <font>
      <b/>
      <sz val="12"/>
      <name val="Cambria"/>
      <family val="1"/>
    </font>
    <font>
      <sz val="11"/>
      <name val="Cambria"/>
      <family val="1"/>
    </font>
    <font>
      <sz val="10"/>
      <name val="Cambria"/>
      <family val="1"/>
    </font>
    <font>
      <sz val="11"/>
      <color indexed="10"/>
      <name val="Book Antiqua"/>
      <family val="1"/>
    </font>
    <font>
      <sz val="9"/>
      <name val="Book Antiqua"/>
      <family val="1"/>
    </font>
    <font>
      <sz val="12"/>
      <name val="Calibri"/>
      <family val="2"/>
    </font>
    <font>
      <b/>
      <i/>
      <sz val="12"/>
      <name val="Book Antiqua"/>
      <family val="1"/>
    </font>
    <font>
      <b/>
      <i/>
      <sz val="11"/>
      <name val="Calibri"/>
      <family val="2"/>
    </font>
    <font>
      <b/>
      <i/>
      <sz val="11"/>
      <name val="Book Antiqua"/>
      <family val="1"/>
    </font>
    <font>
      <i/>
      <sz val="11"/>
      <color indexed="9"/>
      <name val="Book Antiqua"/>
      <family val="1"/>
    </font>
    <font>
      <sz val="14"/>
      <name val="Book Antiqua"/>
      <family val="1"/>
    </font>
    <font>
      <b/>
      <sz val="12"/>
      <name val="Calibri"/>
      <family val="2"/>
    </font>
  </fonts>
  <fills count="16">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8" tint="0.59999389629810485"/>
        <bgColor indexed="64"/>
      </patternFill>
    </fill>
    <fill>
      <patternFill patternType="solid">
        <fgColor rgb="FF00B0F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thin">
        <color indexed="64"/>
      </top>
      <bottom/>
      <diagonal/>
    </border>
    <border>
      <left/>
      <right/>
      <top style="hair">
        <color indexed="64"/>
      </top>
      <bottom/>
      <diagonal/>
    </border>
  </borders>
  <cellStyleXfs count="42">
    <xf numFmtId="0" fontId="0" fillId="0" borderId="0"/>
    <xf numFmtId="9" fontId="7" fillId="0" borderId="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8" fillId="0" borderId="0"/>
    <xf numFmtId="43"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8"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2"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37" fontId="11" fillId="0" borderId="0"/>
    <xf numFmtId="165" fontId="1" fillId="0" borderId="0"/>
    <xf numFmtId="0" fontId="31" fillId="0" borderId="0"/>
    <xf numFmtId="0" fontId="18" fillId="0" borderId="0"/>
    <xf numFmtId="0" fontId="16" fillId="0" borderId="0"/>
    <xf numFmtId="0" fontId="31" fillId="0" borderId="0"/>
    <xf numFmtId="0" fontId="1" fillId="0" borderId="0"/>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1" fillId="0" borderId="0" applyNumberFormat="0" applyFont="0" applyFill="0" applyBorder="0" applyAlignment="0" applyProtection="0">
      <alignment vertical="top"/>
    </xf>
    <xf numFmtId="0" fontId="1"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9" fontId="16" fillId="0" borderId="0" applyFont="0" applyFill="0" applyBorder="0" applyAlignment="0" applyProtection="0"/>
  </cellStyleXfs>
  <cellXfs count="976">
    <xf numFmtId="0" fontId="0" fillId="0" borderId="0" xfId="0"/>
    <xf numFmtId="0" fontId="16" fillId="0" borderId="0" xfId="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center" vertical="center"/>
    </xf>
    <xf numFmtId="0" fontId="15" fillId="0" borderId="4" xfId="0" applyNumberFormat="1" applyFont="1" applyFill="1" applyBorder="1" applyAlignment="1" applyProtection="1">
      <alignment horizontal="right" vertical="center"/>
    </xf>
    <xf numFmtId="0" fontId="16" fillId="0" borderId="0" xfId="0" applyNumberFormat="1" applyFont="1" applyFill="1" applyBorder="1" applyAlignment="1" applyProtection="1">
      <alignment horizontal="justify" vertical="center"/>
    </xf>
    <xf numFmtId="0" fontId="19" fillId="0" borderId="0" xfId="31" applyFont="1" applyBorder="1" applyAlignment="1" applyProtection="1">
      <alignment vertical="center"/>
      <protection hidden="1"/>
    </xf>
    <xf numFmtId="0" fontId="19" fillId="0" borderId="0" xfId="31" applyFont="1" applyAlignment="1" applyProtection="1">
      <alignment vertical="center"/>
      <protection hidden="1"/>
    </xf>
    <xf numFmtId="0" fontId="19" fillId="0" borderId="0" xfId="31" applyFont="1" applyProtection="1">
      <protection hidden="1"/>
    </xf>
    <xf numFmtId="0" fontId="1" fillId="0" borderId="0" xfId="31" applyProtection="1">
      <protection hidden="1"/>
    </xf>
    <xf numFmtId="0" fontId="5" fillId="0" borderId="0" xfId="31" applyFont="1" applyBorder="1" applyAlignment="1" applyProtection="1">
      <alignment vertical="center"/>
      <protection hidden="1"/>
    </xf>
    <xf numFmtId="0" fontId="5" fillId="0" borderId="5" xfId="31" applyFont="1" applyBorder="1" applyAlignment="1" applyProtection="1">
      <alignment vertical="center"/>
      <protection hidden="1"/>
    </xf>
    <xf numFmtId="0" fontId="5" fillId="0" borderId="6" xfId="31" applyFont="1" applyBorder="1" applyAlignment="1" applyProtection="1">
      <alignment vertical="center"/>
      <protection hidden="1"/>
    </xf>
    <xf numFmtId="0" fontId="1" fillId="0" borderId="0" xfId="31"/>
    <xf numFmtId="0" fontId="5" fillId="0" borderId="7" xfId="31" applyFont="1" applyBorder="1" applyAlignment="1" applyProtection="1">
      <alignment vertical="center"/>
      <protection hidden="1"/>
    </xf>
    <xf numFmtId="0" fontId="5" fillId="0" borderId="4" xfId="31" applyFont="1" applyBorder="1" applyAlignment="1" applyProtection="1">
      <alignment vertical="center"/>
      <protection hidden="1"/>
    </xf>
    <xf numFmtId="0" fontId="5" fillId="0" borderId="8" xfId="31" applyFont="1" applyBorder="1" applyAlignment="1" applyProtection="1">
      <alignment vertical="center"/>
      <protection hidden="1"/>
    </xf>
    <xf numFmtId="0" fontId="23" fillId="0" borderId="6" xfId="31" applyFont="1" applyBorder="1" applyAlignment="1" applyProtection="1">
      <alignment vertical="center"/>
      <protection hidden="1"/>
    </xf>
    <xf numFmtId="0" fontId="1" fillId="0" borderId="0" xfId="31" applyAlignment="1" applyProtection="1">
      <alignment vertical="center"/>
      <protection hidden="1"/>
    </xf>
    <xf numFmtId="0" fontId="18" fillId="0" borderId="6" xfId="31" applyFont="1" applyBorder="1" applyAlignment="1" applyProtection="1">
      <alignment vertical="center"/>
      <protection hidden="1"/>
    </xf>
    <xf numFmtId="0" fontId="25" fillId="0" borderId="0" xfId="31" applyFont="1" applyBorder="1" applyAlignment="1" applyProtection="1">
      <alignment vertical="center"/>
      <protection hidden="1"/>
    </xf>
    <xf numFmtId="0" fontId="18" fillId="0" borderId="8" xfId="31" applyFont="1" applyBorder="1" applyAlignment="1" applyProtection="1">
      <alignment vertical="center"/>
      <protection hidden="1"/>
    </xf>
    <xf numFmtId="0" fontId="5" fillId="0" borderId="0" xfId="31" applyFont="1" applyAlignment="1" applyProtection="1">
      <alignment vertical="center"/>
      <protection hidden="1"/>
    </xf>
    <xf numFmtId="0" fontId="5" fillId="0" borderId="9" xfId="31" applyFont="1" applyBorder="1" applyAlignment="1" applyProtection="1">
      <alignment vertical="center"/>
      <protection hidden="1"/>
    </xf>
    <xf numFmtId="0" fontId="18" fillId="0" borderId="0" xfId="31" applyFont="1" applyAlignment="1" applyProtection="1">
      <alignment vertical="center"/>
      <protection hidden="1"/>
    </xf>
    <xf numFmtId="0" fontId="15" fillId="0" borderId="0" xfId="32" applyFont="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5" fillId="0" borderId="0" xfId="31" applyFont="1" applyAlignment="1" applyProtection="1">
      <alignment vertical="top"/>
      <protection hidden="1"/>
    </xf>
    <xf numFmtId="0" fontId="26" fillId="0" borderId="0" xfId="31" applyFont="1" applyFill="1" applyAlignment="1" applyProtection="1">
      <alignment horizontal="center" vertical="center"/>
      <protection hidden="1"/>
    </xf>
    <xf numFmtId="0" fontId="15" fillId="0" borderId="0" xfId="31" applyFont="1" applyAlignment="1" applyProtection="1">
      <alignment vertical="center"/>
      <protection hidden="1"/>
    </xf>
    <xf numFmtId="0" fontId="16" fillId="0" borderId="0" xfId="31" applyFont="1" applyAlignment="1" applyProtection="1">
      <alignment vertical="center"/>
      <protection hidden="1"/>
    </xf>
    <xf numFmtId="0" fontId="15" fillId="0" borderId="0" xfId="34" applyFont="1" applyFill="1" applyAlignment="1" applyProtection="1">
      <alignment vertical="top"/>
      <protection hidden="1"/>
    </xf>
    <xf numFmtId="0" fontId="16" fillId="0" borderId="0" xfId="31" applyFont="1" applyFill="1" applyAlignment="1" applyProtection="1">
      <alignment vertical="top"/>
      <protection hidden="1"/>
    </xf>
    <xf numFmtId="0" fontId="26" fillId="0" borderId="0" xfId="31" applyFont="1" applyFill="1" applyAlignment="1" applyProtection="1">
      <alignment vertical="center"/>
      <protection hidden="1"/>
    </xf>
    <xf numFmtId="175" fontId="15" fillId="0" borderId="10" xfId="31" applyNumberFormat="1" applyFont="1" applyBorder="1" applyAlignment="1" applyProtection="1">
      <alignment horizontal="center" vertical="center"/>
      <protection hidden="1"/>
    </xf>
    <xf numFmtId="0" fontId="16" fillId="0" borderId="11" xfId="31" applyFont="1" applyBorder="1" applyAlignment="1" applyProtection="1">
      <alignment horizontal="center" vertical="center"/>
      <protection hidden="1"/>
    </xf>
    <xf numFmtId="0" fontId="16" fillId="0" borderId="12" xfId="31" applyFont="1" applyBorder="1" applyAlignment="1" applyProtection="1">
      <alignment horizontal="justify" vertical="center" wrapText="1"/>
      <protection hidden="1"/>
    </xf>
    <xf numFmtId="0" fontId="16" fillId="0" borderId="13" xfId="31" applyFont="1" applyBorder="1" applyAlignment="1" applyProtection="1">
      <alignment vertical="center"/>
      <protection hidden="1"/>
    </xf>
    <xf numFmtId="0" fontId="16" fillId="0" borderId="0" xfId="31" applyFont="1" applyBorder="1" applyAlignment="1" applyProtection="1">
      <alignment vertical="center"/>
      <protection hidden="1"/>
    </xf>
    <xf numFmtId="0" fontId="15" fillId="0" borderId="0" xfId="31" applyFont="1" applyFill="1" applyBorder="1" applyAlignment="1" applyProtection="1">
      <alignment vertical="center" wrapText="1"/>
      <protection hidden="1"/>
    </xf>
    <xf numFmtId="4" fontId="15" fillId="0" borderId="0" xfId="31" applyNumberFormat="1" applyFont="1" applyBorder="1" applyAlignment="1" applyProtection="1">
      <alignment vertical="center"/>
      <protection hidden="1"/>
    </xf>
    <xf numFmtId="0" fontId="16" fillId="0" borderId="0" xfId="31" applyFont="1" applyAlignment="1" applyProtection="1">
      <alignment horizontal="left" vertical="center" wrapText="1"/>
      <protection hidden="1"/>
    </xf>
    <xf numFmtId="0" fontId="16" fillId="0" borderId="0" xfId="31" applyFont="1" applyAlignment="1" applyProtection="1">
      <alignment horizontal="right" vertical="center"/>
      <protection hidden="1"/>
    </xf>
    <xf numFmtId="0" fontId="6" fillId="0" borderId="0" xfId="31" applyFont="1" applyAlignment="1" applyProtection="1">
      <alignment horizontal="center" vertical="top"/>
      <protection hidden="1"/>
    </xf>
    <xf numFmtId="0" fontId="15" fillId="0" borderId="4" xfId="31" applyFont="1" applyFill="1" applyBorder="1" applyAlignment="1" applyProtection="1">
      <alignment vertical="top"/>
      <protection hidden="1"/>
    </xf>
    <xf numFmtId="0" fontId="15" fillId="0" borderId="10" xfId="31" applyFont="1" applyBorder="1" applyAlignment="1" applyProtection="1">
      <alignment horizontal="justify" vertical="top" wrapText="1"/>
      <protection hidden="1"/>
    </xf>
    <xf numFmtId="0" fontId="15" fillId="0" borderId="10" xfId="31" applyFont="1" applyBorder="1" applyAlignment="1" applyProtection="1">
      <alignment horizontal="right" vertical="center" wrapText="1" indent="5"/>
      <protection hidden="1"/>
    </xf>
    <xf numFmtId="0" fontId="16" fillId="0" borderId="13" xfId="31" applyFont="1" applyBorder="1" applyAlignment="1" applyProtection="1">
      <alignment horizontal="center" vertical="center"/>
      <protection hidden="1"/>
    </xf>
    <xf numFmtId="0" fontId="16" fillId="0" borderId="0" xfId="31" applyFont="1" applyAlignment="1" applyProtection="1">
      <alignment horizontal="left" vertical="center"/>
      <protection hidden="1"/>
    </xf>
    <xf numFmtId="0" fontId="5" fillId="0" borderId="0" xfId="31" applyFont="1" applyAlignment="1" applyProtection="1">
      <alignment horizontal="right"/>
      <protection hidden="1"/>
    </xf>
    <xf numFmtId="0" fontId="15" fillId="0" borderId="4"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justify" vertical="center"/>
    </xf>
    <xf numFmtId="0" fontId="15" fillId="0" borderId="4" xfId="0" applyNumberFormat="1" applyFont="1" applyFill="1" applyBorder="1" applyAlignment="1" applyProtection="1">
      <alignment horizontal="center" vertical="center"/>
    </xf>
    <xf numFmtId="0" fontId="16" fillId="0" borderId="0" xfId="32"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31" applyNumberFormat="1" applyFont="1" applyFill="1" applyBorder="1" applyAlignment="1" applyProtection="1">
      <alignment horizontal="left" vertical="center" indent="1"/>
      <protection hidden="1"/>
    </xf>
    <xf numFmtId="0" fontId="16" fillId="0" borderId="0" xfId="34" applyFont="1" applyAlignment="1" applyProtection="1">
      <alignment horizontal="left" vertical="center" indent="1"/>
      <protection hidden="1"/>
    </xf>
    <xf numFmtId="0" fontId="16" fillId="0" borderId="0" xfId="31" applyFont="1" applyAlignment="1" applyProtection="1">
      <alignment horizontal="left" vertical="center" indent="1"/>
      <protection hidden="1"/>
    </xf>
    <xf numFmtId="0" fontId="16" fillId="0" borderId="0" xfId="0" applyNumberFormat="1" applyFont="1" applyFill="1" applyBorder="1" applyAlignment="1" applyProtection="1">
      <alignment horizontal="left" vertical="center"/>
      <protection hidden="1"/>
    </xf>
    <xf numFmtId="4" fontId="15" fillId="0" borderId="10" xfId="31" applyNumberFormat="1" applyFont="1" applyFill="1" applyBorder="1" applyAlignment="1" applyProtection="1">
      <alignment vertical="center"/>
      <protection hidden="1"/>
    </xf>
    <xf numFmtId="4" fontId="15" fillId="0" borderId="10" xfId="31" applyNumberFormat="1" applyFont="1" applyFill="1" applyBorder="1" applyAlignment="1" applyProtection="1">
      <alignment vertical="center" wrapText="1"/>
      <protection hidden="1"/>
    </xf>
    <xf numFmtId="0" fontId="15" fillId="0" borderId="0" xfId="31" applyFont="1" applyAlignment="1" applyProtection="1">
      <alignment horizontal="left" vertical="top" wrapText="1"/>
      <protection hidden="1"/>
    </xf>
    <xf numFmtId="0" fontId="15" fillId="0" borderId="10" xfId="31" applyFont="1" applyBorder="1" applyAlignment="1" applyProtection="1">
      <alignment horizontal="center" vertical="center" wrapText="1"/>
      <protection hidden="1"/>
    </xf>
    <xf numFmtId="0" fontId="16" fillId="0" borderId="0" xfId="31" applyFont="1" applyBorder="1" applyAlignment="1" applyProtection="1">
      <alignment horizontal="center" vertical="center"/>
      <protection hidden="1"/>
    </xf>
    <xf numFmtId="0" fontId="15" fillId="0" borderId="0" xfId="31" applyFont="1" applyFill="1" applyBorder="1" applyAlignment="1" applyProtection="1">
      <alignment horizontal="left" vertical="center" wrapText="1"/>
      <protection hidden="1"/>
    </xf>
    <xf numFmtId="0" fontId="15" fillId="0" borderId="0" xfId="31" applyNumberFormat="1" applyFont="1" applyFill="1" applyBorder="1" applyAlignment="1" applyProtection="1">
      <alignment horizontal="right" vertical="center" wrapText="1"/>
      <protection hidden="1"/>
    </xf>
    <xf numFmtId="0" fontId="15" fillId="0" borderId="4" xfId="0" applyNumberFormat="1" applyFont="1" applyFill="1" applyBorder="1" applyAlignment="1" applyProtection="1">
      <alignment horizontal="left" vertical="center"/>
      <protection hidden="1"/>
    </xf>
    <xf numFmtId="0" fontId="15" fillId="0" borderId="4" xfId="0" applyNumberFormat="1" applyFont="1" applyFill="1" applyBorder="1" applyAlignment="1" applyProtection="1">
      <alignment horizontal="justify" vertical="center"/>
      <protection hidden="1"/>
    </xf>
    <xf numFmtId="0" fontId="15" fillId="0" borderId="4" xfId="0" applyNumberFormat="1" applyFont="1" applyFill="1" applyBorder="1" applyAlignment="1" applyProtection="1">
      <alignment horizontal="center" vertical="center"/>
      <protection hidden="1"/>
    </xf>
    <xf numFmtId="0" fontId="15" fillId="0" borderId="4" xfId="0" applyNumberFormat="1" applyFont="1" applyFill="1" applyBorder="1" applyAlignment="1" applyProtection="1">
      <alignment vertical="center"/>
      <protection hidden="1"/>
    </xf>
    <xf numFmtId="0" fontId="15" fillId="0" borderId="4"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5" fillId="0" borderId="0" xfId="0" applyNumberFormat="1" applyFont="1" applyFill="1" applyBorder="1" applyAlignment="1" applyProtection="1">
      <alignment horizontal="left" vertical="center" indent="1"/>
    </xf>
    <xf numFmtId="0" fontId="15" fillId="0" borderId="0" xfId="31" applyFont="1" applyAlignment="1" applyProtection="1">
      <alignment horizontal="left" vertical="center" indent="1"/>
      <protection hidden="1"/>
    </xf>
    <xf numFmtId="0" fontId="15" fillId="0" borderId="0" xfId="32" applyFont="1" applyFill="1" applyBorder="1" applyAlignment="1" applyProtection="1">
      <alignment vertical="center"/>
      <protection hidden="1"/>
    </xf>
    <xf numFmtId="0" fontId="15" fillId="0" borderId="0" xfId="0" applyNumberFormat="1" applyFont="1" applyFill="1" applyBorder="1" applyAlignment="1" applyProtection="1">
      <alignment horizontal="left" vertical="center" indent="1"/>
      <protection hidden="1"/>
    </xf>
    <xf numFmtId="176" fontId="15" fillId="0" borderId="0" xfId="0" applyNumberFormat="1" applyFont="1" applyFill="1" applyBorder="1" applyAlignment="1" applyProtection="1">
      <alignment horizontal="left" vertical="center" indent="1"/>
    </xf>
    <xf numFmtId="176" fontId="15" fillId="0" borderId="0" xfId="0" applyNumberFormat="1" applyFont="1" applyFill="1" applyBorder="1" applyAlignment="1" applyProtection="1">
      <alignment horizontal="left" vertical="center" indent="1"/>
      <protection hidden="1"/>
    </xf>
    <xf numFmtId="0" fontId="34" fillId="0" borderId="0" xfId="27" applyFont="1" applyFill="1" applyBorder="1" applyAlignment="1" applyProtection="1">
      <alignment horizontal="left" vertical="center"/>
      <protection hidden="1"/>
    </xf>
    <xf numFmtId="0" fontId="1" fillId="0" borderId="0" xfId="27" applyAlignment="1" applyProtection="1">
      <alignment vertical="center"/>
      <protection hidden="1"/>
    </xf>
    <xf numFmtId="0" fontId="34" fillId="0" borderId="0" xfId="27" applyFont="1" applyFill="1" applyBorder="1" applyAlignment="1" applyProtection="1">
      <alignment vertical="center"/>
      <protection hidden="1"/>
    </xf>
    <xf numFmtId="0" fontId="1" fillId="0" borderId="0" xfId="27" applyProtection="1">
      <protection hidden="1"/>
    </xf>
    <xf numFmtId="1" fontId="16" fillId="0" borderId="0" xfId="35" applyNumberFormat="1" applyFont="1" applyBorder="1" applyAlignment="1" applyProtection="1">
      <alignment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0" fontId="1" fillId="0" borderId="0" xfId="35" applyProtection="1">
      <protection hidden="1"/>
    </xf>
    <xf numFmtId="4" fontId="15" fillId="0" borderId="0" xfId="35" applyNumberFormat="1" applyFont="1" applyBorder="1" applyAlignment="1" applyProtection="1">
      <alignment horizontal="center" vertical="center" wrapText="1"/>
      <protection hidden="1"/>
    </xf>
    <xf numFmtId="0" fontId="18" fillId="0" borderId="0" xfId="35" applyFont="1" applyProtection="1">
      <protection hidden="1"/>
    </xf>
    <xf numFmtId="4" fontId="15" fillId="0" borderId="12"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vertical="center" wrapText="1"/>
      <protection hidden="1"/>
    </xf>
    <xf numFmtId="4" fontId="15" fillId="0" borderId="12" xfId="35"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0" fontId="18" fillId="0" borderId="0" xfId="35" applyFont="1" applyAlignment="1" applyProtection="1">
      <alignment vertical="center"/>
      <protection hidden="1"/>
    </xf>
    <xf numFmtId="1" fontId="16" fillId="0" borderId="12" xfId="35" applyNumberFormat="1" applyFont="1" applyBorder="1" applyAlignment="1" applyProtection="1">
      <alignment horizontal="center" vertical="center" wrapText="1"/>
      <protection hidden="1"/>
    </xf>
    <xf numFmtId="0" fontId="15" fillId="0" borderId="14" xfId="35" applyFont="1" applyBorder="1" applyAlignment="1" applyProtection="1">
      <alignment vertical="center" wrapText="1"/>
      <protection hidden="1"/>
    </xf>
    <xf numFmtId="0" fontId="15" fillId="0" borderId="15" xfId="35" applyFont="1" applyBorder="1" applyAlignment="1" applyProtection="1">
      <alignment vertical="center" wrapText="1"/>
      <protection hidden="1"/>
    </xf>
    <xf numFmtId="4" fontId="16" fillId="0" borderId="12" xfId="35" applyNumberFormat="1" applyFont="1" applyFill="1" applyBorder="1" applyAlignment="1" applyProtection="1">
      <alignment vertical="center" wrapText="1"/>
      <protection hidden="1"/>
    </xf>
    <xf numFmtId="4" fontId="15" fillId="0" borderId="14" xfId="35" applyNumberFormat="1" applyFont="1" applyBorder="1" applyAlignment="1" applyProtection="1">
      <alignment vertical="center" wrapText="1"/>
      <protection hidden="1"/>
    </xf>
    <xf numFmtId="4" fontId="16" fillId="0" borderId="15" xfId="35" applyNumberFormat="1" applyFont="1" applyBorder="1" applyAlignment="1" applyProtection="1">
      <alignment vertical="center" wrapText="1"/>
      <protection hidden="1"/>
    </xf>
    <xf numFmtId="3" fontId="18" fillId="0" borderId="0" xfId="35" applyNumberFormat="1" applyFont="1" applyProtection="1">
      <protection hidden="1"/>
    </xf>
    <xf numFmtId="4" fontId="16" fillId="0" borderId="12"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vertical="center" wrapText="1"/>
      <protection hidden="1"/>
    </xf>
    <xf numFmtId="4" fontId="15" fillId="0" borderId="15" xfId="35" applyNumberFormat="1" applyFont="1" applyBorder="1" applyAlignment="1" applyProtection="1">
      <alignment vertical="center" wrapText="1"/>
      <protection hidden="1"/>
    </xf>
    <xf numFmtId="0" fontId="15" fillId="2" borderId="14" xfId="35" applyFont="1" applyFill="1" applyBorder="1" applyAlignment="1" applyProtection="1">
      <alignment vertical="center" wrapText="1"/>
      <protection hidden="1"/>
    </xf>
    <xf numFmtId="0" fontId="16" fillId="0" borderId="15" xfId="35" applyFont="1" applyBorder="1" applyAlignment="1" applyProtection="1">
      <alignment vertical="center" wrapText="1"/>
      <protection hidden="1"/>
    </xf>
    <xf numFmtId="4" fontId="16" fillId="0" borderId="12" xfId="35" applyNumberFormat="1" applyFont="1" applyBorder="1" applyAlignment="1" applyProtection="1">
      <alignment vertical="center" wrapText="1"/>
      <protection hidden="1"/>
    </xf>
    <xf numFmtId="4" fontId="16" fillId="0" borderId="14" xfId="35" applyNumberFormat="1" applyFont="1" applyBorder="1" applyAlignment="1" applyProtection="1">
      <alignment vertical="center" wrapText="1"/>
      <protection hidden="1"/>
    </xf>
    <xf numFmtId="177" fontId="18" fillId="0" borderId="0" xfId="35" applyNumberFormat="1" applyFont="1" applyProtection="1">
      <protection hidden="1"/>
    </xf>
    <xf numFmtId="0" fontId="16" fillId="0" borderId="15" xfId="35" applyFont="1" applyFill="1" applyBorder="1" applyAlignment="1" applyProtection="1">
      <alignment horizontal="center" vertical="center" wrapText="1"/>
      <protection hidden="1"/>
    </xf>
    <xf numFmtId="3" fontId="16" fillId="0" borderId="14" xfId="35" applyNumberFormat="1" applyFont="1" applyFill="1" applyBorder="1" applyAlignment="1" applyProtection="1">
      <alignment horizontal="right" vertical="center" wrapText="1"/>
      <protection hidden="1"/>
    </xf>
    <xf numFmtId="3" fontId="15" fillId="0" borderId="14" xfId="35" applyNumberFormat="1" applyFont="1" applyBorder="1" applyAlignment="1" applyProtection="1">
      <alignment horizontal="right" vertical="center" wrapText="1"/>
      <protection hidden="1"/>
    </xf>
    <xf numFmtId="4" fontId="16" fillId="0" borderId="12" xfId="35" applyNumberFormat="1" applyFont="1" applyFill="1" applyBorder="1" applyAlignment="1" applyProtection="1">
      <alignment horizontal="right" vertical="center" wrapText="1"/>
      <protection hidden="1"/>
    </xf>
    <xf numFmtId="4" fontId="15" fillId="0" borderId="15" xfId="7" applyNumberFormat="1" applyFont="1" applyBorder="1" applyAlignment="1" applyProtection="1">
      <alignment horizontal="right" vertical="center" wrapText="1"/>
      <protection hidden="1"/>
    </xf>
    <xf numFmtId="4" fontId="15" fillId="0" borderId="14" xfId="7" applyNumberFormat="1" applyFont="1" applyBorder="1" applyAlignment="1" applyProtection="1">
      <alignment horizontal="right"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15" xfId="35" applyNumberFormat="1" applyFont="1" applyBorder="1" applyAlignment="1" applyProtection="1">
      <alignment horizontal="right" vertical="center" wrapText="1"/>
      <protection hidden="1"/>
    </xf>
    <xf numFmtId="0" fontId="18" fillId="0" borderId="0" xfId="35" applyFont="1" applyBorder="1" applyProtection="1">
      <protection hidden="1"/>
    </xf>
    <xf numFmtId="1" fontId="15" fillId="0" borderId="5" xfId="35" applyNumberFormat="1" applyFont="1" applyBorder="1" applyAlignment="1" applyProtection="1">
      <alignment horizontal="center" vertical="center" wrapText="1"/>
      <protection hidden="1"/>
    </xf>
    <xf numFmtId="0" fontId="16" fillId="0" borderId="0" xfId="35" applyFont="1" applyFill="1" applyBorder="1" applyAlignment="1" applyProtection="1">
      <alignment horizontal="justify" vertical="center" wrapText="1"/>
      <protection hidden="1"/>
    </xf>
    <xf numFmtId="1" fontId="16" fillId="0" borderId="5" xfId="35" applyNumberFormat="1" applyFont="1" applyBorder="1" applyAlignment="1" applyProtection="1">
      <alignment horizontal="left" vertical="center" wrapText="1" indent="3"/>
      <protection hidden="1"/>
    </xf>
    <xf numFmtId="3" fontId="16" fillId="0" borderId="6" xfId="35" applyNumberFormat="1" applyFont="1" applyFill="1" applyBorder="1" applyAlignment="1" applyProtection="1">
      <alignment horizontal="right" vertical="center" wrapText="1"/>
      <protection hidden="1"/>
    </xf>
    <xf numFmtId="4" fontId="16" fillId="0" borderId="6" xfId="35" applyNumberFormat="1" applyFont="1" applyFill="1" applyBorder="1" applyAlignment="1" applyProtection="1">
      <alignment horizontal="right" vertical="center" wrapText="1"/>
      <protection hidden="1"/>
    </xf>
    <xf numFmtId="0" fontId="1" fillId="0" borderId="0" xfId="35" applyFill="1" applyProtection="1">
      <protection hidden="1"/>
    </xf>
    <xf numFmtId="1" fontId="16" fillId="0" borderId="0" xfId="35" applyNumberFormat="1" applyFont="1" applyAlignment="1" applyProtection="1">
      <alignment vertical="center" wrapText="1"/>
      <protection hidden="1"/>
    </xf>
    <xf numFmtId="4" fontId="16" fillId="0" borderId="0" xfId="35"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5" xfId="35" applyNumberFormat="1" applyFont="1" applyFill="1" applyBorder="1" applyAlignment="1" applyProtection="1">
      <alignment horizontal="center" vertical="top" wrapText="1"/>
      <protection hidden="1"/>
    </xf>
    <xf numFmtId="0" fontId="35" fillId="0" borderId="0" xfId="31" applyFont="1" applyAlignment="1" applyProtection="1">
      <alignment vertical="top"/>
      <protection hidden="1"/>
    </xf>
    <xf numFmtId="0" fontId="31" fillId="0" borderId="0" xfId="26" applyProtection="1">
      <protection hidden="1"/>
    </xf>
    <xf numFmtId="0" fontId="36" fillId="0" borderId="0" xfId="26" applyFont="1" applyAlignment="1" applyProtection="1">
      <alignment horizontal="center" vertical="center" wrapText="1"/>
      <protection hidden="1"/>
    </xf>
    <xf numFmtId="0" fontId="16" fillId="0" borderId="0" xfId="26" applyFont="1" applyAlignment="1" applyProtection="1">
      <alignment vertical="center"/>
      <protection hidden="1"/>
    </xf>
    <xf numFmtId="0" fontId="15" fillId="0" borderId="0" xfId="26" applyFont="1" applyBorder="1" applyAlignment="1" applyProtection="1">
      <alignment horizontal="center" vertical="center"/>
      <protection hidden="1"/>
    </xf>
    <xf numFmtId="0" fontId="16" fillId="0" borderId="0" xfId="26" applyFont="1" applyAlignment="1" applyProtection="1">
      <alignment horizontal="justify" vertical="center"/>
      <protection hidden="1"/>
    </xf>
    <xf numFmtId="0" fontId="31" fillId="0" borderId="0" xfId="26" applyAlignment="1" applyProtection="1">
      <alignment vertical="center"/>
      <protection hidden="1"/>
    </xf>
    <xf numFmtId="0" fontId="16" fillId="0" borderId="14" xfId="26" applyFont="1" applyBorder="1" applyAlignment="1" applyProtection="1">
      <alignment vertical="center" wrapText="1"/>
      <protection hidden="1"/>
    </xf>
    <xf numFmtId="0" fontId="16" fillId="0" borderId="15" xfId="26" applyFont="1" applyBorder="1" applyAlignment="1" applyProtection="1">
      <alignment vertical="center" wrapText="1"/>
      <protection hidden="1"/>
    </xf>
    <xf numFmtId="0" fontId="16" fillId="0" borderId="0" xfId="26" applyFont="1" applyAlignment="1" applyProtection="1">
      <alignment horizontal="center" vertical="center"/>
      <protection hidden="1"/>
    </xf>
    <xf numFmtId="0" fontId="31" fillId="0" borderId="0" xfId="26" applyBorder="1" applyProtection="1">
      <protection hidden="1"/>
    </xf>
    <xf numFmtId="0" fontId="16" fillId="0" borderId="3" xfId="26" applyFont="1" applyBorder="1" applyAlignment="1" applyProtection="1">
      <alignment vertical="center" wrapText="1"/>
      <protection hidden="1"/>
    </xf>
    <xf numFmtId="0" fontId="16" fillId="0" borderId="0" xfId="26" applyFont="1" applyProtection="1">
      <protection hidden="1"/>
    </xf>
    <xf numFmtId="0" fontId="16" fillId="0" borderId="0" xfId="26" applyFont="1" applyAlignment="1" applyProtection="1">
      <alignment vertical="center" wrapText="1"/>
      <protection hidden="1"/>
    </xf>
    <xf numFmtId="0" fontId="16" fillId="0" borderId="16" xfId="26" applyFont="1" applyBorder="1" applyAlignment="1" applyProtection="1">
      <alignment vertical="center"/>
      <protection hidden="1"/>
    </xf>
    <xf numFmtId="0" fontId="16" fillId="0" borderId="17" xfId="26" applyFont="1" applyBorder="1" applyAlignment="1" applyProtection="1">
      <alignment vertical="center"/>
      <protection hidden="1"/>
    </xf>
    <xf numFmtId="0" fontId="16" fillId="0" borderId="18" xfId="26" applyFont="1" applyBorder="1" applyAlignment="1" applyProtection="1">
      <alignment vertical="center"/>
      <protection hidden="1"/>
    </xf>
    <xf numFmtId="0" fontId="16" fillId="0" borderId="19" xfId="26" applyFont="1" applyBorder="1" applyAlignment="1" applyProtection="1">
      <alignment vertical="center"/>
      <protection hidden="1"/>
    </xf>
    <xf numFmtId="0" fontId="16" fillId="0" borderId="20" xfId="26" applyFont="1" applyBorder="1" applyAlignment="1" applyProtection="1">
      <alignment vertical="center"/>
      <protection hidden="1"/>
    </xf>
    <xf numFmtId="0" fontId="16" fillId="0" borderId="21" xfId="26" applyFont="1" applyBorder="1" applyAlignment="1" applyProtection="1">
      <alignment vertical="center"/>
      <protection hidden="1"/>
    </xf>
    <xf numFmtId="0" fontId="16" fillId="0" borderId="7" xfId="26" applyFont="1" applyBorder="1" applyAlignment="1" applyProtection="1">
      <alignment vertical="center"/>
      <protection hidden="1"/>
    </xf>
    <xf numFmtId="0" fontId="16" fillId="0" borderId="8" xfId="26" applyFont="1" applyBorder="1" applyAlignment="1" applyProtection="1">
      <alignment vertical="center"/>
      <protection hidden="1"/>
    </xf>
    <xf numFmtId="0" fontId="16" fillId="0" borderId="0" xfId="26" applyFont="1" applyBorder="1" applyAlignment="1" applyProtection="1">
      <alignment vertical="center"/>
      <protection hidden="1"/>
    </xf>
    <xf numFmtId="0" fontId="16" fillId="0" borderId="14" xfId="26" applyFont="1" applyBorder="1" applyAlignment="1" applyProtection="1">
      <alignment horizontal="left" vertical="center"/>
      <protection hidden="1"/>
    </xf>
    <xf numFmtId="0" fontId="16" fillId="0" borderId="15" xfId="26" applyFont="1" applyBorder="1" applyAlignment="1" applyProtection="1">
      <alignment horizontal="left" vertical="center"/>
      <protection hidden="1"/>
    </xf>
    <xf numFmtId="0" fontId="16" fillId="0" borderId="0" xfId="26" applyFont="1" applyBorder="1" applyAlignment="1" applyProtection="1">
      <alignment horizontal="left" vertical="center"/>
      <protection hidden="1"/>
    </xf>
    <xf numFmtId="0" fontId="16" fillId="0" borderId="0" xfId="26" applyFont="1" applyAlignment="1" applyProtection="1">
      <alignment horizontal="left" vertical="center"/>
      <protection hidden="1"/>
    </xf>
    <xf numFmtId="0" fontId="15" fillId="0" borderId="0" xfId="28" applyNumberFormat="1" applyFont="1" applyFill="1" applyBorder="1" applyAlignment="1" applyProtection="1">
      <alignment horizontal="left" vertical="center"/>
    </xf>
    <xf numFmtId="0" fontId="37" fillId="0" borderId="0" xfId="26" applyFont="1" applyAlignment="1" applyProtection="1">
      <alignment vertical="center"/>
      <protection hidden="1"/>
    </xf>
    <xf numFmtId="0" fontId="37" fillId="0" borderId="0" xfId="26" applyFont="1" applyProtection="1">
      <protection hidden="1"/>
    </xf>
    <xf numFmtId="0" fontId="38" fillId="0" borderId="0" xfId="26"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15" fillId="0" borderId="12" xfId="31" applyFont="1" applyFill="1" applyBorder="1" applyAlignment="1" applyProtection="1">
      <alignment horizontal="right" vertical="center" wrapText="1"/>
      <protection hidden="1"/>
    </xf>
    <xf numFmtId="3" fontId="23" fillId="0" borderId="13" xfId="31" applyNumberFormat="1" applyFont="1" applyFill="1" applyBorder="1" applyAlignment="1" applyProtection="1">
      <alignment horizontal="justify" vertical="center" wrapText="1"/>
      <protection hidden="1"/>
    </xf>
    <xf numFmtId="0" fontId="30" fillId="0" borderId="0" xfId="0" applyFont="1" applyProtection="1">
      <protection hidden="1"/>
    </xf>
    <xf numFmtId="0" fontId="15" fillId="0" borderId="0" xfId="0" applyNumberFormat="1" applyFont="1" applyFill="1" applyBorder="1" applyAlignment="1" applyProtection="1">
      <alignment horizontal="center" vertical="center"/>
      <protection hidden="1"/>
    </xf>
    <xf numFmtId="0" fontId="30" fillId="0" borderId="0" xfId="0" applyFont="1" applyBorder="1" applyAlignment="1" applyProtection="1">
      <alignment vertical="center"/>
      <protection hidden="1"/>
    </xf>
    <xf numFmtId="0" fontId="26"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left" vertical="center"/>
      <protection hidden="1"/>
    </xf>
    <xf numFmtId="0" fontId="30" fillId="0" borderId="0" xfId="0" applyNumberFormat="1" applyFont="1" applyFill="1" applyBorder="1" applyAlignment="1" applyProtection="1">
      <alignment horizontal="justify" vertical="center"/>
      <protection hidden="1"/>
    </xf>
    <xf numFmtId="0" fontId="30"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vertical="center"/>
      <protection hidden="1"/>
    </xf>
    <xf numFmtId="0" fontId="30" fillId="0" borderId="0" xfId="0" applyNumberFormat="1" applyFont="1" applyFill="1" applyBorder="1" applyAlignment="1" applyProtection="1">
      <alignment horizontal="left" vertical="center" indent="1"/>
      <protection hidden="1"/>
    </xf>
    <xf numFmtId="0" fontId="30" fillId="0" borderId="0" xfId="32" applyFont="1" applyFill="1" applyBorder="1" applyAlignment="1" applyProtection="1">
      <alignment horizontal="left" vertical="center" indent="1"/>
      <protection hidden="1"/>
    </xf>
    <xf numFmtId="0" fontId="26" fillId="0" borderId="0" xfId="32" applyFont="1" applyFill="1" applyBorder="1" applyAlignment="1" applyProtection="1">
      <alignment vertical="center"/>
      <protection hidden="1"/>
    </xf>
    <xf numFmtId="0" fontId="26" fillId="0" borderId="0" xfId="0" applyNumberFormat="1" applyFont="1" applyFill="1" applyBorder="1" applyAlignment="1" applyProtection="1">
      <alignment horizontal="left" vertical="center"/>
      <protection hidden="1"/>
    </xf>
    <xf numFmtId="0" fontId="26" fillId="0" borderId="0" xfId="0" applyNumberFormat="1" applyFont="1" applyFill="1" applyBorder="1" applyAlignment="1" applyProtection="1">
      <alignment vertical="center"/>
      <protection hidden="1"/>
    </xf>
    <xf numFmtId="0" fontId="30" fillId="0" borderId="0" xfId="32" applyFont="1" applyFill="1" applyBorder="1" applyAlignment="1" applyProtection="1">
      <alignment vertical="center"/>
      <protection hidden="1"/>
    </xf>
    <xf numFmtId="0" fontId="30" fillId="0" borderId="0" xfId="36" applyNumberFormat="1" applyFont="1" applyFill="1" applyBorder="1" applyAlignment="1" applyProtection="1">
      <alignment horizontal="center" vertical="center" wrapText="1"/>
      <protection hidden="1"/>
    </xf>
    <xf numFmtId="0" fontId="30" fillId="0" borderId="0" xfId="36" applyFont="1" applyFill="1" applyBorder="1" applyAlignment="1" applyProtection="1">
      <alignment horizontal="center" vertical="center" wrapText="1"/>
      <protection hidden="1"/>
    </xf>
    <xf numFmtId="0" fontId="30" fillId="0" borderId="0" xfId="36" applyNumberFormat="1" applyFont="1" applyFill="1" applyBorder="1" applyAlignment="1" applyProtection="1">
      <alignment vertical="center" wrapText="1"/>
      <protection hidden="1"/>
    </xf>
    <xf numFmtId="0" fontId="30" fillId="0" borderId="0" xfId="0" applyFont="1" applyFill="1" applyBorder="1" applyAlignment="1" applyProtection="1">
      <alignment vertical="center"/>
      <protection hidden="1"/>
    </xf>
    <xf numFmtId="0" fontId="26" fillId="0" borderId="0" xfId="0" applyNumberFormat="1" applyFont="1" applyFill="1" applyBorder="1" applyAlignment="1" applyProtection="1">
      <alignment horizontal="center" vertical="center" wrapText="1"/>
      <protection hidden="1"/>
    </xf>
    <xf numFmtId="0" fontId="30" fillId="0" borderId="0" xfId="31" applyFont="1" applyAlignment="1" applyProtection="1">
      <alignment vertical="center"/>
      <protection hidden="1"/>
    </xf>
    <xf numFmtId="0" fontId="30" fillId="0" borderId="0" xfId="31" applyFont="1" applyAlignment="1" applyProtection="1">
      <alignment horizontal="right" vertical="center"/>
      <protection hidden="1"/>
    </xf>
    <xf numFmtId="0" fontId="30" fillId="0" borderId="0" xfId="31" applyFont="1" applyBorder="1" applyAlignment="1" applyProtection="1">
      <alignment horizontal="left" vertical="center"/>
      <protection hidden="1"/>
    </xf>
    <xf numFmtId="0" fontId="26" fillId="0" borderId="0" xfId="0" applyFont="1" applyAlignment="1" applyProtection="1">
      <alignment horizontal="right" vertical="center"/>
      <protection hidden="1"/>
    </xf>
    <xf numFmtId="0" fontId="30" fillId="0" borderId="0" xfId="36"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horizontal="right" vertical="center"/>
      <protection hidden="1"/>
    </xf>
    <xf numFmtId="167"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wrapText="1"/>
      <protection hidden="1"/>
    </xf>
    <xf numFmtId="0" fontId="30" fillId="0" borderId="0" xfId="0" applyNumberFormat="1" applyFont="1" applyFill="1" applyBorder="1" applyAlignment="1" applyProtection="1">
      <alignment vertical="center" wrapText="1"/>
      <protection hidden="1"/>
    </xf>
    <xf numFmtId="166" fontId="30" fillId="0" borderId="0" xfId="0" applyNumberFormat="1" applyFont="1" applyFill="1" applyBorder="1" applyAlignment="1" applyProtection="1">
      <alignment horizontal="right" vertical="center" wrapText="1"/>
      <protection hidden="1"/>
    </xf>
    <xf numFmtId="2" fontId="30" fillId="0" borderId="0" xfId="0" applyNumberFormat="1" applyFont="1" applyFill="1" applyBorder="1" applyAlignment="1" applyProtection="1">
      <alignment vertical="center"/>
      <protection hidden="1"/>
    </xf>
    <xf numFmtId="2" fontId="30" fillId="0" borderId="0" xfId="7" applyNumberFormat="1" applyFont="1" applyFill="1" applyBorder="1" applyAlignment="1" applyProtection="1">
      <alignment horizontal="right" vertical="center" wrapText="1"/>
      <protection hidden="1"/>
    </xf>
    <xf numFmtId="0" fontId="30" fillId="0" borderId="0" xfId="36" applyFont="1" applyFill="1" applyBorder="1" applyAlignment="1" applyProtection="1">
      <alignment horizontal="right" vertical="center" wrapText="1"/>
      <protection hidden="1"/>
    </xf>
    <xf numFmtId="0" fontId="30" fillId="0" borderId="0" xfId="36" applyNumberFormat="1" applyFont="1" applyFill="1" applyBorder="1" applyAlignment="1" applyProtection="1">
      <alignment horizontal="center" vertical="center"/>
      <protection hidden="1"/>
    </xf>
    <xf numFmtId="0" fontId="30" fillId="0" borderId="0" xfId="36" applyNumberFormat="1" applyFont="1" applyFill="1" applyBorder="1" applyAlignment="1" applyProtection="1">
      <alignment horizontal="right" vertical="center"/>
      <protection hidden="1"/>
    </xf>
    <xf numFmtId="0" fontId="16" fillId="0" borderId="13" xfId="31" applyFont="1" applyBorder="1" applyAlignment="1" applyProtection="1">
      <alignment horizontal="justify" vertical="top" wrapText="1"/>
      <protection hidden="1"/>
    </xf>
    <xf numFmtId="4" fontId="15" fillId="0" borderId="10" xfId="31" applyNumberFormat="1" applyFont="1" applyFill="1" applyBorder="1" applyAlignment="1" applyProtection="1">
      <alignment horizontal="right" vertical="center"/>
      <protection hidden="1"/>
    </xf>
    <xf numFmtId="4" fontId="15" fillId="0" borderId="12" xfId="7" applyNumberFormat="1" applyFont="1" applyBorder="1" applyAlignment="1" applyProtection="1">
      <alignment horizontal="right" vertical="center" wrapText="1"/>
      <protection hidden="1"/>
    </xf>
    <xf numFmtId="0" fontId="1" fillId="0" borderId="5" xfId="35" applyFill="1" applyBorder="1" applyProtection="1">
      <protection hidden="1"/>
    </xf>
    <xf numFmtId="0" fontId="1" fillId="0" borderId="0" xfId="35" applyFill="1" applyBorder="1" applyProtection="1">
      <protection hidden="1"/>
    </xf>
    <xf numFmtId="0" fontId="1" fillId="0" borderId="6" xfId="35" applyFill="1" applyBorder="1" applyProtection="1">
      <protection hidden="1"/>
    </xf>
    <xf numFmtId="0" fontId="18" fillId="0" borderId="5" xfId="35" applyFont="1" applyBorder="1" applyProtection="1">
      <protection hidden="1"/>
    </xf>
    <xf numFmtId="0" fontId="18" fillId="0" borderId="6" xfId="35" applyFont="1" applyBorder="1" applyProtection="1">
      <protection hidden="1"/>
    </xf>
    <xf numFmtId="1" fontId="16" fillId="0" borderId="7" xfId="35" applyNumberFormat="1" applyFont="1" applyBorder="1" applyAlignment="1" applyProtection="1">
      <alignment horizontal="left" vertical="center" wrapText="1" indent="3"/>
      <protection hidden="1"/>
    </xf>
    <xf numFmtId="0" fontId="16" fillId="0" borderId="4" xfId="35" applyFont="1" applyFill="1" applyBorder="1" applyAlignment="1" applyProtection="1">
      <alignment horizontal="justify" vertical="center" wrapText="1"/>
      <protection hidden="1"/>
    </xf>
    <xf numFmtId="4" fontId="16" fillId="0" borderId="8" xfId="35" applyNumberFormat="1" applyFont="1" applyFill="1" applyBorder="1" applyAlignment="1" applyProtection="1">
      <alignment horizontal="justify" vertical="center" wrapText="1"/>
      <protection hidden="1"/>
    </xf>
    <xf numFmtId="0" fontId="1" fillId="0" borderId="0" xfId="35" applyBorder="1" applyProtection="1">
      <protection hidden="1"/>
    </xf>
    <xf numFmtId="0" fontId="35" fillId="0" borderId="0" xfId="31" applyFont="1" applyBorder="1" applyAlignment="1" applyProtection="1">
      <alignment vertical="top"/>
      <protection hidden="1"/>
    </xf>
    <xf numFmtId="0" fontId="41" fillId="0" borderId="0" xfId="31" applyFont="1" applyBorder="1" applyAlignment="1" applyProtection="1">
      <alignment vertical="top"/>
      <protection hidden="1"/>
    </xf>
    <xf numFmtId="2" fontId="41" fillId="0" borderId="0" xfId="31" applyNumberFormat="1" applyFont="1" applyBorder="1" applyAlignment="1" applyProtection="1">
      <alignment vertical="top"/>
      <protection hidden="1"/>
    </xf>
    <xf numFmtId="165" fontId="35" fillId="0" borderId="0" xfId="31" applyNumberFormat="1" applyFont="1" applyBorder="1" applyAlignment="1" applyProtection="1">
      <alignment vertical="top"/>
      <protection hidden="1"/>
    </xf>
    <xf numFmtId="0" fontId="35" fillId="0" borderId="0" xfId="31" applyFont="1" applyBorder="1" applyAlignment="1" applyProtection="1">
      <alignment horizontal="right" vertical="top"/>
      <protection hidden="1"/>
    </xf>
    <xf numFmtId="2" fontId="41" fillId="2" borderId="0" xfId="31" applyNumberFormat="1" applyFont="1" applyFill="1" applyBorder="1" applyAlignment="1" applyProtection="1">
      <alignment vertical="top"/>
      <protection hidden="1"/>
    </xf>
    <xf numFmtId="0" fontId="30" fillId="0" borderId="0" xfId="0" applyFont="1" applyBorder="1" applyAlignment="1" applyProtection="1">
      <alignment horizontal="right" vertical="center"/>
      <protection hidden="1"/>
    </xf>
    <xf numFmtId="0" fontId="43" fillId="0" borderId="0" xfId="35" applyFont="1" applyProtection="1">
      <protection hidden="1"/>
    </xf>
    <xf numFmtId="0" fontId="42" fillId="0" borderId="0" xfId="35" applyFont="1" applyProtection="1">
      <protection hidden="1"/>
    </xf>
    <xf numFmtId="0" fontId="42" fillId="0" borderId="0" xfId="35" applyFont="1" applyAlignment="1" applyProtection="1">
      <alignment vertical="center"/>
      <protection hidden="1"/>
    </xf>
    <xf numFmtId="0" fontId="42" fillId="0" borderId="0" xfId="35" applyFont="1" applyBorder="1" applyProtection="1">
      <protection hidden="1"/>
    </xf>
    <xf numFmtId="0" fontId="43" fillId="0" borderId="0" xfId="35" applyFont="1" applyFill="1" applyProtection="1">
      <protection hidden="1"/>
    </xf>
    <xf numFmtId="0" fontId="42" fillId="0" borderId="0" xfId="35" applyFont="1" applyAlignment="1" applyProtection="1">
      <alignment wrapText="1"/>
      <protection hidden="1"/>
    </xf>
    <xf numFmtId="10" fontId="42" fillId="0" borderId="0" xfId="35" applyNumberFormat="1" applyFont="1" applyAlignment="1" applyProtection="1">
      <alignment vertical="center"/>
      <protection hidden="1"/>
    </xf>
    <xf numFmtId="0" fontId="30" fillId="0" borderId="0" xfId="29" applyNumberFormat="1" applyFont="1" applyFill="1" applyBorder="1" applyAlignment="1" applyProtection="1">
      <alignment vertical="center" wrapText="1"/>
      <protection hidden="1"/>
    </xf>
    <xf numFmtId="0" fontId="43" fillId="3" borderId="0" xfId="35" applyFont="1" applyFill="1" applyProtection="1">
      <protection hidden="1"/>
    </xf>
    <xf numFmtId="4" fontId="16" fillId="4" borderId="6" xfId="35" applyNumberFormat="1" applyFont="1" applyFill="1" applyBorder="1" applyAlignment="1" applyProtection="1">
      <alignment horizontal="right" vertical="center" wrapText="1"/>
      <protection hidden="1"/>
    </xf>
    <xf numFmtId="0" fontId="20" fillId="0" borderId="18" xfId="31" applyFont="1" applyBorder="1" applyAlignment="1" applyProtection="1">
      <alignment horizontal="center" vertical="center"/>
      <protection hidden="1"/>
    </xf>
    <xf numFmtId="0" fontId="4" fillId="0" borderId="12" xfId="31" applyFont="1" applyBorder="1" applyAlignment="1" applyProtection="1">
      <alignment vertical="center"/>
      <protection hidden="1"/>
    </xf>
    <xf numFmtId="0" fontId="18" fillId="0" borderId="12" xfId="31" applyFont="1" applyBorder="1" applyAlignment="1" applyProtection="1">
      <alignment vertical="center"/>
      <protection hidden="1"/>
    </xf>
    <xf numFmtId="0" fontId="47" fillId="0" borderId="0" xfId="0" applyFont="1" applyAlignment="1" applyProtection="1">
      <alignment horizontal="center" vertical="center" wrapText="1"/>
      <protection hidden="1"/>
    </xf>
    <xf numFmtId="0" fontId="0" fillId="0" borderId="0" xfId="0" applyBorder="1" applyProtection="1">
      <protection hidden="1"/>
    </xf>
    <xf numFmtId="0" fontId="0" fillId="0" borderId="0" xfId="0" applyBorder="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5"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6" fillId="0" borderId="0" xfId="0" quotePrefix="1" applyNumberFormat="1" applyFont="1" applyBorder="1" applyAlignment="1" applyProtection="1">
      <alignment horizontal="left" vertical="top" wrapText="1" indent="1"/>
      <protection hidden="1"/>
    </xf>
    <xf numFmtId="0" fontId="5" fillId="0" borderId="0" xfId="0" applyFont="1" applyAlignment="1" applyProtection="1">
      <alignment horizontal="justify" vertical="top"/>
      <protection hidden="1"/>
    </xf>
    <xf numFmtId="164" fontId="6"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5" fillId="0" borderId="0" xfId="0" applyFont="1" applyBorder="1" applyAlignment="1" applyProtection="1">
      <alignment horizontal="right" vertical="top" wrapText="1"/>
      <protection hidden="1"/>
    </xf>
    <xf numFmtId="0" fontId="5"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5" fillId="0" borderId="0" xfId="0" applyFont="1" applyAlignment="1" applyProtection="1">
      <alignment horizontal="justify"/>
      <protection hidden="1"/>
    </xf>
    <xf numFmtId="0" fontId="5" fillId="0" borderId="0" xfId="0" applyFont="1" applyBorder="1" applyProtection="1">
      <protection hidden="1"/>
    </xf>
    <xf numFmtId="0" fontId="20" fillId="0" borderId="0" xfId="0" applyFont="1" applyBorder="1" applyAlignment="1" applyProtection="1">
      <alignment horizontal="center" vertical="top"/>
      <protection hidden="1"/>
    </xf>
    <xf numFmtId="1" fontId="16" fillId="0" borderId="12" xfId="31" applyNumberFormat="1" applyFont="1" applyBorder="1" applyAlignment="1" applyProtection="1">
      <alignment horizontal="right" vertical="center" wrapText="1"/>
      <protection hidden="1"/>
    </xf>
    <xf numFmtId="0" fontId="15" fillId="0" borderId="0" xfId="0" applyFont="1" applyFill="1" applyBorder="1" applyAlignment="1" applyProtection="1">
      <alignment horizontal="left" vertical="center"/>
      <protection hidden="1"/>
    </xf>
    <xf numFmtId="0" fontId="16" fillId="0" borderId="11" xfId="31"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center" vertical="center" wrapText="1"/>
      <protection hidden="1"/>
    </xf>
    <xf numFmtId="0" fontId="50" fillId="0" borderId="0" xfId="37" applyFont="1" applyAlignment="1" applyProtection="1">
      <alignment horizontal="center"/>
      <protection hidden="1"/>
    </xf>
    <xf numFmtId="0" fontId="50" fillId="0" borderId="0" xfId="37" applyFont="1" applyProtection="1">
      <protection hidden="1"/>
    </xf>
    <xf numFmtId="0" fontId="50" fillId="0" borderId="0" xfId="27" applyFont="1" applyFill="1" applyBorder="1" applyAlignment="1" applyProtection="1">
      <alignment horizontal="left" vertical="center"/>
      <protection hidden="1"/>
    </xf>
    <xf numFmtId="0" fontId="50" fillId="0" borderId="0" xfId="27" applyFont="1" applyProtection="1">
      <protection hidden="1"/>
    </xf>
    <xf numFmtId="0" fontId="50" fillId="0" borderId="0" xfId="27" applyFont="1" applyFill="1" applyBorder="1" applyAlignment="1" applyProtection="1">
      <alignment vertical="center"/>
      <protection hidden="1"/>
    </xf>
    <xf numFmtId="0" fontId="50" fillId="0" borderId="0" xfId="27" applyFont="1" applyFill="1" applyBorder="1" applyAlignment="1" applyProtection="1">
      <alignment horizontal="center" vertical="center"/>
      <protection hidden="1"/>
    </xf>
    <xf numFmtId="0" fontId="50" fillId="0" borderId="0" xfId="27" applyFont="1" applyAlignment="1" applyProtection="1">
      <alignment horizontal="left"/>
      <protection hidden="1"/>
    </xf>
    <xf numFmtId="0" fontId="50" fillId="0" borderId="0" xfId="27" applyFont="1" applyAlignment="1" applyProtection="1">
      <alignment horizontal="center"/>
      <protection hidden="1"/>
    </xf>
    <xf numFmtId="1" fontId="16" fillId="4" borderId="10" xfId="26" applyNumberFormat="1" applyFont="1" applyFill="1" applyBorder="1" applyAlignment="1" applyProtection="1">
      <alignment horizontal="center" vertical="center"/>
      <protection locked="0"/>
    </xf>
    <xf numFmtId="176" fontId="16" fillId="4" borderId="10" xfId="26" applyNumberFormat="1" applyFont="1" applyFill="1" applyBorder="1" applyAlignment="1" applyProtection="1">
      <alignment horizontal="center" vertical="center"/>
      <protection locked="0"/>
    </xf>
    <xf numFmtId="0" fontId="27" fillId="0" borderId="0" xfId="26" applyFont="1" applyAlignment="1" applyProtection="1">
      <alignment horizontal="center" vertical="center"/>
      <protection hidden="1"/>
    </xf>
    <xf numFmtId="0" fontId="51" fillId="0" borderId="0" xfId="26" applyFont="1" applyAlignment="1" applyProtection="1">
      <alignment vertical="center"/>
      <protection hidden="1"/>
    </xf>
    <xf numFmtId="0" fontId="31" fillId="0" borderId="0" xfId="26" applyFont="1" applyProtection="1">
      <protection hidden="1"/>
    </xf>
    <xf numFmtId="0" fontId="31" fillId="0" borderId="0" xfId="26" applyFont="1" applyAlignment="1" applyProtection="1">
      <alignment horizontal="center"/>
      <protection hidden="1"/>
    </xf>
    <xf numFmtId="2" fontId="15" fillId="0" borderId="0" xfId="0" applyNumberFormat="1"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center" vertical="top"/>
      <protection hidden="1"/>
    </xf>
    <xf numFmtId="0" fontId="30" fillId="0" borderId="0" xfId="0" applyNumberFormat="1" applyFont="1" applyFill="1" applyBorder="1" applyAlignment="1" applyProtection="1">
      <alignment horizontal="justify" vertical="top"/>
      <protection hidden="1"/>
    </xf>
    <xf numFmtId="10" fontId="15" fillId="4" borderId="12" xfId="31" applyNumberFormat="1" applyFont="1" applyFill="1" applyBorder="1" applyAlignment="1" applyProtection="1">
      <alignment horizontal="right" vertical="center" wrapText="1"/>
      <protection locked="0"/>
    </xf>
    <xf numFmtId="0" fontId="15" fillId="0" borderId="4" xfId="23" applyFont="1" applyBorder="1" applyAlignment="1" applyProtection="1">
      <alignment vertical="center"/>
    </xf>
    <xf numFmtId="0" fontId="16" fillId="0" borderId="4" xfId="23" applyFont="1" applyBorder="1" applyAlignment="1" applyProtection="1">
      <alignment vertical="center"/>
    </xf>
    <xf numFmtId="0" fontId="15" fillId="0" borderId="4" xfId="23" applyFont="1" applyBorder="1" applyAlignment="1" applyProtection="1">
      <alignment horizontal="right" vertical="center"/>
    </xf>
    <xf numFmtId="0" fontId="16" fillId="0" borderId="0" xfId="23" applyFont="1" applyAlignment="1" applyProtection="1">
      <alignment vertical="center"/>
    </xf>
    <xf numFmtId="0" fontId="16" fillId="0" borderId="0" xfId="23" applyFont="1" applyProtection="1"/>
    <xf numFmtId="0" fontId="16" fillId="0" borderId="0" xfId="23" applyFont="1" applyBorder="1" applyProtection="1"/>
    <xf numFmtId="0" fontId="30" fillId="0" borderId="0" xfId="23" applyFont="1" applyBorder="1" applyProtection="1"/>
    <xf numFmtId="0" fontId="30" fillId="0" borderId="0" xfId="23" applyFont="1" applyBorder="1" applyAlignment="1" applyProtection="1">
      <alignment horizontal="center" vertical="center"/>
    </xf>
    <xf numFmtId="0" fontId="49" fillId="0" borderId="0" xfId="23" applyFont="1" applyProtection="1"/>
    <xf numFmtId="0" fontId="49" fillId="0" borderId="0" xfId="23" applyFont="1" applyAlignment="1" applyProtection="1">
      <alignment vertical="center"/>
    </xf>
    <xf numFmtId="0" fontId="49" fillId="0" borderId="0" xfId="23" applyFont="1" applyBorder="1" applyProtection="1"/>
    <xf numFmtId="0" fontId="15" fillId="0" borderId="0" xfId="23" applyFont="1" applyAlignment="1" applyProtection="1">
      <alignment horizontal="center" vertical="center"/>
    </xf>
    <xf numFmtId="0" fontId="49" fillId="0" borderId="0" xfId="23" applyFont="1" applyAlignment="1" applyProtection="1">
      <alignment horizontal="left" vertical="center"/>
    </xf>
    <xf numFmtId="176" fontId="49" fillId="0" borderId="0" xfId="23" applyNumberFormat="1" applyFont="1" applyFill="1" applyAlignment="1" applyProtection="1">
      <alignment horizontal="left" vertical="center"/>
    </xf>
    <xf numFmtId="0" fontId="30" fillId="0" borderId="0" xfId="23" applyFont="1" applyBorder="1" applyAlignment="1" applyProtection="1">
      <alignment horizontal="center"/>
    </xf>
    <xf numFmtId="0" fontId="49" fillId="0" borderId="0" xfId="25" applyNumberFormat="1" applyFont="1" applyFill="1" applyBorder="1" applyAlignment="1" applyProtection="1">
      <alignment horizontal="left" vertical="center"/>
    </xf>
    <xf numFmtId="0" fontId="15" fillId="0" borderId="0" xfId="25" applyNumberFormat="1" applyFont="1" applyFill="1" applyBorder="1" applyAlignment="1" applyProtection="1">
      <alignment horizontal="left" vertical="center"/>
    </xf>
    <xf numFmtId="0" fontId="16" fillId="0" borderId="0" xfId="23" applyFont="1" applyAlignment="1" applyProtection="1">
      <alignment horizontal="justify" vertical="center"/>
    </xf>
    <xf numFmtId="0" fontId="49" fillId="0" borderId="0" xfId="33" applyFont="1" applyBorder="1" applyAlignment="1" applyProtection="1">
      <alignment horizontal="left" vertical="center"/>
    </xf>
    <xf numFmtId="0" fontId="49" fillId="0" borderId="0" xfId="23" applyFont="1" applyAlignment="1" applyProtection="1">
      <alignment horizontal="justify" vertical="center"/>
    </xf>
    <xf numFmtId="0" fontId="49" fillId="0" borderId="0" xfId="23" applyFont="1" applyAlignment="1" applyProtection="1">
      <alignment vertical="top"/>
    </xf>
    <xf numFmtId="164" fontId="49" fillId="0" borderId="0" xfId="23" applyNumberFormat="1" applyFont="1" applyAlignment="1" applyProtection="1">
      <alignment horizontal="center" vertical="top"/>
    </xf>
    <xf numFmtId="4" fontId="15" fillId="0" borderId="0" xfId="23" applyNumberFormat="1" applyFont="1" applyBorder="1" applyAlignment="1" applyProtection="1">
      <alignment vertical="center"/>
    </xf>
    <xf numFmtId="0" fontId="15" fillId="0" borderId="0" xfId="23" applyFont="1" applyBorder="1" applyAlignment="1" applyProtection="1">
      <alignment horizontal="justify" vertical="center"/>
    </xf>
    <xf numFmtId="164" fontId="49" fillId="0" borderId="0" xfId="23" applyNumberFormat="1" applyFont="1" applyAlignment="1" applyProtection="1">
      <alignment horizontal="center" vertical="center"/>
    </xf>
    <xf numFmtId="0" fontId="16" fillId="0" borderId="0" xfId="23" applyFont="1" applyBorder="1" applyAlignment="1" applyProtection="1">
      <alignment vertical="center"/>
    </xf>
    <xf numFmtId="0" fontId="30" fillId="0" borderId="0" xfId="23" applyFont="1" applyBorder="1" applyAlignment="1" applyProtection="1">
      <alignment vertical="center"/>
    </xf>
    <xf numFmtId="0" fontId="49" fillId="0" borderId="0" xfId="23" applyFont="1" applyAlignment="1" applyProtection="1">
      <alignment horizontal="center" vertical="top"/>
    </xf>
    <xf numFmtId="0" fontId="49" fillId="0" borderId="0" xfId="0" applyFont="1" applyAlignment="1" applyProtection="1">
      <alignment vertical="center"/>
    </xf>
    <xf numFmtId="0" fontId="49" fillId="0" borderId="0" xfId="0" applyFont="1" applyBorder="1" applyAlignment="1" applyProtection="1">
      <alignment horizontal="center" vertical="center" wrapText="1"/>
    </xf>
    <xf numFmtId="0" fontId="49" fillId="0" borderId="0" xfId="0" applyFont="1" applyProtection="1"/>
    <xf numFmtId="0" fontId="49" fillId="0" borderId="0" xfId="0" applyFont="1" applyAlignment="1" applyProtection="1">
      <alignment horizontal="justify" vertical="center"/>
    </xf>
    <xf numFmtId="164" fontId="49" fillId="0" borderId="0" xfId="0" applyNumberFormat="1" applyFont="1" applyAlignment="1" applyProtection="1">
      <alignment horizontal="center" vertical="center"/>
    </xf>
    <xf numFmtId="0" fontId="49" fillId="0" borderId="0" xfId="0" applyFont="1" applyAlignment="1" applyProtection="1">
      <alignment horizontal="right" vertical="center"/>
    </xf>
    <xf numFmtId="176" fontId="15" fillId="0" borderId="0" xfId="23" applyNumberFormat="1" applyFont="1" applyAlignment="1" applyProtection="1">
      <alignment vertical="center"/>
    </xf>
    <xf numFmtId="0" fontId="15" fillId="0" borderId="0" xfId="23" applyFont="1" applyAlignment="1" applyProtection="1">
      <alignment horizontal="right" vertical="center"/>
    </xf>
    <xf numFmtId="0" fontId="16" fillId="0" borderId="0" xfId="23" applyFont="1" applyAlignment="1" applyProtection="1">
      <alignment horizontal="left" vertical="center"/>
    </xf>
    <xf numFmtId="0" fontId="15" fillId="0" borderId="0" xfId="23" applyFont="1" applyAlignment="1" applyProtection="1">
      <alignment horizontal="left" vertical="center" indent="2"/>
    </xf>
    <xf numFmtId="0" fontId="15" fillId="0" borderId="0" xfId="23" applyFont="1" applyAlignment="1" applyProtection="1">
      <alignment horizontal="left" vertical="center" indent="1"/>
    </xf>
    <xf numFmtId="0" fontId="16" fillId="0" borderId="0" xfId="23" applyFont="1" applyAlignment="1" applyProtection="1">
      <alignment horizontal="left" vertical="center" indent="1"/>
    </xf>
    <xf numFmtId="0" fontId="49" fillId="0" borderId="0" xfId="0" applyFont="1" applyAlignment="1" applyProtection="1">
      <alignment horizontal="left" vertical="center" wrapText="1" indent="2"/>
    </xf>
    <xf numFmtId="0" fontId="49" fillId="0" borderId="0" xfId="0" applyFont="1" applyAlignment="1" applyProtection="1">
      <alignment vertical="center" wrapText="1"/>
    </xf>
    <xf numFmtId="176"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49" fillId="0" borderId="0" xfId="23" applyFont="1" applyBorder="1" applyAlignment="1" applyProtection="1">
      <alignment vertical="center"/>
    </xf>
    <xf numFmtId="0" fontId="16" fillId="0" borderId="0" xfId="0" applyFont="1" applyFill="1" applyAlignment="1" applyProtection="1">
      <alignment vertical="center"/>
    </xf>
    <xf numFmtId="0" fontId="49"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6"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0" fillId="0" borderId="0" xfId="0" applyAlignment="1">
      <alignment wrapText="1"/>
    </xf>
    <xf numFmtId="2" fontId="16" fillId="0" borderId="12" xfId="31" applyNumberFormat="1" applyFont="1" applyFill="1" applyBorder="1" applyAlignment="1" applyProtection="1">
      <alignment horizontal="right" vertical="center" wrapText="1"/>
      <protection hidden="1"/>
    </xf>
    <xf numFmtId="0" fontId="54"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center"/>
      <protection hidden="1"/>
    </xf>
    <xf numFmtId="0" fontId="55" fillId="0" borderId="0" xfId="30" applyNumberFormat="1" applyFont="1" applyFill="1" applyBorder="1" applyAlignment="1" applyProtection="1">
      <alignment horizontal="center" vertical="top"/>
      <protection hidden="1"/>
    </xf>
    <xf numFmtId="0" fontId="4" fillId="0" borderId="0" xfId="30" applyNumberFormat="1" applyFont="1" applyFill="1" applyBorder="1" applyAlignment="1" applyProtection="1">
      <alignment horizontal="center" vertical="top"/>
      <protection hidden="1"/>
    </xf>
    <xf numFmtId="0" fontId="56"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center"/>
      <protection hidden="1"/>
    </xf>
    <xf numFmtId="0" fontId="57" fillId="0" borderId="0" xfId="30" applyNumberFormat="1" applyFont="1" applyFill="1" applyBorder="1" applyAlignment="1" applyProtection="1">
      <alignment vertical="top"/>
      <protection hidden="1"/>
    </xf>
    <xf numFmtId="0" fontId="34" fillId="0" borderId="0" xfId="30"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30" applyFont="1" applyAlignment="1" applyProtection="1">
      <alignment vertical="top"/>
      <protection hidden="1"/>
    </xf>
    <xf numFmtId="0" fontId="16" fillId="0" borderId="0" xfId="30" applyFont="1" applyAlignment="1" applyProtection="1">
      <alignment vertical="center"/>
      <protection hidden="1"/>
    </xf>
    <xf numFmtId="0" fontId="16" fillId="0" borderId="0" xfId="30" applyFont="1" applyAlignment="1" applyProtection="1">
      <alignment vertical="center" wrapText="1"/>
      <protection hidden="1"/>
    </xf>
    <xf numFmtId="0" fontId="57" fillId="0" borderId="0" xfId="30" applyNumberFormat="1" applyFont="1" applyFill="1" applyBorder="1" applyAlignment="1" applyProtection="1">
      <alignment vertical="top" wrapText="1"/>
      <protection hidden="1"/>
    </xf>
    <xf numFmtId="0" fontId="16" fillId="0" borderId="0" xfId="30" applyNumberFormat="1" applyFont="1" applyFill="1" applyBorder="1" applyAlignment="1" applyProtection="1">
      <alignment vertical="center"/>
      <protection hidden="1"/>
    </xf>
    <xf numFmtId="0" fontId="16" fillId="0" borderId="12" xfId="30" applyFont="1" applyBorder="1" applyAlignment="1" applyProtection="1">
      <alignment horizontal="center" vertical="top"/>
      <protection hidden="1"/>
    </xf>
    <xf numFmtId="4" fontId="16" fillId="4" borderId="12" xfId="30" applyNumberFormat="1" applyFont="1" applyFill="1" applyBorder="1" applyAlignment="1" applyProtection="1">
      <alignment horizontal="right" vertical="center"/>
      <protection locked="0"/>
    </xf>
    <xf numFmtId="2" fontId="57" fillId="0" borderId="0" xfId="30" applyNumberFormat="1" applyFont="1" applyFill="1" applyBorder="1" applyAlignment="1" applyProtection="1">
      <alignment vertical="center"/>
      <protection hidden="1"/>
    </xf>
    <xf numFmtId="179" fontId="56" fillId="0" borderId="0" xfId="30" applyNumberFormat="1" applyFont="1" applyFill="1" applyBorder="1" applyAlignment="1" applyProtection="1">
      <alignment vertical="center"/>
      <protection hidden="1"/>
    </xf>
    <xf numFmtId="10" fontId="16" fillId="4" borderId="12" xfId="30" applyNumberFormat="1" applyFont="1" applyFill="1" applyBorder="1" applyAlignment="1" applyProtection="1">
      <alignment horizontal="right" vertical="center"/>
      <protection locked="0"/>
    </xf>
    <xf numFmtId="10" fontId="57" fillId="0" borderId="0" xfId="30" applyNumberFormat="1" applyFont="1" applyFill="1" applyBorder="1" applyAlignment="1" applyProtection="1">
      <alignment vertical="top"/>
      <protection hidden="1"/>
    </xf>
    <xf numFmtId="0" fontId="53" fillId="0" borderId="0" xfId="30" applyNumberFormat="1" applyFont="1" applyFill="1" applyBorder="1" applyAlignment="1" applyProtection="1">
      <alignment vertical="top"/>
      <protection hidden="1"/>
    </xf>
    <xf numFmtId="0" fontId="16" fillId="0" borderId="10" xfId="30" applyFont="1" applyBorder="1" applyAlignment="1" applyProtection="1">
      <alignment horizontal="center" vertical="top"/>
      <protection hidden="1"/>
    </xf>
    <xf numFmtId="0" fontId="53" fillId="0" borderId="22" xfId="30" applyNumberFormat="1" applyFont="1" applyFill="1" applyBorder="1" applyAlignment="1" applyProtection="1">
      <alignment horizontal="right" vertical="top"/>
      <protection hidden="1"/>
    </xf>
    <xf numFmtId="0" fontId="56" fillId="0" borderId="0" xfId="30" applyNumberFormat="1" applyFont="1" applyFill="1" applyBorder="1" applyAlignment="1" applyProtection="1">
      <alignment vertical="top"/>
      <protection hidden="1"/>
    </xf>
    <xf numFmtId="0" fontId="15" fillId="0" borderId="11" xfId="30" applyFont="1" applyBorder="1" applyAlignment="1" applyProtection="1">
      <alignment horizontal="center" vertical="center" wrapText="1"/>
      <protection hidden="1"/>
    </xf>
    <xf numFmtId="0" fontId="16" fillId="0" borderId="18" xfId="30" applyNumberFormat="1" applyFont="1" applyFill="1" applyBorder="1" applyAlignment="1" applyProtection="1">
      <alignment horizontal="left" vertical="center" indent="3"/>
      <protection hidden="1"/>
    </xf>
    <xf numFmtId="0" fontId="53" fillId="0" borderId="23" xfId="30" applyNumberFormat="1" applyFont="1" applyFill="1" applyBorder="1" applyAlignment="1" applyProtection="1">
      <alignment vertical="top"/>
      <protection hidden="1"/>
    </xf>
    <xf numFmtId="0" fontId="16" fillId="0" borderId="23" xfId="30" applyFont="1" applyBorder="1" applyAlignment="1" applyProtection="1">
      <alignment horizontal="center" vertical="center"/>
      <protection hidden="1"/>
    </xf>
    <xf numFmtId="0" fontId="16" fillId="0" borderId="19" xfId="30" applyFont="1" applyBorder="1" applyAlignment="1" applyProtection="1">
      <alignment horizontal="right" vertical="center"/>
      <protection hidden="1"/>
    </xf>
    <xf numFmtId="4" fontId="16" fillId="4" borderId="24" xfId="30" applyNumberFormat="1" applyFont="1" applyFill="1" applyBorder="1" applyAlignment="1" applyProtection="1">
      <alignment horizontal="right" vertical="center" wrapText="1"/>
      <protection locked="0"/>
    </xf>
    <xf numFmtId="2" fontId="56" fillId="0" borderId="0" xfId="30" applyNumberFormat="1" applyFont="1" applyFill="1" applyBorder="1" applyAlignment="1" applyProtection="1">
      <alignment vertical="center"/>
      <protection hidden="1"/>
    </xf>
    <xf numFmtId="179" fontId="56" fillId="0" borderId="0" xfId="30" applyNumberFormat="1" applyFont="1" applyFill="1" applyBorder="1" applyAlignment="1" applyProtection="1">
      <alignment vertical="top"/>
      <protection hidden="1"/>
    </xf>
    <xf numFmtId="0" fontId="0" fillId="0" borderId="18" xfId="30" applyNumberFormat="1" applyFont="1" applyFill="1" applyBorder="1" applyAlignment="1" applyProtection="1">
      <alignment horizontal="left" vertical="center" indent="3"/>
      <protection hidden="1"/>
    </xf>
    <xf numFmtId="0" fontId="15" fillId="0" borderId="13" xfId="30" applyFont="1" applyBorder="1" applyAlignment="1" applyProtection="1">
      <alignment horizontal="center" vertical="center" wrapText="1"/>
      <protection hidden="1"/>
    </xf>
    <xf numFmtId="0" fontId="0" fillId="0" borderId="25" xfId="30" applyNumberFormat="1" applyFont="1" applyFill="1" applyBorder="1" applyAlignment="1" applyProtection="1">
      <alignment horizontal="left" vertical="center" indent="3"/>
      <protection hidden="1"/>
    </xf>
    <xf numFmtId="0" fontId="53" fillId="0" borderId="26" xfId="30" applyNumberFormat="1" applyFont="1" applyFill="1" applyBorder="1" applyAlignment="1" applyProtection="1">
      <alignment vertical="top"/>
      <protection hidden="1"/>
    </xf>
    <xf numFmtId="0" fontId="16" fillId="0" borderId="27" xfId="30" applyFont="1" applyBorder="1" applyAlignment="1" applyProtection="1">
      <alignment horizontal="right" vertical="center"/>
      <protection hidden="1"/>
    </xf>
    <xf numFmtId="4" fontId="16" fillId="4" borderId="28" xfId="30" applyNumberFormat="1" applyFont="1" applyFill="1" applyBorder="1" applyAlignment="1" applyProtection="1">
      <alignment horizontal="right" vertical="center" wrapText="1"/>
      <protection locked="0"/>
    </xf>
    <xf numFmtId="0" fontId="15" fillId="0" borderId="0" xfId="30" applyFont="1" applyAlignment="1" applyProtection="1">
      <alignment horizontal="center" vertical="center" wrapText="1"/>
      <protection hidden="1"/>
    </xf>
    <xf numFmtId="0" fontId="16" fillId="0" borderId="23" xfId="30" applyFont="1" applyBorder="1" applyAlignment="1" applyProtection="1">
      <alignment horizontal="right" vertical="center"/>
      <protection hidden="1"/>
    </xf>
    <xf numFmtId="10" fontId="16" fillId="4" borderId="24" xfId="30" applyNumberFormat="1" applyFont="1" applyFill="1" applyBorder="1" applyAlignment="1" applyProtection="1">
      <alignment horizontal="right" vertical="center" wrapText="1"/>
      <protection locked="0"/>
    </xf>
    <xf numFmtId="10" fontId="56" fillId="0" borderId="0" xfId="30" applyNumberFormat="1" applyFont="1" applyFill="1" applyBorder="1" applyAlignment="1" applyProtection="1">
      <alignment vertical="top"/>
      <protection hidden="1"/>
    </xf>
    <xf numFmtId="0" fontId="16" fillId="0" borderId="26" xfId="30" applyFont="1" applyBorder="1" applyAlignment="1" applyProtection="1">
      <alignment horizontal="right" vertical="center"/>
      <protection hidden="1"/>
    </xf>
    <xf numFmtId="10" fontId="16" fillId="4" borderId="28" xfId="30" applyNumberFormat="1" applyFont="1" applyFill="1" applyBorder="1" applyAlignment="1" applyProtection="1">
      <alignment horizontal="right" vertical="center" wrapText="1"/>
      <protection locked="0"/>
    </xf>
    <xf numFmtId="0" fontId="16" fillId="0" borderId="9" xfId="30" applyFont="1" applyBorder="1" applyAlignment="1" applyProtection="1">
      <alignment vertical="center"/>
      <protection hidden="1"/>
    </xf>
    <xf numFmtId="0" fontId="15" fillId="0" borderId="0" xfId="30" applyFont="1" applyBorder="1" applyAlignment="1" applyProtection="1">
      <alignment horizontal="center" vertical="center" wrapText="1"/>
      <protection hidden="1"/>
    </xf>
    <xf numFmtId="0" fontId="16" fillId="0" borderId="0" xfId="30" applyNumberFormat="1" applyFont="1" applyFill="1" applyBorder="1" applyAlignment="1" applyProtection="1">
      <alignment horizontal="left" vertical="center" indent="6"/>
      <protection hidden="1"/>
    </xf>
    <xf numFmtId="0" fontId="16" fillId="0" borderId="0" xfId="30" applyFont="1" applyBorder="1" applyAlignment="1" applyProtection="1">
      <alignment horizontal="justify" vertical="center"/>
      <protection hidden="1"/>
    </xf>
    <xf numFmtId="0" fontId="16" fillId="0" borderId="0" xfId="30"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56" fillId="0" borderId="0" xfId="0" applyFont="1" applyAlignment="1" applyProtection="1">
      <alignment horizontal="justify" vertical="center"/>
      <protection hidden="1"/>
    </xf>
    <xf numFmtId="0" fontId="16" fillId="0" borderId="0" xfId="2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24" applyProtection="1">
      <protection hidden="1"/>
    </xf>
    <xf numFmtId="176" fontId="15" fillId="0" borderId="0" xfId="24" applyNumberFormat="1" applyFont="1" applyAlignment="1" applyProtection="1">
      <alignment vertical="center"/>
      <protection hidden="1"/>
    </xf>
    <xf numFmtId="0" fontId="15" fillId="0" borderId="0" xfId="24" applyFont="1" applyAlignment="1" applyProtection="1">
      <alignment horizontal="right" vertical="center"/>
      <protection hidden="1"/>
    </xf>
    <xf numFmtId="0" fontId="56" fillId="0" borderId="0" xfId="24" applyFont="1" applyAlignment="1" applyProtection="1">
      <alignment horizontal="left" vertical="center"/>
      <protection hidden="1"/>
    </xf>
    <xf numFmtId="0" fontId="15" fillId="0" borderId="0" xfId="24" applyFont="1" applyAlignment="1" applyProtection="1">
      <alignment horizontal="left" vertical="center" indent="2"/>
      <protection hidden="1"/>
    </xf>
    <xf numFmtId="0" fontId="16" fillId="0" borderId="0" xfId="24" applyFont="1" applyAlignment="1" applyProtection="1">
      <alignment horizontal="left" vertical="center" indent="1"/>
      <protection hidden="1"/>
    </xf>
    <xf numFmtId="0" fontId="56" fillId="0" borderId="0" xfId="24" applyFont="1" applyAlignment="1" applyProtection="1">
      <alignment vertical="center"/>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12" xfId="0" applyFont="1" applyBorder="1" applyAlignment="1" applyProtection="1">
      <alignment horizontal="center" vertical="center" wrapText="1"/>
      <protection hidden="1"/>
    </xf>
    <xf numFmtId="0" fontId="15" fillId="0" borderId="12" xfId="0" applyFont="1" applyBorder="1" applyAlignment="1" applyProtection="1">
      <alignment vertical="center" wrapText="1"/>
      <protection hidden="1"/>
    </xf>
    <xf numFmtId="0" fontId="15" fillId="0" borderId="12" xfId="0" quotePrefix="1" applyFont="1" applyBorder="1" applyAlignment="1" applyProtection="1">
      <alignment horizontal="center" vertical="center"/>
      <protection hidden="1"/>
    </xf>
    <xf numFmtId="0" fontId="0" fillId="0" borderId="12" xfId="0" applyBorder="1" applyAlignment="1" applyProtection="1">
      <alignment horizontal="center" vertical="center"/>
      <protection hidden="1"/>
    </xf>
    <xf numFmtId="0" fontId="0" fillId="4" borderId="12" xfId="0" applyFill="1" applyBorder="1" applyAlignment="1" applyProtection="1">
      <alignment vertical="center"/>
      <protection locked="0"/>
    </xf>
    <xf numFmtId="2" fontId="0" fillId="4" borderId="12" xfId="0" applyNumberFormat="1" applyFill="1" applyBorder="1" applyAlignment="1" applyProtection="1">
      <alignment vertical="center"/>
      <protection locked="0"/>
    </xf>
    <xf numFmtId="10" fontId="0" fillId="4" borderId="12" xfId="0" applyNumberFormat="1" applyFill="1" applyBorder="1" applyAlignment="1" applyProtection="1">
      <alignment vertical="center"/>
      <protection locked="0"/>
    </xf>
    <xf numFmtId="0" fontId="0" fillId="0" borderId="12" xfId="0" applyBorder="1" applyAlignment="1" applyProtection="1">
      <alignment vertical="center"/>
      <protection hidden="1"/>
    </xf>
    <xf numFmtId="0" fontId="15" fillId="0" borderId="12" xfId="0" applyFont="1" applyBorder="1" applyAlignment="1" applyProtection="1">
      <alignment horizontal="center" vertical="center"/>
      <protection hidden="1"/>
    </xf>
    <xf numFmtId="0" fontId="15" fillId="0" borderId="12"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0" fontId="2" fillId="4" borderId="0" xfId="19" applyFill="1" applyAlignment="1" applyProtection="1">
      <alignment horizontal="center" vertical="center" wrapText="1"/>
    </xf>
    <xf numFmtId="0" fontId="0" fillId="0" borderId="0" xfId="31" applyFont="1" applyAlignment="1" applyProtection="1">
      <alignment vertical="center"/>
      <protection hidden="1"/>
    </xf>
    <xf numFmtId="0" fontId="0" fillId="0" borderId="0" xfId="0" applyFont="1" applyBorder="1" applyAlignment="1" applyProtection="1">
      <alignment vertical="center"/>
      <protection hidden="1"/>
    </xf>
    <xf numFmtId="10" fontId="15" fillId="4" borderId="12" xfId="31" applyNumberFormat="1" applyFont="1" applyFill="1" applyBorder="1" applyAlignment="1" applyProtection="1">
      <alignment horizontal="right" vertical="center" wrapText="1"/>
    </xf>
    <xf numFmtId="0" fontId="15" fillId="4" borderId="12" xfId="31" applyFont="1" applyFill="1" applyBorder="1" applyAlignment="1" applyProtection="1">
      <alignment horizontal="right" vertical="center" wrapText="1"/>
    </xf>
    <xf numFmtId="0" fontId="4" fillId="0" borderId="0" xfId="0" applyFont="1" applyBorder="1" applyAlignment="1" applyProtection="1">
      <protection hidden="1"/>
    </xf>
    <xf numFmtId="0" fontId="0" fillId="0" borderId="0" xfId="0" applyFont="1" applyFill="1" applyBorder="1" applyAlignment="1" applyProtection="1">
      <alignment vertical="center"/>
      <protection hidden="1"/>
    </xf>
    <xf numFmtId="0" fontId="30" fillId="0" borderId="0" xfId="0" applyFont="1" applyFill="1" applyBorder="1" applyAlignment="1" applyProtection="1">
      <alignment horizontal="right" vertical="center"/>
      <protection hidden="1"/>
    </xf>
    <xf numFmtId="164" fontId="0" fillId="0" borderId="12" xfId="0" applyNumberFormat="1" applyFont="1" applyBorder="1" applyAlignment="1">
      <alignment horizontal="center" vertical="top"/>
    </xf>
    <xf numFmtId="0" fontId="49" fillId="4" borderId="0" xfId="0" applyFont="1" applyFill="1" applyAlignment="1" applyProtection="1">
      <alignment vertical="center"/>
      <protection locked="0"/>
    </xf>
    <xf numFmtId="0" fontId="30" fillId="0" borderId="0" xfId="0" applyFont="1" applyAlignment="1" applyProtection="1">
      <alignment horizontal="center"/>
      <protection hidden="1"/>
    </xf>
    <xf numFmtId="0" fontId="30" fillId="0" borderId="0" xfId="0" applyFont="1" applyBorder="1" applyProtection="1">
      <protection hidden="1"/>
    </xf>
    <xf numFmtId="0" fontId="15" fillId="0" borderId="0" xfId="0" applyFont="1" applyBorder="1" applyAlignment="1" applyProtection="1">
      <alignment horizontal="left" vertical="center"/>
      <protection hidden="1"/>
    </xf>
    <xf numFmtId="1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center" vertical="center" wrapText="1"/>
      <protection hidden="1"/>
    </xf>
    <xf numFmtId="0" fontId="0" fillId="0" borderId="0" xfId="0" applyNumberFormat="1" applyFont="1" applyFill="1" applyBorder="1" applyAlignment="1" applyProtection="1">
      <alignment horizontal="center" vertical="center"/>
      <protection hidden="1"/>
    </xf>
    <xf numFmtId="0" fontId="0" fillId="0" borderId="12" xfId="0" applyNumberFormat="1" applyFont="1" applyFill="1" applyBorder="1" applyAlignment="1" applyProtection="1">
      <alignment horizontal="center" vertical="center"/>
      <protection hidden="1"/>
    </xf>
    <xf numFmtId="0" fontId="0" fillId="0" borderId="0" xfId="0" applyFont="1" applyProtection="1">
      <protection hidden="1"/>
    </xf>
    <xf numFmtId="164" fontId="0" fillId="0" borderId="12" xfId="0" applyNumberFormat="1" applyFont="1" applyFill="1" applyBorder="1" applyAlignment="1" applyProtection="1">
      <alignment horizontal="center" vertical="top" wrapText="1"/>
      <protection hidden="1"/>
    </xf>
    <xf numFmtId="43" fontId="0" fillId="0" borderId="12" xfId="0" applyNumberFormat="1" applyFont="1" applyFill="1" applyBorder="1" applyAlignment="1" applyProtection="1">
      <alignment vertical="top" wrapText="1"/>
      <protection hidden="1"/>
    </xf>
    <xf numFmtId="2" fontId="0" fillId="0" borderId="12" xfId="0" applyNumberFormat="1" applyFont="1" applyFill="1" applyBorder="1" applyAlignment="1" applyProtection="1">
      <alignment horizontal="right" vertical="center"/>
      <protection hidden="1"/>
    </xf>
    <xf numFmtId="0" fontId="30" fillId="0" borderId="0" xfId="0" applyFont="1" applyAlignment="1" applyProtection="1">
      <alignment horizontal="center" vertical="center"/>
      <protection hidden="1"/>
    </xf>
    <xf numFmtId="0" fontId="30" fillId="0" borderId="0" xfId="0" applyFont="1" applyAlignment="1" applyProtection="1">
      <alignment vertical="center"/>
      <protection hidden="1"/>
    </xf>
    <xf numFmtId="0" fontId="0" fillId="0" borderId="0" xfId="0" applyNumberFormat="1" applyFont="1" applyFill="1" applyBorder="1" applyAlignment="1" applyProtection="1">
      <alignment horizontal="justify" vertical="center"/>
      <protection hidden="1"/>
    </xf>
    <xf numFmtId="14"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vertical="center"/>
      <protection hidden="1"/>
    </xf>
    <xf numFmtId="39" fontId="0" fillId="0" borderId="12" xfId="7" applyNumberFormat="1" applyFont="1" applyFill="1" applyBorder="1" applyAlignment="1" applyProtection="1">
      <alignment horizontal="right" vertical="top" wrapText="1"/>
      <protection locked="0" hidden="1"/>
    </xf>
    <xf numFmtId="0" fontId="0" fillId="0" borderId="0" xfId="0" applyNumberFormat="1" applyFont="1" applyFill="1" applyBorder="1" applyAlignment="1" applyProtection="1">
      <alignment horizontal="left" vertical="center"/>
      <protection hidden="1"/>
    </xf>
    <xf numFmtId="0" fontId="0" fillId="0" borderId="0" xfId="32" applyFont="1" applyFill="1" applyBorder="1" applyAlignment="1" applyProtection="1">
      <alignment vertical="center"/>
      <protection hidden="1"/>
    </xf>
    <xf numFmtId="0" fontId="0" fillId="0" borderId="12" xfId="0" applyFont="1" applyBorder="1" applyAlignment="1">
      <alignment horizontal="justify" vertical="top" wrapText="1"/>
    </xf>
    <xf numFmtId="0" fontId="0" fillId="0" borderId="0" xfId="0" applyNumberFormat="1" applyFont="1" applyFill="1" applyBorder="1" applyAlignment="1" applyProtection="1">
      <alignment vertical="top"/>
      <protection hidden="1"/>
    </xf>
    <xf numFmtId="0" fontId="15" fillId="0" borderId="12" xfId="0" applyFont="1" applyBorder="1" applyAlignment="1">
      <alignment horizontal="center" vertical="top" wrapText="1"/>
    </xf>
    <xf numFmtId="0" fontId="0" fillId="0" borderId="12" xfId="0" applyFont="1" applyBorder="1" applyAlignment="1">
      <alignment horizontal="center" vertical="top" wrapText="1"/>
    </xf>
    <xf numFmtId="0" fontId="0" fillId="0" borderId="0" xfId="0" applyFont="1" applyBorder="1" applyProtection="1">
      <protection hidden="1"/>
    </xf>
    <xf numFmtId="0" fontId="0" fillId="0" borderId="0" xfId="0" applyFont="1" applyFill="1" applyBorder="1" applyAlignment="1" applyProtection="1">
      <alignment horizontal="center"/>
      <protection hidden="1"/>
    </xf>
    <xf numFmtId="0" fontId="0" fillId="5" borderId="0" xfId="0" applyFont="1" applyFill="1" applyBorder="1" applyAlignment="1" applyProtection="1">
      <alignment horizontal="left" vertical="center"/>
      <protection hidden="1"/>
    </xf>
    <xf numFmtId="0" fontId="0" fillId="5" borderId="0" xfId="0" applyFont="1" applyFill="1" applyBorder="1" applyProtection="1">
      <protection hidden="1"/>
    </xf>
    <xf numFmtId="0" fontId="0" fillId="0" borderId="0" xfId="0" applyFont="1" applyFill="1" applyBorder="1" applyProtection="1">
      <protection hidden="1"/>
    </xf>
    <xf numFmtId="0" fontId="0" fillId="0" borderId="0" xfId="0" applyFont="1" applyFill="1" applyBorder="1" applyAlignment="1" applyProtection="1">
      <alignment horizontal="center" vertical="center"/>
      <protection hidden="1"/>
    </xf>
    <xf numFmtId="1" fontId="0" fillId="5" borderId="0" xfId="0" applyNumberFormat="1" applyFont="1" applyFill="1" applyBorder="1" applyProtection="1">
      <protection hidden="1"/>
    </xf>
    <xf numFmtId="2" fontId="0" fillId="0" borderId="0" xfId="0" applyNumberFormat="1" applyFont="1" applyBorder="1" applyProtection="1">
      <protection hidden="1"/>
    </xf>
    <xf numFmtId="0" fontId="0" fillId="0" borderId="0" xfId="0" applyFont="1" applyBorder="1" applyAlignment="1" applyProtection="1">
      <alignment horizontal="left" vertical="center"/>
      <protection hidden="1"/>
    </xf>
    <xf numFmtId="10" fontId="0" fillId="0" borderId="0" xfId="0" applyNumberFormat="1"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10" fontId="0" fillId="0" borderId="0" xfId="0" applyNumberFormat="1" applyFont="1" applyBorder="1" applyAlignment="1" applyProtection="1">
      <alignment horizontal="center" vertical="center"/>
      <protection hidden="1"/>
    </xf>
    <xf numFmtId="1" fontId="0" fillId="0" borderId="0" xfId="0" applyNumberFormat="1" applyFont="1" applyBorder="1" applyAlignment="1" applyProtection="1">
      <alignment vertical="center"/>
      <protection hidden="1"/>
    </xf>
    <xf numFmtId="0" fontId="0" fillId="0" borderId="0" xfId="0"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left" vertical="center" indent="1"/>
      <protection hidden="1"/>
    </xf>
    <xf numFmtId="1" fontId="0" fillId="0" borderId="0" xfId="0" applyNumberFormat="1" applyFont="1" applyBorder="1" applyProtection="1">
      <protection hidden="1"/>
    </xf>
    <xf numFmtId="0" fontId="0" fillId="0" borderId="0" xfId="32" applyFont="1" applyBorder="1" applyAlignment="1" applyProtection="1">
      <alignment horizontal="left" vertical="center" indent="1"/>
      <protection hidden="1"/>
    </xf>
    <xf numFmtId="2" fontId="0" fillId="0" borderId="0" xfId="0" applyNumberFormat="1" applyFont="1" applyBorder="1" applyAlignment="1" applyProtection="1">
      <alignment horizontal="center" vertical="center"/>
      <protection hidden="1"/>
    </xf>
    <xf numFmtId="2" fontId="0" fillId="0" borderId="0" xfId="0" applyNumberFormat="1" applyFont="1" applyFill="1" applyBorder="1" applyAlignment="1" applyProtection="1">
      <alignment horizontal="center" vertical="center"/>
      <protection hidden="1"/>
    </xf>
    <xf numFmtId="178" fontId="0" fillId="0" borderId="0" xfId="0" applyNumberFormat="1" applyFont="1" applyFill="1" applyBorder="1" applyAlignment="1" applyProtection="1">
      <alignment horizontal="center"/>
      <protection hidden="1"/>
    </xf>
    <xf numFmtId="15" fontId="0" fillId="0" borderId="0" xfId="0" applyNumberFormat="1" applyFont="1" applyBorder="1" applyProtection="1">
      <protection hidden="1"/>
    </xf>
    <xf numFmtId="0" fontId="0" fillId="0" borderId="3" xfId="0" applyFont="1" applyBorder="1" applyAlignment="1">
      <alignment horizontal="justify" vertical="top" wrapText="1"/>
    </xf>
    <xf numFmtId="0" fontId="0" fillId="0" borderId="12" xfId="0" applyFont="1" applyBorder="1" applyAlignment="1">
      <alignment horizontal="center" vertical="top"/>
    </xf>
    <xf numFmtId="2" fontId="0" fillId="0" borderId="0" xfId="0" applyNumberFormat="1" applyFont="1" applyFill="1" applyBorder="1" applyAlignment="1" applyProtection="1">
      <alignment vertical="center"/>
      <protection hidden="1"/>
    </xf>
    <xf numFmtId="0" fontId="0" fillId="0" borderId="0" xfId="0" applyFont="1" applyBorder="1" applyAlignment="1" applyProtection="1">
      <alignment horizontal="center"/>
      <protection hidden="1"/>
    </xf>
    <xf numFmtId="0" fontId="0" fillId="0" borderId="0" xfId="0" applyFont="1" applyAlignment="1" applyProtection="1">
      <alignment vertical="center"/>
      <protection hidden="1"/>
    </xf>
    <xf numFmtId="0" fontId="0" fillId="0" borderId="0" xfId="0" applyFont="1" applyBorder="1" applyAlignment="1" applyProtection="1">
      <alignment horizontal="right" vertical="center"/>
      <protection hidden="1"/>
    </xf>
    <xf numFmtId="0" fontId="0" fillId="0" borderId="0" xfId="0" applyFont="1" applyFill="1" applyProtection="1">
      <protection hidden="1"/>
    </xf>
    <xf numFmtId="0" fontId="0" fillId="0" borderId="0" xfId="0" applyFont="1" applyFill="1" applyAlignment="1" applyProtection="1">
      <alignment horizontal="left" vertical="center"/>
      <protection hidden="1"/>
    </xf>
    <xf numFmtId="2" fontId="0" fillId="0" borderId="0" xfId="7" applyNumberFormat="1" applyFont="1" applyFill="1" applyBorder="1" applyAlignment="1" applyProtection="1">
      <alignment horizontal="center" vertical="center"/>
      <protection hidden="1"/>
    </xf>
    <xf numFmtId="0" fontId="0" fillId="0" borderId="12" xfId="0" applyFont="1" applyBorder="1" applyAlignment="1">
      <alignment horizontal="center"/>
    </xf>
    <xf numFmtId="0" fontId="0" fillId="0" borderId="4"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horizontal="justify" vertical="top"/>
      <protection hidden="1"/>
    </xf>
    <xf numFmtId="176" fontId="0" fillId="0" borderId="0" xfId="0" applyNumberFormat="1" applyFont="1" applyFill="1" applyBorder="1" applyAlignment="1" applyProtection="1">
      <alignment horizontal="justify" vertical="top"/>
      <protection hidden="1"/>
    </xf>
    <xf numFmtId="0" fontId="0" fillId="0" borderId="0" xfId="31" applyNumberFormat="1" applyFont="1" applyFill="1" applyBorder="1" applyAlignment="1" applyProtection="1">
      <alignment horizontal="left" vertical="center" indent="1"/>
      <protection hidden="1"/>
    </xf>
    <xf numFmtId="0" fontId="0" fillId="0" borderId="0" xfId="34" applyFont="1" applyAlignment="1" applyProtection="1">
      <alignment horizontal="left" vertical="center" indent="1"/>
      <protection hidden="1"/>
    </xf>
    <xf numFmtId="0" fontId="0" fillId="0" borderId="0" xfId="31" applyFont="1" applyFill="1" applyAlignment="1" applyProtection="1">
      <alignment vertical="top"/>
      <protection hidden="1"/>
    </xf>
    <xf numFmtId="0" fontId="0" fillId="0" borderId="0" xfId="31" applyFont="1" applyAlignment="1" applyProtection="1">
      <alignment horizontal="left" vertical="center" indent="1"/>
      <protection hidden="1"/>
    </xf>
    <xf numFmtId="0" fontId="0" fillId="0" borderId="13" xfId="31" applyFont="1" applyBorder="1" applyAlignment="1" applyProtection="1">
      <alignment horizontal="center" vertical="center"/>
      <protection hidden="1"/>
    </xf>
    <xf numFmtId="0" fontId="0" fillId="0" borderId="13" xfId="31" applyFont="1" applyBorder="1" applyAlignment="1" applyProtection="1">
      <alignment vertical="center"/>
      <protection hidden="1"/>
    </xf>
    <xf numFmtId="0" fontId="0" fillId="0" borderId="13" xfId="31" applyFont="1" applyBorder="1" applyAlignment="1" applyProtection="1">
      <alignment horizontal="justify" vertical="top" wrapText="1"/>
      <protection hidden="1"/>
    </xf>
    <xf numFmtId="0" fontId="0" fillId="0" borderId="0" xfId="31" applyFont="1" applyBorder="1" applyAlignment="1" applyProtection="1">
      <alignment horizontal="center" vertical="center"/>
      <protection hidden="1"/>
    </xf>
    <xf numFmtId="4" fontId="0" fillId="0" borderId="0" xfId="31" applyNumberFormat="1" applyFont="1" applyAlignment="1" applyProtection="1">
      <alignment vertical="center"/>
      <protection hidden="1"/>
    </xf>
    <xf numFmtId="0" fontId="0" fillId="0" borderId="0" xfId="31" applyFont="1" applyAlignment="1" applyProtection="1">
      <alignment horizontal="right" vertical="center"/>
      <protection hidden="1"/>
    </xf>
    <xf numFmtId="0" fontId="0" fillId="0" borderId="0" xfId="31" applyFont="1" applyAlignment="1" applyProtection="1">
      <alignment horizontal="left" vertical="center"/>
      <protection hidden="1"/>
    </xf>
    <xf numFmtId="0" fontId="0" fillId="0" borderId="0" xfId="31" applyFont="1" applyAlignment="1" applyProtection="1">
      <alignment vertical="top"/>
      <protection hidden="1"/>
    </xf>
    <xf numFmtId="0" fontId="15" fillId="0" borderId="0" xfId="31" applyFont="1" applyAlignment="1" applyProtection="1">
      <alignment horizontal="center" vertical="top"/>
      <protection hidden="1"/>
    </xf>
    <xf numFmtId="3" fontId="15" fillId="0" borderId="13" xfId="31" applyNumberFormat="1" applyFont="1" applyFill="1" applyBorder="1" applyAlignment="1" applyProtection="1">
      <alignment horizontal="justify" vertical="center" wrapText="1"/>
      <protection hidden="1"/>
    </xf>
    <xf numFmtId="4" fontId="0" fillId="0" borderId="0" xfId="31" applyNumberFormat="1" applyFont="1" applyAlignment="1" applyProtection="1">
      <alignment vertical="top"/>
      <protection hidden="1"/>
    </xf>
    <xf numFmtId="0" fontId="0" fillId="0" borderId="0" xfId="31" applyFont="1" applyAlignment="1" applyProtection="1">
      <alignment horizontal="right"/>
      <protection hidden="1"/>
    </xf>
    <xf numFmtId="0" fontId="0" fillId="0" borderId="0" xfId="32" applyFont="1" applyFill="1" applyBorder="1" applyAlignment="1" applyProtection="1">
      <alignment horizontal="justify" vertical="top"/>
      <protection hidden="1"/>
    </xf>
    <xf numFmtId="0" fontId="15" fillId="0" borderId="15" xfId="0" applyNumberFormat="1" applyFont="1" applyFill="1" applyBorder="1" applyAlignment="1" applyProtection="1">
      <alignment horizontal="justify" vertical="top" wrapText="1"/>
    </xf>
    <xf numFmtId="169" fontId="17" fillId="0" borderId="12" xfId="0" applyNumberFormat="1" applyFont="1" applyFill="1" applyBorder="1" applyAlignment="1" applyProtection="1">
      <alignment horizontal="justify" vertical="top" wrapText="1"/>
    </xf>
    <xf numFmtId="0" fontId="0" fillId="0" borderId="0" xfId="0" applyNumberFormat="1" applyFont="1" applyFill="1" applyBorder="1" applyAlignment="1" applyProtection="1">
      <alignment horizontal="center" vertical="top"/>
      <protection hidden="1"/>
    </xf>
    <xf numFmtId="0" fontId="0" fillId="0" borderId="12" xfId="0" applyNumberFormat="1" applyFont="1" applyFill="1" applyBorder="1" applyAlignment="1" applyProtection="1">
      <alignment horizontal="center" vertical="top"/>
      <protection hidden="1"/>
    </xf>
    <xf numFmtId="0" fontId="15" fillId="0" borderId="12" xfId="0" applyNumberFormat="1"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justify" vertical="top"/>
      <protection hidden="1"/>
    </xf>
    <xf numFmtId="0" fontId="0" fillId="0" borderId="15" xfId="0" applyNumberFormat="1" applyFont="1" applyFill="1" applyBorder="1" applyAlignment="1" applyProtection="1">
      <alignment horizontal="justify" vertical="top" wrapText="1"/>
      <protection hidden="1"/>
    </xf>
    <xf numFmtId="0" fontId="0" fillId="0" borderId="15" xfId="0" applyFont="1" applyBorder="1" applyAlignment="1">
      <alignment horizontal="justify" vertical="top" wrapText="1"/>
    </xf>
    <xf numFmtId="0" fontId="30" fillId="0" borderId="0" xfId="32" applyFont="1" applyFill="1" applyBorder="1" applyAlignment="1" applyProtection="1">
      <alignment horizontal="justify" vertical="top"/>
      <protection hidden="1"/>
    </xf>
    <xf numFmtId="0" fontId="26" fillId="0" borderId="0" xfId="0" applyNumberFormat="1" applyFont="1" applyFill="1" applyBorder="1" applyAlignment="1" applyProtection="1">
      <alignment horizontal="justify" vertical="top" wrapText="1"/>
      <protection hidden="1"/>
    </xf>
    <xf numFmtId="0" fontId="26" fillId="0" borderId="0" xfId="0" applyNumberFormat="1" applyFont="1" applyFill="1" applyBorder="1" applyAlignment="1" applyProtection="1">
      <alignment horizontal="justify" vertical="top"/>
      <protection hidden="1"/>
    </xf>
    <xf numFmtId="0" fontId="26" fillId="0" borderId="0" xfId="36" applyFont="1" applyFill="1" applyBorder="1" applyAlignment="1" applyProtection="1">
      <alignment horizontal="justify" vertical="top"/>
      <protection hidden="1"/>
    </xf>
    <xf numFmtId="0" fontId="30" fillId="0" borderId="0" xfId="36"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protection hidden="1"/>
    </xf>
    <xf numFmtId="169" fontId="30" fillId="0" borderId="0" xfId="36" quotePrefix="1" applyNumberFormat="1" applyFont="1" applyFill="1" applyBorder="1" applyAlignment="1" applyProtection="1">
      <alignment horizontal="justify" vertical="top" wrapText="1"/>
      <protection hidden="1"/>
    </xf>
    <xf numFmtId="169" fontId="30" fillId="0" borderId="0" xfId="36" applyNumberFormat="1" applyFont="1" applyFill="1" applyBorder="1" applyAlignment="1" applyProtection="1">
      <alignment horizontal="justify" vertical="top" wrapText="1"/>
      <protection hidden="1"/>
    </xf>
    <xf numFmtId="0" fontId="26" fillId="0" borderId="0" xfId="36" applyFont="1" applyFill="1" applyBorder="1" applyAlignment="1" applyProtection="1">
      <alignment horizontal="justify" vertical="top" wrapText="1"/>
      <protection hidden="1"/>
    </xf>
    <xf numFmtId="164" fontId="30" fillId="0" borderId="0" xfId="36" applyNumberFormat="1" applyFont="1" applyFill="1" applyBorder="1" applyAlignment="1" applyProtection="1">
      <alignment horizontal="justify" vertical="top" wrapText="1"/>
      <protection hidden="1"/>
    </xf>
    <xf numFmtId="0" fontId="30" fillId="0" borderId="0" xfId="36" applyNumberFormat="1" applyFont="1" applyFill="1" applyBorder="1" applyAlignment="1" applyProtection="1">
      <alignment horizontal="justify" vertical="top" wrapText="1"/>
      <protection hidden="1"/>
    </xf>
    <xf numFmtId="3" fontId="30" fillId="0" borderId="0" xfId="36" applyNumberFormat="1" applyFont="1" applyFill="1" applyBorder="1" applyAlignment="1" applyProtection="1">
      <alignment horizontal="justify" vertical="top" wrapText="1"/>
      <protection hidden="1"/>
    </xf>
    <xf numFmtId="0" fontId="0" fillId="0" borderId="9" xfId="0" applyNumberFormat="1" applyFont="1" applyFill="1" applyBorder="1" applyAlignment="1" applyProtection="1">
      <alignment horizontal="center" vertical="top"/>
      <protection hidden="1"/>
    </xf>
    <xf numFmtId="0" fontId="15" fillId="0" borderId="0" xfId="32" applyFont="1" applyFill="1" applyBorder="1" applyAlignment="1" applyProtection="1">
      <alignment horizontal="center" vertical="top"/>
      <protection hidden="1"/>
    </xf>
    <xf numFmtId="0" fontId="0" fillId="0" borderId="0" xfId="32" applyFont="1" applyFill="1" applyBorder="1" applyAlignment="1" applyProtection="1">
      <alignment horizontal="center" vertical="top"/>
      <protection hidden="1"/>
    </xf>
    <xf numFmtId="0" fontId="0" fillId="0" borderId="4" xfId="0" applyNumberFormat="1" applyFont="1" applyFill="1" applyBorder="1" applyAlignment="1" applyProtection="1">
      <alignment horizontal="center" vertical="top"/>
      <protection hidden="1"/>
    </xf>
    <xf numFmtId="0" fontId="0" fillId="0" borderId="0" xfId="0" applyFont="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protection hidden="1"/>
    </xf>
    <xf numFmtId="0" fontId="26" fillId="0" borderId="0" xfId="32" applyFont="1" applyFill="1" applyBorder="1" applyAlignment="1" applyProtection="1">
      <alignment horizontal="center" vertical="top"/>
      <protection hidden="1"/>
    </xf>
    <xf numFmtId="0" fontId="26" fillId="0" borderId="13" xfId="32" applyFont="1" applyFill="1" applyBorder="1" applyAlignment="1" applyProtection="1">
      <alignment horizontal="center" vertical="top"/>
      <protection hidden="1"/>
    </xf>
    <xf numFmtId="0" fontId="30" fillId="0" borderId="12" xfId="32" applyFont="1" applyFill="1" applyBorder="1" applyAlignment="1" applyProtection="1">
      <alignment horizontal="center" vertical="top"/>
      <protection hidden="1"/>
    </xf>
    <xf numFmtId="0" fontId="30" fillId="0" borderId="12" xfId="0" applyNumberFormat="1" applyFont="1" applyFill="1" applyBorder="1" applyAlignment="1" applyProtection="1">
      <alignment horizontal="center" vertical="top"/>
      <protection hidden="1"/>
    </xf>
    <xf numFmtId="0" fontId="26" fillId="0" borderId="12" xfId="0" applyNumberFormat="1" applyFont="1" applyFill="1" applyBorder="1" applyAlignment="1" applyProtection="1">
      <alignment horizontal="center" vertical="top" wrapText="1"/>
      <protection hidden="1"/>
    </xf>
    <xf numFmtId="0" fontId="26" fillId="0" borderId="12" xfId="0" applyNumberFormat="1" applyFont="1" applyFill="1" applyBorder="1" applyAlignment="1" applyProtection="1">
      <alignment horizontal="center" vertical="top"/>
      <protection hidden="1"/>
    </xf>
    <xf numFmtId="164" fontId="26" fillId="0" borderId="12" xfId="36" applyNumberFormat="1" applyFont="1" applyFill="1" applyBorder="1" applyAlignment="1" applyProtection="1">
      <alignment horizontal="center" vertical="top" wrapText="1"/>
      <protection hidden="1"/>
    </xf>
    <xf numFmtId="164" fontId="30" fillId="0" borderId="12" xfId="36" applyNumberFormat="1" applyFont="1" applyFill="1" applyBorder="1" applyAlignment="1" applyProtection="1">
      <alignment horizontal="center" vertical="top" wrapText="1"/>
      <protection hidden="1"/>
    </xf>
    <xf numFmtId="0" fontId="30" fillId="0" borderId="12" xfId="36" applyFont="1" applyFill="1" applyBorder="1" applyAlignment="1" applyProtection="1">
      <alignment horizontal="center" vertical="top" wrapText="1"/>
      <protection hidden="1"/>
    </xf>
    <xf numFmtId="0" fontId="26" fillId="0" borderId="12" xfId="36" applyFont="1" applyFill="1" applyBorder="1" applyAlignment="1" applyProtection="1">
      <alignment horizontal="center" vertical="top" wrapText="1"/>
      <protection hidden="1"/>
    </xf>
    <xf numFmtId="0" fontId="30" fillId="0" borderId="12" xfId="36" applyNumberFormat="1" applyFont="1" applyFill="1" applyBorder="1" applyAlignment="1" applyProtection="1">
      <alignment horizontal="center" vertical="top"/>
      <protection hidden="1"/>
    </xf>
    <xf numFmtId="0" fontId="0"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12" xfId="0" applyFont="1" applyBorder="1" applyAlignment="1">
      <alignment horizontal="center" vertical="center" wrapText="1"/>
    </xf>
    <xf numFmtId="0" fontId="0" fillId="0" borderId="12" xfId="0" applyFont="1" applyBorder="1" applyAlignment="1">
      <alignment horizontal="center" vertical="center"/>
    </xf>
    <xf numFmtId="0" fontId="0" fillId="0" borderId="12" xfId="0" applyNumberFormat="1" applyFont="1" applyFill="1" applyBorder="1" applyAlignment="1" applyProtection="1">
      <alignment horizontal="center" vertical="center" wrapText="1"/>
    </xf>
    <xf numFmtId="177" fontId="0" fillId="0" borderId="12" xfId="7" applyNumberFormat="1" applyFont="1" applyBorder="1" applyAlignment="1">
      <alignment horizontal="center" vertical="center" wrapText="1"/>
    </xf>
    <xf numFmtId="0" fontId="0" fillId="0" borderId="10" xfId="0" applyFont="1" applyBorder="1" applyAlignment="1">
      <alignment horizontal="center" vertical="center" wrapText="1"/>
    </xf>
    <xf numFmtId="1" fontId="0" fillId="0" borderId="13" xfId="0" applyNumberFormat="1" applyFont="1" applyBorder="1" applyAlignment="1">
      <alignment horizontal="center" vertical="center"/>
    </xf>
    <xf numFmtId="1" fontId="0" fillId="0" borderId="10" xfId="0" applyNumberFormat="1" applyFont="1" applyBorder="1" applyAlignment="1">
      <alignment horizontal="center" vertical="center"/>
    </xf>
    <xf numFmtId="0" fontId="15" fillId="0" borderId="12" xfId="0" applyNumberFormat="1" applyFont="1" applyFill="1" applyBorder="1" applyAlignment="1" applyProtection="1">
      <alignment horizontal="center" vertical="top" wrapText="1"/>
      <protection hidden="1"/>
    </xf>
    <xf numFmtId="0" fontId="15" fillId="0" borderId="3" xfId="0" applyFont="1" applyBorder="1" applyAlignment="1">
      <alignment horizontal="justify" vertical="top" wrapText="1"/>
    </xf>
    <xf numFmtId="0" fontId="0" fillId="0" borderId="12" xfId="0" applyNumberFormat="1" applyFill="1" applyBorder="1" applyAlignment="1" applyProtection="1">
      <alignment horizontal="center" vertical="center"/>
      <protection hidden="1"/>
    </xf>
    <xf numFmtId="0" fontId="0" fillId="0" borderId="15" xfId="0" applyBorder="1" applyAlignment="1">
      <alignment horizontal="justify" vertical="top" wrapText="1"/>
    </xf>
    <xf numFmtId="164" fontId="0" fillId="0" borderId="12" xfId="0" applyNumberFormat="1" applyBorder="1" applyAlignment="1">
      <alignment horizontal="center" vertical="top"/>
    </xf>
    <xf numFmtId="0" fontId="0" fillId="0" borderId="13" xfId="0" applyBorder="1" applyAlignment="1">
      <alignment horizontal="center" vertical="center" wrapText="1"/>
    </xf>
    <xf numFmtId="0" fontId="0" fillId="0" borderId="10" xfId="0" applyBorder="1" applyAlignment="1">
      <alignment horizontal="center" vertical="center" wrapText="1"/>
    </xf>
    <xf numFmtId="2" fontId="0" fillId="0" borderId="12" xfId="0" applyNumberFormat="1" applyFont="1" applyBorder="1" applyAlignment="1">
      <alignment horizontal="center" vertical="top"/>
    </xf>
    <xf numFmtId="0" fontId="0" fillId="0" borderId="12" xfId="0" applyBorder="1" applyAlignment="1">
      <alignment horizontal="center" vertical="center" wrapText="1"/>
    </xf>
    <xf numFmtId="0" fontId="0" fillId="0" borderId="12" xfId="0" applyFill="1" applyBorder="1" applyAlignment="1">
      <alignment horizontal="center" vertical="center" wrapText="1"/>
    </xf>
    <xf numFmtId="39" fontId="0" fillId="0" borderId="10" xfId="7" applyNumberFormat="1" applyFont="1" applyFill="1" applyBorder="1" applyAlignment="1" applyProtection="1">
      <alignment horizontal="right" vertical="top" wrapText="1"/>
      <protection locked="0" hidden="1"/>
    </xf>
    <xf numFmtId="0" fontId="0" fillId="0" borderId="0" xfId="0" applyFont="1" applyBorder="1" applyAlignment="1" applyProtection="1">
      <alignment horizontal="justify" vertical="top" wrapText="1"/>
      <protection hidden="1"/>
    </xf>
    <xf numFmtId="0" fontId="15" fillId="0" borderId="12" xfId="0" applyNumberFormat="1" applyFont="1" applyFill="1" applyBorder="1" applyAlignment="1" applyProtection="1">
      <alignment horizontal="justify" vertical="top" wrapText="1"/>
      <protection hidden="1"/>
    </xf>
    <xf numFmtId="0" fontId="0" fillId="0" borderId="0" xfId="0" applyFont="1" applyBorder="1" applyAlignment="1" applyProtection="1">
      <alignment vertical="top" wrapText="1"/>
      <protection hidden="1"/>
    </xf>
    <xf numFmtId="0" fontId="15" fillId="0" borderId="15" xfId="0" applyNumberFormat="1" applyFont="1" applyFill="1" applyBorder="1" applyAlignment="1" applyProtection="1">
      <alignment horizontal="justify" vertical="top" wrapText="1"/>
      <protection hidden="1"/>
    </xf>
    <xf numFmtId="0" fontId="0" fillId="0" borderId="15" xfId="0" applyNumberFormat="1" applyFont="1" applyFill="1" applyBorder="1" applyAlignment="1" applyProtection="1">
      <alignment horizontal="justify" vertical="top"/>
      <protection hidden="1"/>
    </xf>
    <xf numFmtId="2" fontId="0" fillId="0" borderId="10" xfId="0" applyNumberFormat="1" applyFont="1" applyFill="1" applyBorder="1" applyAlignment="1" applyProtection="1">
      <alignment horizontal="right" vertical="center"/>
      <protection hidden="1"/>
    </xf>
    <xf numFmtId="1" fontId="0" fillId="0" borderId="12" xfId="0" applyNumberFormat="1" applyFont="1" applyBorder="1" applyAlignment="1">
      <alignment horizontal="center" vertical="center"/>
    </xf>
    <xf numFmtId="0" fontId="0" fillId="0" borderId="11" xfId="0" applyFont="1" applyBorder="1" applyAlignment="1">
      <alignment horizontal="justify" vertical="top" wrapText="1"/>
    </xf>
    <xf numFmtId="0" fontId="15" fillId="9" borderId="12" xfId="0" applyFont="1" applyFill="1" applyBorder="1" applyAlignment="1">
      <alignment horizontal="center" vertical="top" wrapText="1"/>
    </xf>
    <xf numFmtId="0" fontId="15" fillId="9" borderId="15" xfId="0" applyFont="1" applyFill="1" applyBorder="1" applyAlignment="1">
      <alignment horizontal="justify" vertical="top" wrapText="1"/>
    </xf>
    <xf numFmtId="0" fontId="0" fillId="9" borderId="12" xfId="0" applyNumberFormat="1" applyFont="1" applyFill="1" applyBorder="1" applyAlignment="1" applyProtection="1">
      <alignment horizontal="center" vertical="center"/>
      <protection hidden="1"/>
    </xf>
    <xf numFmtId="164" fontId="0" fillId="9" borderId="12" xfId="0" applyNumberFormat="1" applyFont="1" applyFill="1" applyBorder="1" applyAlignment="1" applyProtection="1">
      <alignment horizontal="center" vertical="top" wrapText="1"/>
      <protection hidden="1"/>
    </xf>
    <xf numFmtId="0" fontId="15" fillId="9" borderId="0" xfId="0" applyFont="1" applyFill="1" applyAlignment="1" applyProtection="1">
      <alignment horizontal="left" vertical="center"/>
      <protection hidden="1"/>
    </xf>
    <xf numFmtId="0" fontId="30" fillId="9" borderId="0" xfId="0" applyFont="1" applyFill="1" applyAlignment="1" applyProtection="1">
      <alignment horizontal="center"/>
      <protection hidden="1"/>
    </xf>
    <xf numFmtId="0" fontId="0" fillId="9" borderId="0" xfId="0" applyFont="1" applyFill="1" applyBorder="1" applyAlignment="1" applyProtection="1">
      <alignment vertical="center"/>
      <protection hidden="1"/>
    </xf>
    <xf numFmtId="0" fontId="30" fillId="9" borderId="0" xfId="0" applyFont="1" applyFill="1" applyProtection="1">
      <protection hidden="1"/>
    </xf>
    <xf numFmtId="0" fontId="0" fillId="9" borderId="0" xfId="0" applyFont="1" applyFill="1" applyProtection="1">
      <protection hidden="1"/>
    </xf>
    <xf numFmtId="0" fontId="0" fillId="9" borderId="0" xfId="0" applyFont="1" applyFill="1" applyBorder="1" applyProtection="1">
      <protection hidden="1"/>
    </xf>
    <xf numFmtId="0" fontId="0" fillId="9" borderId="0" xfId="0" applyFont="1" applyFill="1" applyBorder="1" applyAlignment="1" applyProtection="1">
      <alignment horizontal="center"/>
      <protection hidden="1"/>
    </xf>
    <xf numFmtId="15" fontId="0" fillId="9" borderId="0" xfId="0" applyNumberFormat="1" applyFont="1" applyFill="1" applyBorder="1" applyProtection="1">
      <protection hidden="1"/>
    </xf>
    <xf numFmtId="0" fontId="30" fillId="9" borderId="0" xfId="0" applyFont="1" applyFill="1" applyBorder="1" applyProtection="1">
      <protection hidden="1"/>
    </xf>
    <xf numFmtId="0" fontId="15" fillId="9" borderId="3" xfId="36" applyFont="1" applyFill="1" applyBorder="1" applyAlignment="1" applyProtection="1">
      <alignment horizontal="justify" vertical="top" wrapText="1"/>
      <protection hidden="1"/>
    </xf>
    <xf numFmtId="0" fontId="15" fillId="9" borderId="3" xfId="0" applyFont="1" applyFill="1" applyBorder="1" applyAlignment="1" applyProtection="1">
      <alignment horizontal="center" vertical="top" wrapText="1"/>
      <protection hidden="1"/>
    </xf>
    <xf numFmtId="0" fontId="15" fillId="9" borderId="15" xfId="0" applyNumberFormat="1" applyFont="1" applyFill="1" applyBorder="1" applyAlignment="1" applyProtection="1">
      <alignment horizontal="center" vertical="top" wrapText="1"/>
      <protection hidden="1"/>
    </xf>
    <xf numFmtId="39" fontId="15" fillId="9" borderId="12" xfId="7" applyNumberFormat="1" applyFont="1" applyFill="1" applyBorder="1" applyAlignment="1" applyProtection="1">
      <alignment horizontal="right" vertical="top" wrapText="1"/>
      <protection hidden="1"/>
    </xf>
    <xf numFmtId="2" fontId="15" fillId="9" borderId="12" xfId="0" applyNumberFormat="1" applyFont="1" applyFill="1" applyBorder="1" applyAlignment="1" applyProtection="1">
      <alignment horizontal="right" vertical="center"/>
      <protection hidden="1"/>
    </xf>
    <xf numFmtId="0" fontId="0" fillId="0" borderId="12" xfId="0" applyBorder="1" applyAlignment="1">
      <alignment horizontal="justify" vertical="top" wrapText="1"/>
    </xf>
    <xf numFmtId="175" fontId="15" fillId="0" borderId="12" xfId="31" applyNumberFormat="1" applyFont="1" applyBorder="1" applyAlignment="1" applyProtection="1">
      <alignment horizontal="center" vertical="center"/>
      <protection hidden="1"/>
    </xf>
    <xf numFmtId="179" fontId="57" fillId="0" borderId="0" xfId="30" applyNumberFormat="1" applyFont="1" applyFill="1" applyBorder="1" applyAlignment="1" applyProtection="1">
      <alignment vertical="top"/>
      <protection hidden="1"/>
    </xf>
    <xf numFmtId="39" fontId="0" fillId="0" borderId="10" xfId="7" applyNumberFormat="1" applyFont="1" applyFill="1" applyBorder="1" applyAlignment="1" applyProtection="1">
      <alignment horizontal="right" vertical="top" wrapText="1"/>
      <protection hidden="1"/>
    </xf>
    <xf numFmtId="0" fontId="0" fillId="0" borderId="0" xfId="23" applyFont="1" applyAlignment="1" applyProtection="1">
      <alignment vertical="top"/>
    </xf>
    <xf numFmtId="0" fontId="0" fillId="0" borderId="0" xfId="23" applyNumberFormat="1" applyFont="1" applyBorder="1" applyAlignment="1" applyProtection="1">
      <alignment horizontal="justify"/>
    </xf>
    <xf numFmtId="0" fontId="15" fillId="10" borderId="12" xfId="0" applyFont="1" applyFill="1" applyBorder="1" applyAlignment="1">
      <alignment horizontal="center" vertical="top" wrapText="1"/>
    </xf>
    <xf numFmtId="0" fontId="15" fillId="10" borderId="15" xfId="0" applyFont="1" applyFill="1" applyBorder="1" applyAlignment="1">
      <alignment horizontal="justify" vertical="top" wrapText="1"/>
    </xf>
    <xf numFmtId="0" fontId="0" fillId="10" borderId="12"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top" wrapText="1"/>
      <protection hidden="1"/>
    </xf>
    <xf numFmtId="0" fontId="30" fillId="0" borderId="0" xfId="32" applyFont="1" applyFill="1" applyBorder="1" applyAlignment="1" applyProtection="1">
      <alignment horizontal="center" vertical="top"/>
      <protection hidden="1"/>
    </xf>
    <xf numFmtId="0" fontId="26" fillId="0" borderId="0" xfId="0" applyNumberFormat="1" applyFont="1" applyFill="1" applyBorder="1" applyAlignment="1" applyProtection="1">
      <alignment horizontal="center" vertical="top" wrapText="1"/>
      <protection hidden="1"/>
    </xf>
    <xf numFmtId="164" fontId="26" fillId="0" borderId="0" xfId="36" applyNumberFormat="1" applyFont="1" applyFill="1" applyBorder="1" applyAlignment="1" applyProtection="1">
      <alignment horizontal="center" vertical="top" wrapText="1"/>
      <protection hidden="1"/>
    </xf>
    <xf numFmtId="164" fontId="30" fillId="0" borderId="0" xfId="36" applyNumberFormat="1" applyFont="1" applyFill="1" applyBorder="1" applyAlignment="1" applyProtection="1">
      <alignment horizontal="center" vertical="top" wrapText="1"/>
      <protection hidden="1"/>
    </xf>
    <xf numFmtId="0" fontId="30" fillId="0" borderId="0" xfId="36" applyFont="1" applyFill="1" applyBorder="1" applyAlignment="1" applyProtection="1">
      <alignment horizontal="center" vertical="top" wrapText="1"/>
      <protection hidden="1"/>
    </xf>
    <xf numFmtId="0" fontId="26" fillId="0" borderId="0" xfId="36" applyFont="1" applyFill="1" applyBorder="1" applyAlignment="1" applyProtection="1">
      <alignment horizontal="center" vertical="top" wrapText="1"/>
      <protection hidden="1"/>
    </xf>
    <xf numFmtId="0" fontId="30" fillId="0" borderId="0" xfId="36" applyNumberFormat="1" applyFont="1" applyFill="1" applyBorder="1" applyAlignment="1" applyProtection="1">
      <alignment horizontal="center" vertical="top"/>
      <protection hidden="1"/>
    </xf>
    <xf numFmtId="0" fontId="60" fillId="0" borderId="0" xfId="0" applyFont="1"/>
    <xf numFmtId="0" fontId="15" fillId="11" borderId="0" xfId="30" applyFont="1" applyFill="1" applyAlignment="1" applyProtection="1">
      <alignment horizontal="center" vertical="center" wrapText="1"/>
      <protection hidden="1"/>
    </xf>
    <xf numFmtId="0" fontId="16" fillId="11" borderId="12" xfId="30" applyFont="1" applyFill="1" applyBorder="1" applyAlignment="1" applyProtection="1">
      <alignment horizontal="center" vertical="top"/>
      <protection hidden="1"/>
    </xf>
    <xf numFmtId="0" fontId="56" fillId="11" borderId="0" xfId="30" applyNumberFormat="1" applyFont="1" applyFill="1" applyBorder="1" applyAlignment="1" applyProtection="1">
      <alignment vertical="center"/>
      <protection hidden="1"/>
    </xf>
    <xf numFmtId="0" fontId="56" fillId="11" borderId="0" xfId="30" applyNumberFormat="1" applyFont="1" applyFill="1" applyBorder="1" applyAlignment="1" applyProtection="1">
      <alignment vertical="top"/>
      <protection hidden="1"/>
    </xf>
    <xf numFmtId="0" fontId="53" fillId="11" borderId="0" xfId="30" applyNumberFormat="1" applyFont="1" applyFill="1" applyBorder="1" applyAlignment="1" applyProtection="1">
      <alignment vertical="top"/>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justify" vertical="center" wrapText="1"/>
      <protection hidden="1"/>
    </xf>
    <xf numFmtId="0" fontId="26" fillId="6" borderId="0" xfId="0" applyFont="1" applyFill="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30" fillId="0" borderId="0" xfId="0" applyNumberFormat="1" applyFont="1" applyFill="1" applyBorder="1" applyAlignment="1" applyProtection="1">
      <alignment horizontal="justify" vertical="center" wrapText="1"/>
      <protection hidden="1"/>
    </xf>
    <xf numFmtId="0" fontId="16" fillId="0" borderId="12" xfId="31" applyFont="1" applyBorder="1" applyAlignment="1" applyProtection="1">
      <alignment horizontal="center" vertical="center"/>
      <protection hidden="1"/>
    </xf>
    <xf numFmtId="0" fontId="49" fillId="0" borderId="0" xfId="23" applyFont="1" applyAlignment="1" applyProtection="1">
      <alignment horizontal="justify" vertical="top"/>
    </xf>
    <xf numFmtId="0" fontId="49" fillId="0" borderId="0" xfId="23" applyFont="1" applyAlignment="1" applyProtection="1">
      <alignment horizontal="center" vertical="top"/>
    </xf>
    <xf numFmtId="0" fontId="15" fillId="0" borderId="0" xfId="0" applyFont="1" applyAlignment="1" applyProtection="1">
      <alignment vertical="center"/>
      <protection hidden="1"/>
    </xf>
    <xf numFmtId="0" fontId="15" fillId="0" borderId="0" xfId="32" applyFont="1" applyFill="1" applyBorder="1" applyAlignment="1" applyProtection="1">
      <alignment horizontal="center" vertical="center"/>
      <protection hidden="1"/>
    </xf>
    <xf numFmtId="0" fontId="0" fillId="0" borderId="0" xfId="32" applyFont="1" applyFill="1" applyBorder="1" applyAlignment="1" applyProtection="1">
      <alignment horizontal="center" vertical="center"/>
      <protection hidden="1"/>
    </xf>
    <xf numFmtId="0" fontId="26" fillId="0" borderId="0" xfId="32" applyFont="1" applyFill="1" applyBorder="1" applyAlignment="1" applyProtection="1">
      <alignment horizontal="center" vertical="center"/>
      <protection hidden="1"/>
    </xf>
    <xf numFmtId="0" fontId="30" fillId="0" borderId="0" xfId="32" applyFont="1" applyFill="1" applyBorder="1" applyAlignment="1" applyProtection="1">
      <alignment horizontal="center" vertical="center"/>
      <protection hidden="1"/>
    </xf>
    <xf numFmtId="164" fontId="26" fillId="0" borderId="0" xfId="36" applyNumberFormat="1" applyFont="1" applyFill="1" applyBorder="1" applyAlignment="1" applyProtection="1">
      <alignment horizontal="center" vertical="center" wrapText="1"/>
      <protection hidden="1"/>
    </xf>
    <xf numFmtId="164" fontId="30" fillId="0" borderId="0" xfId="36" applyNumberFormat="1" applyFont="1" applyFill="1" applyBorder="1" applyAlignment="1" applyProtection="1">
      <alignment horizontal="center" vertical="center" wrapText="1"/>
      <protection hidden="1"/>
    </xf>
    <xf numFmtId="0" fontId="26" fillId="0" borderId="0" xfId="36" applyFont="1" applyFill="1" applyBorder="1" applyAlignment="1" applyProtection="1">
      <alignment horizontal="center" vertical="center" wrapText="1"/>
      <protection hidden="1"/>
    </xf>
    <xf numFmtId="0" fontId="26" fillId="0" borderId="0" xfId="0" applyNumberFormat="1" applyFont="1" applyFill="1" applyBorder="1" applyAlignment="1" applyProtection="1">
      <alignment vertical="center" wrapText="1"/>
      <protection hidden="1"/>
    </xf>
    <xf numFmtId="0" fontId="30" fillId="0" borderId="0" xfId="0" applyFont="1" applyAlignment="1" applyProtection="1">
      <protection hidden="1"/>
    </xf>
    <xf numFmtId="0" fontId="0" fillId="0" borderId="0" xfId="32" applyFont="1" applyBorder="1" applyAlignment="1" applyProtection="1">
      <alignment vertical="center"/>
      <protection hidden="1"/>
    </xf>
    <xf numFmtId="0" fontId="15" fillId="0" borderId="0" xfId="0" applyNumberFormat="1" applyFont="1" applyFill="1" applyBorder="1" applyAlignment="1" applyProtection="1">
      <alignment vertical="center" wrapText="1"/>
      <protection hidden="1"/>
    </xf>
    <xf numFmtId="0" fontId="0" fillId="0" borderId="0" xfId="0" applyFont="1" applyAlignment="1" applyProtection="1">
      <protection hidden="1"/>
    </xf>
    <xf numFmtId="0" fontId="0" fillId="0" borderId="12" xfId="0" applyFont="1" applyBorder="1" applyAlignment="1" applyProtection="1">
      <alignment vertical="center"/>
      <protection hidden="1"/>
    </xf>
    <xf numFmtId="2" fontId="0" fillId="0" borderId="12" xfId="0" applyNumberFormat="1" applyFont="1" applyFill="1" applyBorder="1" applyAlignment="1" applyProtection="1">
      <alignment vertical="center"/>
      <protection hidden="1"/>
    </xf>
    <xf numFmtId="167" fontId="30" fillId="0" borderId="0" xfId="0" applyNumberFormat="1" applyFont="1" applyFill="1" applyBorder="1" applyAlignment="1" applyProtection="1">
      <alignment vertical="center" wrapText="1"/>
      <protection hidden="1"/>
    </xf>
    <xf numFmtId="166" fontId="30" fillId="0" borderId="0" xfId="0" applyNumberFormat="1" applyFont="1" applyFill="1" applyBorder="1" applyAlignment="1" applyProtection="1">
      <alignment vertical="center" wrapText="1"/>
      <protection hidden="1"/>
    </xf>
    <xf numFmtId="2" fontId="30" fillId="0" borderId="0" xfId="7" applyNumberFormat="1" applyFont="1" applyFill="1" applyBorder="1" applyAlignment="1" applyProtection="1">
      <alignment vertical="center" wrapText="1"/>
      <protection hidden="1"/>
    </xf>
    <xf numFmtId="2" fontId="0" fillId="0" borderId="12" xfId="0" applyNumberFormat="1" applyFont="1" applyFill="1" applyBorder="1" applyAlignment="1" applyProtection="1">
      <alignment horizontal="center" vertical="center"/>
      <protection hidden="1"/>
    </xf>
    <xf numFmtId="2" fontId="15" fillId="9" borderId="12" xfId="0" applyNumberFormat="1" applyFont="1" applyFill="1" applyBorder="1" applyAlignment="1" applyProtection="1">
      <alignment horizontal="center" vertical="center"/>
      <protection hidden="1"/>
    </xf>
    <xf numFmtId="0" fontId="15" fillId="7" borderId="15" xfId="31" applyFont="1" applyFill="1" applyBorder="1" applyAlignment="1" applyProtection="1">
      <alignment horizontal="left" vertical="center" wrapText="1"/>
      <protection hidden="1"/>
    </xf>
    <xf numFmtId="0" fontId="58" fillId="0" borderId="0" xfId="36" applyNumberFormat="1" applyFont="1" applyFill="1" applyBorder="1" applyAlignment="1" applyProtection="1">
      <alignment horizontal="center" vertical="center"/>
      <protection hidden="1"/>
    </xf>
    <xf numFmtId="0" fontId="0" fillId="0" borderId="12" xfId="0" applyFont="1" applyBorder="1" applyAlignment="1" applyProtection="1">
      <alignment horizontal="center" vertical="center"/>
      <protection hidden="1"/>
    </xf>
    <xf numFmtId="0" fontId="30" fillId="0" borderId="12" xfId="0" applyFont="1" applyBorder="1" applyAlignment="1" applyProtection="1">
      <protection hidden="1"/>
    </xf>
    <xf numFmtId="0" fontId="30" fillId="9" borderId="12" xfId="0" applyFont="1" applyFill="1" applyBorder="1" applyAlignment="1" applyProtection="1">
      <protection hidden="1"/>
    </xf>
    <xf numFmtId="0" fontId="0" fillId="9" borderId="12" xfId="0" applyFont="1" applyFill="1" applyBorder="1" applyAlignment="1" applyProtection="1">
      <alignment vertical="center"/>
      <protection hidden="1"/>
    </xf>
    <xf numFmtId="2" fontId="5" fillId="0" borderId="12" xfId="0" applyNumberFormat="1" applyFont="1" applyFill="1" applyBorder="1" applyAlignment="1" applyProtection="1">
      <alignment horizontal="left" vertical="center"/>
    </xf>
    <xf numFmtId="2" fontId="15" fillId="9" borderId="12" xfId="0" applyNumberFormat="1" applyFont="1" applyFill="1" applyBorder="1" applyAlignment="1" applyProtection="1">
      <alignment horizontal="left" vertical="center"/>
      <protection hidden="1"/>
    </xf>
    <xf numFmtId="2" fontId="30" fillId="9" borderId="12" xfId="0" applyNumberFormat="1" applyFont="1" applyFill="1" applyBorder="1" applyAlignment="1" applyProtection="1">
      <protection hidden="1"/>
    </xf>
    <xf numFmtId="0" fontId="0" fillId="0" borderId="0" xfId="0" applyAlignment="1">
      <alignment horizontal="left" vertical="center"/>
    </xf>
    <xf numFmtId="4" fontId="16" fillId="0" borderId="13" xfId="31" applyNumberFormat="1" applyFont="1" applyBorder="1" applyAlignment="1" applyProtection="1">
      <alignment vertical="center"/>
      <protection hidden="1"/>
    </xf>
    <xf numFmtId="4" fontId="15" fillId="0" borderId="13" xfId="31" applyNumberFormat="1" applyFont="1" applyBorder="1" applyAlignment="1" applyProtection="1">
      <alignment vertical="center"/>
      <protection hidden="1"/>
    </xf>
    <xf numFmtId="175" fontId="15" fillId="0" borderId="13" xfId="31" applyNumberFormat="1" applyFont="1" applyBorder="1" applyAlignment="1" applyProtection="1">
      <alignment horizontal="center" vertical="center"/>
      <protection hidden="1"/>
    </xf>
    <xf numFmtId="0" fontId="16" fillId="0" borderId="12" xfId="31" applyFont="1" applyBorder="1" applyAlignment="1" applyProtection="1">
      <alignment horizontal="left" vertical="center" wrapText="1"/>
      <protection hidden="1"/>
    </xf>
    <xf numFmtId="0" fontId="16" fillId="0" borderId="0" xfId="36" applyNumberFormat="1" applyFont="1" applyFill="1" applyBorder="1" applyAlignment="1" applyProtection="1">
      <alignment horizontal="left" vertical="center" wrapText="1"/>
      <protection hidden="1"/>
    </xf>
    <xf numFmtId="2" fontId="5" fillId="0" borderId="12" xfId="28" applyNumberFormat="1" applyFont="1" applyFill="1" applyBorder="1" applyAlignment="1" applyProtection="1">
      <alignment horizontal="center" vertical="center"/>
    </xf>
    <xf numFmtId="4" fontId="15" fillId="0" borderId="12" xfId="31" applyNumberFormat="1" applyFont="1" applyFill="1" applyBorder="1" applyAlignment="1" applyProtection="1">
      <alignment vertical="center"/>
      <protection hidden="1"/>
    </xf>
    <xf numFmtId="4" fontId="15" fillId="0" borderId="13" xfId="31" applyNumberFormat="1" applyFont="1" applyFill="1" applyBorder="1" applyAlignment="1" applyProtection="1">
      <alignment vertical="center"/>
      <protection hidden="1"/>
    </xf>
    <xf numFmtId="0" fontId="15" fillId="7" borderId="14" xfId="31" applyFont="1" applyFill="1" applyBorder="1" applyAlignment="1" applyProtection="1">
      <alignment horizontal="left" vertical="center" wrapText="1"/>
      <protection hidden="1"/>
    </xf>
    <xf numFmtId="0" fontId="15" fillId="0" borderId="0" xfId="30" applyFont="1" applyFill="1" applyAlignment="1" applyProtection="1">
      <alignment horizontal="center" vertical="center" wrapText="1"/>
      <protection hidden="1"/>
    </xf>
    <xf numFmtId="0" fontId="16" fillId="0" borderId="0" xfId="30" applyFont="1" applyFill="1" applyBorder="1" applyAlignment="1" applyProtection="1">
      <alignment vertical="center"/>
      <protection hidden="1"/>
    </xf>
    <xf numFmtId="0" fontId="19" fillId="0" borderId="12"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1" fontId="5" fillId="4" borderId="12" xfId="30" applyNumberFormat="1" applyFont="1" applyFill="1" applyBorder="1" applyAlignment="1" applyProtection="1">
      <alignment horizontal="right" vertical="center"/>
      <protection locked="0"/>
    </xf>
    <xf numFmtId="0" fontId="5" fillId="4" borderId="12" xfId="41" applyNumberFormat="1" applyFont="1" applyFill="1" applyBorder="1" applyAlignment="1" applyProtection="1">
      <alignment horizontal="center" vertical="center"/>
      <protection locked="0"/>
    </xf>
    <xf numFmtId="0" fontId="19" fillId="0" borderId="12" xfId="0" applyFont="1" applyBorder="1" applyAlignment="1">
      <alignment horizontal="center" vertical="center" wrapText="1"/>
    </xf>
    <xf numFmtId="0" fontId="65" fillId="0" borderId="12" xfId="0" applyFont="1" applyBorder="1" applyAlignment="1">
      <alignment horizontal="center" vertical="center"/>
    </xf>
    <xf numFmtId="0" fontId="65" fillId="0" borderId="12" xfId="0" applyFont="1" applyBorder="1" applyAlignment="1">
      <alignment vertical="center" wrapText="1"/>
    </xf>
    <xf numFmtId="0" fontId="65" fillId="0" borderId="12" xfId="0" applyFont="1" applyBorder="1" applyAlignment="1">
      <alignment horizontal="left" vertical="center" wrapText="1"/>
    </xf>
    <xf numFmtId="39" fontId="5" fillId="0" borderId="12" xfId="7" applyNumberFormat="1" applyFont="1" applyFill="1" applyBorder="1" applyAlignment="1" applyProtection="1">
      <alignment horizontal="right" vertical="center" wrapText="1"/>
      <protection locked="0" hidden="1"/>
    </xf>
    <xf numFmtId="2" fontId="5" fillId="0" borderId="12" xfId="0" applyNumberFormat="1" applyFont="1" applyFill="1" applyBorder="1" applyAlignment="1" applyProtection="1">
      <alignment horizontal="right" vertical="center"/>
      <protection hidden="1"/>
    </xf>
    <xf numFmtId="164" fontId="0" fillId="12" borderId="12" xfId="0" applyNumberFormat="1" applyFont="1" applyFill="1" applyBorder="1" applyAlignment="1" applyProtection="1">
      <alignment horizontal="center" vertical="top" wrapText="1"/>
      <protection hidden="1"/>
    </xf>
    <xf numFmtId="164" fontId="0" fillId="12" borderId="12" xfId="0" applyNumberFormat="1" applyFont="1" applyFill="1" applyBorder="1" applyAlignment="1" applyProtection="1">
      <alignment horizontal="center" vertical="center" wrapText="1"/>
      <protection hidden="1"/>
    </xf>
    <xf numFmtId="0" fontId="15" fillId="12" borderId="12" xfId="0" applyFont="1" applyFill="1" applyBorder="1" applyAlignment="1" applyProtection="1">
      <alignment horizontal="center" vertical="top" wrapText="1"/>
      <protection hidden="1"/>
    </xf>
    <xf numFmtId="39" fontId="15" fillId="12" borderId="12" xfId="7" applyNumberFormat="1" applyFont="1" applyFill="1" applyBorder="1" applyAlignment="1" applyProtection="1">
      <alignment horizontal="right" vertical="top" wrapText="1"/>
      <protection hidden="1"/>
    </xf>
    <xf numFmtId="2" fontId="15" fillId="12" borderId="12" xfId="0" applyNumberFormat="1" applyFont="1" applyFill="1" applyBorder="1" applyAlignment="1" applyProtection="1">
      <alignment horizontal="right" vertical="center"/>
      <protection hidden="1"/>
    </xf>
    <xf numFmtId="0" fontId="15" fillId="12" borderId="12" xfId="36" applyFont="1" applyFill="1" applyBorder="1" applyAlignment="1" applyProtection="1">
      <alignment horizontal="right" vertical="top" wrapText="1"/>
      <protection hidden="1"/>
    </xf>
    <xf numFmtId="0" fontId="15" fillId="13" borderId="0" xfId="0" applyNumberFormat="1" applyFont="1" applyFill="1" applyBorder="1" applyAlignment="1" applyProtection="1">
      <alignment horizontal="center" vertical="center" wrapText="1"/>
      <protection hidden="1"/>
    </xf>
    <xf numFmtId="0" fontId="15" fillId="13" borderId="0" xfId="0" applyFont="1" applyFill="1" applyAlignment="1" applyProtection="1">
      <alignment vertical="center"/>
      <protection hidden="1"/>
    </xf>
    <xf numFmtId="0" fontId="30" fillId="13" borderId="0" xfId="0" applyFont="1" applyFill="1" applyAlignment="1" applyProtection="1">
      <protection hidden="1"/>
    </xf>
    <xf numFmtId="0" fontId="0" fillId="13" borderId="0" xfId="0" applyFont="1" applyFill="1" applyBorder="1" applyAlignment="1" applyProtection="1">
      <alignment horizontal="left" vertical="center"/>
      <protection hidden="1"/>
    </xf>
    <xf numFmtId="10" fontId="0" fillId="13" borderId="0" xfId="0" applyNumberFormat="1" applyFont="1" applyFill="1" applyBorder="1" applyAlignment="1" applyProtection="1">
      <alignment horizontal="center" vertical="center"/>
      <protection hidden="1"/>
    </xf>
    <xf numFmtId="0" fontId="0" fillId="13" borderId="0" xfId="0" applyFont="1" applyFill="1" applyBorder="1" applyProtection="1">
      <protection hidden="1"/>
    </xf>
    <xf numFmtId="0" fontId="0" fillId="13" borderId="0" xfId="0" applyFont="1" applyFill="1" applyBorder="1" applyAlignment="1" applyProtection="1">
      <alignment vertical="center"/>
      <protection hidden="1"/>
    </xf>
    <xf numFmtId="0" fontId="30" fillId="13" borderId="0" xfId="0" applyFont="1" applyFill="1" applyBorder="1" applyProtection="1">
      <protection hidden="1"/>
    </xf>
    <xf numFmtId="0" fontId="30" fillId="13" borderId="0" xfId="0" applyFont="1" applyFill="1" applyProtection="1">
      <protection hidden="1"/>
    </xf>
    <xf numFmtId="0" fontId="0" fillId="13" borderId="0" xfId="0" applyFont="1" applyFill="1" applyProtection="1">
      <protection hidden="1"/>
    </xf>
    <xf numFmtId="0" fontId="15" fillId="13" borderId="0" xfId="0" applyFont="1" applyFill="1" applyAlignment="1" applyProtection="1">
      <alignment horizontal="center" vertical="center"/>
      <protection hidden="1"/>
    </xf>
    <xf numFmtId="0" fontId="30" fillId="13" borderId="0" xfId="0" applyFont="1" applyFill="1" applyAlignment="1" applyProtection="1">
      <alignment horizontal="center" vertical="center"/>
      <protection hidden="1"/>
    </xf>
    <xf numFmtId="0" fontId="0" fillId="13" borderId="0" xfId="0" applyFont="1" applyFill="1" applyAlignment="1" applyProtection="1">
      <alignment horizontal="center" vertical="center"/>
      <protection hidden="1"/>
    </xf>
    <xf numFmtId="0" fontId="0" fillId="13" borderId="0" xfId="0" applyFont="1" applyFill="1" applyBorder="1" applyAlignment="1" applyProtection="1">
      <alignment horizontal="center" vertical="center"/>
      <protection hidden="1"/>
    </xf>
    <xf numFmtId="0" fontId="15" fillId="13" borderId="0" xfId="0" applyNumberFormat="1" applyFont="1" applyFill="1" applyBorder="1" applyAlignment="1" applyProtection="1">
      <alignment horizontal="center" vertical="center"/>
      <protection hidden="1"/>
    </xf>
    <xf numFmtId="0" fontId="30" fillId="13" borderId="0" xfId="0" applyFont="1" applyFill="1" applyBorder="1" applyAlignment="1" applyProtection="1">
      <alignment horizontal="center" vertical="center"/>
      <protection hidden="1"/>
    </xf>
    <xf numFmtId="1" fontId="61" fillId="13" borderId="12" xfId="0" applyNumberFormat="1" applyFont="1" applyFill="1" applyBorder="1" applyAlignment="1" applyProtection="1">
      <alignment horizontal="center" vertical="top"/>
    </xf>
    <xf numFmtId="0" fontId="62" fillId="13" borderId="12" xfId="0" applyFont="1" applyFill="1" applyBorder="1" applyAlignment="1">
      <alignment horizontal="center" vertical="top" wrapText="1"/>
    </xf>
    <xf numFmtId="1" fontId="62" fillId="13" borderId="12" xfId="0" applyNumberFormat="1" applyFont="1" applyFill="1" applyBorder="1" applyAlignment="1">
      <alignment horizontal="center" vertical="top" wrapText="1"/>
    </xf>
    <xf numFmtId="0" fontId="61" fillId="13" borderId="12" xfId="0" applyNumberFormat="1" applyFont="1" applyFill="1" applyBorder="1" applyAlignment="1" applyProtection="1">
      <alignment horizontal="center" vertical="top"/>
    </xf>
    <xf numFmtId="0" fontId="61" fillId="13" borderId="0" xfId="0" applyNumberFormat="1" applyFont="1" applyFill="1" applyBorder="1" applyAlignment="1" applyProtection="1">
      <alignment vertical="top"/>
    </xf>
    <xf numFmtId="0" fontId="63" fillId="13" borderId="0" xfId="0" applyFont="1" applyFill="1" applyAlignment="1" applyProtection="1">
      <alignment vertical="center"/>
      <protection hidden="1"/>
    </xf>
    <xf numFmtId="0" fontId="64" fillId="13" borderId="0" xfId="0" applyFont="1" applyFill="1" applyAlignment="1" applyProtection="1">
      <protection hidden="1"/>
    </xf>
    <xf numFmtId="0" fontId="40" fillId="13" borderId="0" xfId="0" applyFont="1" applyFill="1" applyAlignment="1" applyProtection="1">
      <protection hidden="1"/>
    </xf>
    <xf numFmtId="0" fontId="40" fillId="13" borderId="0" xfId="0" applyFont="1" applyFill="1" applyBorder="1" applyProtection="1">
      <protection hidden="1"/>
    </xf>
    <xf numFmtId="0" fontId="63" fillId="13" borderId="0" xfId="0" applyNumberFormat="1" applyFont="1" applyFill="1" applyBorder="1" applyAlignment="1" applyProtection="1">
      <alignment horizontal="center" vertical="center"/>
      <protection hidden="1"/>
    </xf>
    <xf numFmtId="0" fontId="40" fillId="13" borderId="0" xfId="0" applyFont="1" applyFill="1" applyBorder="1" applyAlignment="1" applyProtection="1">
      <alignment horizontal="center"/>
      <protection hidden="1"/>
    </xf>
    <xf numFmtId="0" fontId="40" fillId="13" borderId="0" xfId="0" applyFont="1" applyFill="1" applyBorder="1" applyAlignment="1" applyProtection="1">
      <alignment vertical="center"/>
      <protection hidden="1"/>
    </xf>
    <xf numFmtId="0" fontId="64" fillId="13" borderId="0" xfId="0" applyFont="1" applyFill="1" applyBorder="1" applyProtection="1">
      <protection hidden="1"/>
    </xf>
    <xf numFmtId="0" fontId="64" fillId="13" borderId="0" xfId="0" applyFont="1" applyFill="1" applyProtection="1">
      <protection hidden="1"/>
    </xf>
    <xf numFmtId="0" fontId="40" fillId="13" borderId="0" xfId="0" applyFont="1" applyFill="1" applyProtection="1">
      <protection hidden="1"/>
    </xf>
    <xf numFmtId="1" fontId="61" fillId="13" borderId="15" xfId="0" applyNumberFormat="1" applyFont="1" applyFill="1" applyBorder="1" applyAlignment="1" applyProtection="1">
      <alignment horizontal="center" vertical="top"/>
    </xf>
    <xf numFmtId="0" fontId="5" fillId="0" borderId="15" xfId="0" applyFont="1" applyBorder="1" applyAlignment="1">
      <alignment horizontal="center" vertical="center"/>
    </xf>
    <xf numFmtId="164" fontId="0" fillId="12" borderId="15" xfId="0" applyNumberFormat="1" applyFont="1" applyFill="1" applyBorder="1" applyAlignment="1" applyProtection="1">
      <alignment horizontal="center" vertical="top" wrapText="1"/>
      <protection hidden="1"/>
    </xf>
    <xf numFmtId="0" fontId="0" fillId="14" borderId="12" xfId="0" applyNumberFormat="1" applyFill="1" applyBorder="1" applyAlignment="1" applyProtection="1">
      <alignment horizontal="center" vertical="center"/>
      <protection hidden="1"/>
    </xf>
    <xf numFmtId="0" fontId="0" fillId="14" borderId="12" xfId="0" applyNumberFormat="1" applyFont="1" applyFill="1" applyBorder="1" applyAlignment="1" applyProtection="1">
      <alignment vertical="center"/>
      <protection hidden="1"/>
    </xf>
    <xf numFmtId="0" fontId="0" fillId="14" borderId="0" xfId="0" applyNumberFormat="1" applyFont="1" applyFill="1" applyBorder="1" applyAlignment="1" applyProtection="1">
      <alignment vertical="center"/>
      <protection hidden="1"/>
    </xf>
    <xf numFmtId="0" fontId="15" fillId="14" borderId="0" xfId="0" applyFont="1" applyFill="1" applyAlignment="1" applyProtection="1">
      <alignment vertical="center"/>
      <protection hidden="1"/>
    </xf>
    <xf numFmtId="0" fontId="30" fillId="14" borderId="0" xfId="0" applyFont="1" applyFill="1" applyAlignment="1" applyProtection="1">
      <protection hidden="1"/>
    </xf>
    <xf numFmtId="0" fontId="0" fillId="14" borderId="0" xfId="0" applyFont="1" applyFill="1" applyAlignment="1" applyProtection="1">
      <protection hidden="1"/>
    </xf>
    <xf numFmtId="0" fontId="0" fillId="14" borderId="0" xfId="0" applyFont="1" applyFill="1" applyBorder="1" applyProtection="1">
      <protection hidden="1"/>
    </xf>
    <xf numFmtId="0" fontId="15" fillId="14" borderId="0" xfId="0" applyNumberFormat="1" applyFont="1" applyFill="1" applyBorder="1" applyAlignment="1" applyProtection="1">
      <alignment horizontal="center" vertical="center"/>
      <protection hidden="1"/>
    </xf>
    <xf numFmtId="0" fontId="0" fillId="14" borderId="0" xfId="0" applyFont="1" applyFill="1" applyBorder="1" applyAlignment="1" applyProtection="1">
      <alignment horizontal="center"/>
      <protection hidden="1"/>
    </xf>
    <xf numFmtId="0" fontId="0" fillId="14" borderId="0" xfId="0" applyFont="1" applyFill="1" applyBorder="1" applyAlignment="1" applyProtection="1">
      <alignment vertical="center"/>
      <protection hidden="1"/>
    </xf>
    <xf numFmtId="0" fontId="30" fillId="14" borderId="0" xfId="0" applyFont="1" applyFill="1" applyBorder="1" applyProtection="1">
      <protection hidden="1"/>
    </xf>
    <xf numFmtId="0" fontId="30" fillId="14" borderId="0" xfId="0" applyFont="1" applyFill="1" applyProtection="1">
      <protection hidden="1"/>
    </xf>
    <xf numFmtId="0" fontId="0" fillId="14" borderId="0" xfId="0" applyFont="1" applyFill="1" applyProtection="1">
      <protection hidden="1"/>
    </xf>
    <xf numFmtId="0" fontId="6" fillId="13" borderId="12" xfId="0" applyNumberFormat="1" applyFont="1" applyFill="1" applyBorder="1" applyAlignment="1" applyProtection="1">
      <alignment horizontal="center" vertical="top" wrapText="1"/>
      <protection hidden="1"/>
    </xf>
    <xf numFmtId="0" fontId="6" fillId="13" borderId="15" xfId="0" applyNumberFormat="1" applyFont="1" applyFill="1" applyBorder="1" applyAlignment="1" applyProtection="1">
      <alignment horizontal="center" vertical="top" wrapText="1"/>
      <protection hidden="1"/>
    </xf>
    <xf numFmtId="1" fontId="66" fillId="13" borderId="12" xfId="0" applyNumberFormat="1" applyFont="1" applyFill="1" applyBorder="1" applyAlignment="1">
      <alignment horizontal="center" vertical="top" wrapText="1"/>
    </xf>
    <xf numFmtId="0" fontId="66" fillId="13" borderId="12" xfId="0" applyFont="1" applyFill="1" applyBorder="1" applyAlignment="1">
      <alignment horizontal="center" vertical="top" wrapText="1"/>
    </xf>
    <xf numFmtId="0" fontId="6" fillId="13" borderId="12" xfId="0" applyNumberFormat="1" applyFont="1" applyFill="1" applyBorder="1" applyAlignment="1" applyProtection="1">
      <alignment horizontal="center" vertical="top"/>
      <protection hidden="1"/>
    </xf>
    <xf numFmtId="2" fontId="15" fillId="0" borderId="4" xfId="0" applyNumberFormat="1" applyFont="1" applyFill="1" applyBorder="1" applyAlignment="1" applyProtection="1">
      <alignment horizontal="left" vertical="center"/>
      <protection hidden="1"/>
    </xf>
    <xf numFmtId="2" fontId="0" fillId="0" borderId="0" xfId="0" applyNumberFormat="1" applyFont="1" applyFill="1" applyBorder="1" applyAlignment="1" applyProtection="1">
      <alignment horizontal="left" vertical="center"/>
      <protection hidden="1"/>
    </xf>
    <xf numFmtId="2" fontId="15" fillId="0" borderId="0" xfId="32" applyNumberFormat="1" applyFont="1" applyAlignment="1" applyProtection="1">
      <alignment vertical="center"/>
      <protection hidden="1"/>
    </xf>
    <xf numFmtId="2" fontId="0" fillId="0" borderId="0" xfId="32" applyNumberFormat="1" applyFont="1" applyFill="1" applyBorder="1" applyAlignment="1" applyProtection="1">
      <alignment vertical="center"/>
      <protection hidden="1"/>
    </xf>
    <xf numFmtId="2" fontId="6" fillId="13" borderId="12" xfId="0" applyNumberFormat="1" applyFont="1" applyFill="1" applyBorder="1" applyAlignment="1" applyProtection="1">
      <alignment horizontal="center" vertical="top" wrapText="1"/>
      <protection hidden="1"/>
    </xf>
    <xf numFmtId="2" fontId="61" fillId="13" borderId="12" xfId="0" applyNumberFormat="1" applyFont="1" applyFill="1" applyBorder="1" applyAlignment="1" applyProtection="1">
      <alignment horizontal="center" vertical="top"/>
    </xf>
    <xf numFmtId="2" fontId="0" fillId="14" borderId="12" xfId="0" applyNumberFormat="1" applyFont="1" applyFill="1" applyBorder="1" applyAlignment="1" applyProtection="1">
      <alignment horizontal="center" vertical="center"/>
      <protection hidden="1"/>
    </xf>
    <xf numFmtId="2" fontId="65" fillId="0" borderId="12" xfId="0" applyNumberFormat="1" applyFont="1" applyBorder="1" applyAlignment="1">
      <alignment horizontal="center" vertical="center"/>
    </xf>
    <xf numFmtId="2" fontId="15" fillId="12" borderId="12" xfId="0" applyNumberFormat="1" applyFont="1" applyFill="1" applyBorder="1" applyAlignment="1" applyProtection="1">
      <alignment horizontal="center" vertical="top" wrapText="1"/>
      <protection hidden="1"/>
    </xf>
    <xf numFmtId="2" fontId="0" fillId="0" borderId="0" xfId="0" applyNumberFormat="1" applyFont="1" applyBorder="1" applyAlignment="1" applyProtection="1">
      <alignment vertical="top" wrapText="1"/>
      <protection hidden="1"/>
    </xf>
    <xf numFmtId="2" fontId="0" fillId="0" borderId="0" xfId="0" applyNumberFormat="1" applyFont="1" applyBorder="1" applyAlignment="1" applyProtection="1">
      <alignment horizontal="right" vertical="center"/>
      <protection hidden="1"/>
    </xf>
    <xf numFmtId="2" fontId="30" fillId="0" borderId="0" xfId="0" applyNumberFormat="1" applyFont="1" applyFill="1" applyBorder="1" applyAlignment="1" applyProtection="1">
      <alignment horizontal="center" vertical="center"/>
      <protection hidden="1"/>
    </xf>
    <xf numFmtId="2" fontId="26" fillId="0" borderId="0" xfId="0" applyNumberFormat="1" applyFont="1" applyFill="1" applyBorder="1" applyAlignment="1" applyProtection="1">
      <alignment horizontal="left" vertical="center"/>
      <protection hidden="1"/>
    </xf>
    <xf numFmtId="2" fontId="30" fillId="0" borderId="0" xfId="0" applyNumberFormat="1" applyFont="1" applyFill="1" applyBorder="1" applyAlignment="1" applyProtection="1">
      <alignment horizontal="left" vertical="center"/>
      <protection hidden="1"/>
    </xf>
    <xf numFmtId="2" fontId="26" fillId="0" borderId="0" xfId="32" applyNumberFormat="1" applyFont="1" applyFill="1" applyBorder="1" applyAlignment="1" applyProtection="1">
      <alignment vertical="center"/>
      <protection hidden="1"/>
    </xf>
    <xf numFmtId="2" fontId="30" fillId="0" borderId="0" xfId="32" applyNumberFormat="1" applyFont="1" applyFill="1" applyBorder="1" applyAlignment="1" applyProtection="1">
      <alignment vertical="center"/>
      <protection hidden="1"/>
    </xf>
    <xf numFmtId="2" fontId="26" fillId="0" borderId="0" xfId="0" applyNumberFormat="1" applyFont="1" applyFill="1" applyBorder="1" applyAlignment="1" applyProtection="1">
      <alignment horizontal="center" vertical="center"/>
      <protection hidden="1"/>
    </xf>
    <xf numFmtId="2" fontId="30" fillId="0" borderId="0" xfId="36" applyNumberFormat="1" applyFont="1" applyFill="1" applyBorder="1" applyAlignment="1" applyProtection="1">
      <alignment horizontal="right" vertical="center" wrapText="1"/>
      <protection hidden="1"/>
    </xf>
    <xf numFmtId="2" fontId="30" fillId="0" borderId="0" xfId="36" applyNumberFormat="1" applyFont="1" applyFill="1" applyBorder="1" applyAlignment="1" applyProtection="1">
      <alignment horizontal="center" vertical="center" wrapText="1"/>
      <protection hidden="1"/>
    </xf>
    <xf numFmtId="2" fontId="30" fillId="0" borderId="0" xfId="36" applyNumberFormat="1" applyFont="1" applyFill="1" applyBorder="1" applyAlignment="1" applyProtection="1">
      <alignment vertical="center" wrapText="1"/>
      <protection hidden="1"/>
    </xf>
    <xf numFmtId="2" fontId="30" fillId="0" borderId="0" xfId="36" applyNumberFormat="1" applyFont="1" applyFill="1" applyBorder="1" applyAlignment="1" applyProtection="1">
      <alignment horizontal="right" vertical="center"/>
      <protection hidden="1"/>
    </xf>
    <xf numFmtId="0" fontId="15" fillId="14" borderId="12" xfId="0" applyFont="1" applyFill="1" applyBorder="1" applyAlignment="1">
      <alignment horizontal="center" vertical="center" wrapText="1"/>
    </xf>
    <xf numFmtId="0" fontId="35" fillId="14" borderId="29" xfId="0" applyNumberFormat="1" applyFont="1" applyFill="1" applyBorder="1" applyAlignment="1" applyProtection="1">
      <alignment vertical="top" wrapText="1"/>
    </xf>
    <xf numFmtId="0" fontId="0" fillId="0" borderId="0" xfId="0" applyFont="1" applyBorder="1" applyAlignment="1" applyProtection="1">
      <protection hidden="1"/>
    </xf>
    <xf numFmtId="0" fontId="0" fillId="13" borderId="0" xfId="0" applyFont="1" applyFill="1" applyBorder="1" applyAlignment="1" applyProtection="1">
      <protection hidden="1"/>
    </xf>
    <xf numFmtId="0" fontId="40" fillId="13" borderId="0" xfId="0" applyFont="1" applyFill="1" applyBorder="1" applyAlignment="1" applyProtection="1">
      <protection hidden="1"/>
    </xf>
    <xf numFmtId="0" fontId="35" fillId="14" borderId="0" xfId="0" applyNumberFormat="1" applyFont="1" applyFill="1" applyBorder="1" applyAlignment="1" applyProtection="1">
      <alignment vertical="top" wrapText="1"/>
    </xf>
    <xf numFmtId="2" fontId="5" fillId="0" borderId="0" xfId="0" applyNumberFormat="1" applyFont="1" applyFill="1" applyBorder="1" applyAlignment="1" applyProtection="1">
      <alignment horizontal="center" vertical="center"/>
    </xf>
    <xf numFmtId="2" fontId="0" fillId="9" borderId="0" xfId="0" applyNumberFormat="1" applyFont="1" applyFill="1" applyBorder="1" applyAlignment="1" applyProtection="1">
      <protection hidden="1"/>
    </xf>
    <xf numFmtId="0" fontId="0" fillId="0" borderId="0" xfId="0" applyFont="1" applyFill="1" applyBorder="1" applyAlignment="1" applyProtection="1">
      <protection hidden="1"/>
    </xf>
    <xf numFmtId="0" fontId="65" fillId="0" borderId="12" xfId="0" applyFont="1" applyBorder="1" applyAlignment="1">
      <alignment vertical="top" wrapText="1"/>
    </xf>
    <xf numFmtId="0" fontId="19" fillId="15" borderId="12" xfId="0" applyFont="1" applyFill="1" applyBorder="1" applyAlignment="1">
      <alignment horizontal="center" vertical="center"/>
    </xf>
    <xf numFmtId="0" fontId="5" fillId="15" borderId="15" xfId="0" applyFont="1" applyFill="1" applyBorder="1" applyAlignment="1">
      <alignment horizontal="center" vertical="center"/>
    </xf>
    <xf numFmtId="0" fontId="5" fillId="15" borderId="12" xfId="0" applyFont="1" applyFill="1" applyBorder="1" applyAlignment="1">
      <alignment horizontal="center" vertical="center"/>
    </xf>
    <xf numFmtId="0" fontId="5" fillId="15" borderId="12" xfId="0" applyFont="1" applyFill="1" applyBorder="1" applyAlignment="1">
      <alignment horizontal="center" vertical="center" wrapText="1"/>
    </xf>
    <xf numFmtId="1" fontId="5" fillId="15" borderId="12" xfId="30" applyNumberFormat="1" applyFont="1" applyFill="1" applyBorder="1" applyAlignment="1" applyProtection="1">
      <alignment horizontal="right" vertical="center"/>
      <protection locked="0"/>
    </xf>
    <xf numFmtId="0" fontId="5" fillId="15" borderId="12" xfId="41" applyNumberFormat="1" applyFont="1" applyFill="1" applyBorder="1" applyAlignment="1" applyProtection="1">
      <alignment horizontal="center" vertical="center"/>
      <protection locked="0"/>
    </xf>
    <xf numFmtId="0" fontId="65" fillId="15" borderId="12" xfId="0" applyFont="1" applyFill="1" applyBorder="1" applyAlignment="1">
      <alignment vertical="center" wrapText="1"/>
    </xf>
    <xf numFmtId="0" fontId="65" fillId="15" borderId="12" xfId="0" applyFont="1" applyFill="1" applyBorder="1" applyAlignment="1">
      <alignment horizontal="center" vertical="center"/>
    </xf>
    <xf numFmtId="2" fontId="65" fillId="15" borderId="12" xfId="0" applyNumberFormat="1" applyFont="1" applyFill="1" applyBorder="1" applyAlignment="1">
      <alignment horizontal="center" vertical="center"/>
    </xf>
    <xf numFmtId="39" fontId="5" fillId="15" borderId="12" xfId="7" applyNumberFormat="1" applyFont="1" applyFill="1" applyBorder="1" applyAlignment="1" applyProtection="1">
      <alignment horizontal="right" vertical="center" wrapText="1"/>
      <protection locked="0" hidden="1"/>
    </xf>
    <xf numFmtId="2" fontId="5" fillId="15" borderId="12" xfId="0" applyNumberFormat="1" applyFont="1" applyFill="1" applyBorder="1" applyAlignment="1" applyProtection="1">
      <alignment horizontal="right" vertical="center"/>
      <protection hidden="1"/>
    </xf>
    <xf numFmtId="2" fontId="0" fillId="15" borderId="12" xfId="0" applyNumberFormat="1" applyFont="1" applyFill="1" applyBorder="1" applyAlignment="1" applyProtection="1">
      <alignment horizontal="center" vertical="center"/>
      <protection hidden="1"/>
    </xf>
    <xf numFmtId="2" fontId="5" fillId="15" borderId="12" xfId="0" applyNumberFormat="1" applyFont="1" applyFill="1" applyBorder="1" applyAlignment="1" applyProtection="1">
      <alignment horizontal="left" vertical="center"/>
    </xf>
    <xf numFmtId="0" fontId="0" fillId="15" borderId="12" xfId="0" applyNumberFormat="1" applyFont="1" applyFill="1" applyBorder="1" applyAlignment="1" applyProtection="1">
      <alignment horizontal="center" vertical="center"/>
      <protection hidden="1"/>
    </xf>
    <xf numFmtId="0" fontId="0" fillId="15" borderId="12" xfId="0" applyFont="1" applyFill="1" applyBorder="1" applyAlignment="1" applyProtection="1">
      <alignment horizontal="center" vertical="center"/>
      <protection hidden="1"/>
    </xf>
    <xf numFmtId="2" fontId="5" fillId="15" borderId="12" xfId="28" applyNumberFormat="1" applyFont="1" applyFill="1" applyBorder="1" applyAlignment="1" applyProtection="1">
      <alignment horizontal="center" vertical="center"/>
    </xf>
    <xf numFmtId="0" fontId="0" fillId="15" borderId="0" xfId="0" applyNumberFormat="1" applyFont="1" applyFill="1" applyBorder="1" applyAlignment="1" applyProtection="1">
      <alignment vertical="top"/>
      <protection hidden="1"/>
    </xf>
    <xf numFmtId="0" fontId="0" fillId="15" borderId="0" xfId="0" applyNumberFormat="1" applyFont="1" applyFill="1" applyBorder="1" applyAlignment="1" applyProtection="1">
      <alignment horizontal="center" vertical="center"/>
      <protection hidden="1"/>
    </xf>
    <xf numFmtId="0" fontId="65" fillId="15" borderId="12" xfId="0" applyFont="1" applyFill="1" applyBorder="1" applyAlignment="1">
      <alignment horizontal="left" vertical="center" wrapText="1"/>
    </xf>
    <xf numFmtId="2" fontId="5" fillId="15" borderId="0" xfId="0" applyNumberFormat="1" applyFont="1" applyFill="1" applyBorder="1" applyAlignment="1" applyProtection="1">
      <alignment horizontal="center" vertical="center"/>
    </xf>
    <xf numFmtId="0" fontId="19" fillId="15" borderId="12" xfId="0" applyFont="1" applyFill="1" applyBorder="1" applyAlignment="1">
      <alignment horizontal="center" vertical="center" wrapText="1"/>
    </xf>
    <xf numFmtId="0" fontId="19" fillId="0" borderId="12" xfId="0" applyFont="1" applyFill="1" applyBorder="1" applyAlignment="1">
      <alignment horizontal="center" vertical="center"/>
    </xf>
    <xf numFmtId="0" fontId="5" fillId="0" borderId="15"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2" xfId="0" applyFont="1" applyFill="1" applyBorder="1" applyAlignment="1">
      <alignment horizontal="center" vertical="center" wrapText="1"/>
    </xf>
    <xf numFmtId="1" fontId="5" fillId="0" borderId="12" xfId="30" applyNumberFormat="1" applyFont="1" applyFill="1" applyBorder="1" applyAlignment="1" applyProtection="1">
      <alignment horizontal="right" vertical="center"/>
      <protection locked="0"/>
    </xf>
    <xf numFmtId="0" fontId="5" fillId="0" borderId="12" xfId="41" applyNumberFormat="1" applyFont="1" applyFill="1" applyBorder="1" applyAlignment="1" applyProtection="1">
      <alignment horizontal="center" vertical="center"/>
      <protection locked="0"/>
    </xf>
    <xf numFmtId="0" fontId="65" fillId="0" borderId="12" xfId="0" applyFont="1" applyFill="1" applyBorder="1" applyAlignment="1">
      <alignment horizontal="left" vertical="center" wrapText="1"/>
    </xf>
    <xf numFmtId="0" fontId="65" fillId="0" borderId="12" xfId="0" applyFont="1" applyFill="1" applyBorder="1" applyAlignment="1">
      <alignment horizontal="center" vertical="center"/>
    </xf>
    <xf numFmtId="2" fontId="65" fillId="0" borderId="12" xfId="0" applyNumberFormat="1" applyFont="1" applyFill="1" applyBorder="1" applyAlignment="1">
      <alignment horizontal="center" vertical="center"/>
    </xf>
    <xf numFmtId="0" fontId="0" fillId="0" borderId="12" xfId="0" applyFont="1" applyFill="1" applyBorder="1" applyAlignment="1" applyProtection="1">
      <alignment horizontal="center" vertical="center"/>
      <protection hidden="1"/>
    </xf>
    <xf numFmtId="0" fontId="19" fillId="0" borderId="12" xfId="0" applyFont="1" applyFill="1" applyBorder="1" applyAlignment="1">
      <alignment horizontal="center" vertical="center" wrapText="1"/>
    </xf>
    <xf numFmtId="0" fontId="65" fillId="0" borderId="12" xfId="0" applyFont="1" applyFill="1" applyBorder="1" applyAlignment="1">
      <alignment vertical="center" wrapText="1"/>
    </xf>
    <xf numFmtId="0" fontId="59" fillId="0" borderId="0" xfId="0" applyFont="1" applyAlignment="1" applyProtection="1">
      <alignment horizontal="justify" vertical="top" wrapText="1"/>
      <protection hidden="1"/>
    </xf>
    <xf numFmtId="0" fontId="6" fillId="0" borderId="14" xfId="31" applyFont="1" applyFill="1" applyBorder="1" applyAlignment="1" applyProtection="1">
      <alignment horizontal="center" vertical="center"/>
      <protection hidden="1"/>
    </xf>
    <xf numFmtId="0" fontId="6" fillId="0" borderId="3" xfId="31" applyFont="1" applyFill="1" applyBorder="1" applyAlignment="1" applyProtection="1">
      <alignment horizontal="center" vertical="center"/>
      <protection hidden="1"/>
    </xf>
    <xf numFmtId="0" fontId="6" fillId="0" borderId="15" xfId="31" applyFont="1" applyFill="1" applyBorder="1" applyAlignment="1" applyProtection="1">
      <alignment horizontal="center" vertical="center"/>
      <protection hidden="1"/>
    </xf>
    <xf numFmtId="0" fontId="20" fillId="0" borderId="23" xfId="31" applyFont="1" applyBorder="1" applyAlignment="1" applyProtection="1">
      <alignment horizontal="justify" vertical="center"/>
      <protection hidden="1"/>
    </xf>
    <xf numFmtId="0" fontId="20" fillId="0" borderId="19" xfId="31" applyFont="1" applyBorder="1" applyAlignment="1" applyProtection="1">
      <alignment horizontal="justify" vertical="center"/>
      <protection hidden="1"/>
    </xf>
    <xf numFmtId="0" fontId="45" fillId="0" borderId="16" xfId="31" applyFont="1" applyBorder="1" applyAlignment="1" applyProtection="1">
      <alignment horizontal="center" vertical="center" wrapText="1"/>
      <protection hidden="1"/>
    </xf>
    <xf numFmtId="0" fontId="45" fillId="0" borderId="30" xfId="31" applyFont="1" applyBorder="1" applyAlignment="1" applyProtection="1">
      <alignment horizontal="center" vertical="center" wrapText="1"/>
      <protection hidden="1"/>
    </xf>
    <xf numFmtId="0" fontId="45" fillId="0" borderId="17" xfId="31" applyFont="1" applyBorder="1" applyAlignment="1" applyProtection="1">
      <alignment horizontal="center" vertical="center" wrapText="1"/>
      <protection hidden="1"/>
    </xf>
    <xf numFmtId="0" fontId="21" fillId="0" borderId="18" xfId="31" applyFont="1" applyBorder="1" applyAlignment="1" applyProtection="1">
      <alignment horizontal="center" vertical="center"/>
      <protection hidden="1"/>
    </xf>
    <xf numFmtId="0" fontId="21" fillId="0" borderId="23" xfId="31" applyFont="1" applyBorder="1" applyAlignment="1" applyProtection="1">
      <alignment horizontal="center" vertical="center"/>
      <protection hidden="1"/>
    </xf>
    <xf numFmtId="0" fontId="21" fillId="0" borderId="19" xfId="31" applyFont="1" applyBorder="1" applyAlignment="1" applyProtection="1">
      <alignment horizontal="center" vertical="center"/>
      <protection hidden="1"/>
    </xf>
    <xf numFmtId="0" fontId="24" fillId="0" borderId="5" xfId="31" applyFont="1" applyBorder="1" applyAlignment="1" applyProtection="1">
      <alignment horizontal="right" vertical="center"/>
      <protection hidden="1"/>
    </xf>
    <xf numFmtId="0" fontId="24" fillId="0" borderId="0" xfId="31" applyFont="1" applyBorder="1" applyAlignment="1" applyProtection="1">
      <alignment horizontal="right" vertical="center"/>
      <protection hidden="1"/>
    </xf>
    <xf numFmtId="0" fontId="22" fillId="0" borderId="5" xfId="31" applyFont="1" applyBorder="1" applyAlignment="1" applyProtection="1">
      <alignment horizontal="right" vertical="center"/>
      <protection hidden="1"/>
    </xf>
    <xf numFmtId="0" fontId="22" fillId="0" borderId="0" xfId="31" applyFont="1" applyBorder="1" applyAlignment="1" applyProtection="1">
      <alignment horizontal="right" vertical="center"/>
      <protection hidden="1"/>
    </xf>
    <xf numFmtId="0" fontId="25" fillId="0" borderId="12" xfId="31" applyFont="1" applyBorder="1" applyAlignment="1" applyProtection="1">
      <alignment horizontal="center" vertical="center"/>
      <protection hidden="1"/>
    </xf>
    <xf numFmtId="0" fontId="18" fillId="0" borderId="12" xfId="31" applyFont="1" applyBorder="1" applyAlignment="1" applyProtection="1">
      <alignment horizontal="center" vertical="center"/>
      <protection hidden="1"/>
    </xf>
    <xf numFmtId="0" fontId="46" fillId="0" borderId="10" xfId="31" applyFont="1" applyBorder="1" applyAlignment="1" applyProtection="1">
      <alignment horizontal="center" vertical="center" textRotation="180"/>
      <protection hidden="1"/>
    </xf>
    <xf numFmtId="0" fontId="46" fillId="0" borderId="11" xfId="31" applyFont="1" applyBorder="1" applyAlignment="1" applyProtection="1">
      <alignment horizontal="center" vertical="center" textRotation="180"/>
      <protection hidden="1"/>
    </xf>
    <xf numFmtId="0" fontId="46" fillId="0" borderId="13" xfId="31" applyFont="1" applyBorder="1" applyAlignment="1" applyProtection="1">
      <alignment horizontal="center" vertical="center" textRotation="180"/>
      <protection hidden="1"/>
    </xf>
    <xf numFmtId="0" fontId="46" fillId="0" borderId="10" xfId="31" applyFont="1" applyBorder="1" applyAlignment="1" applyProtection="1">
      <alignment horizontal="center" vertical="center" textRotation="90"/>
      <protection hidden="1"/>
    </xf>
    <xf numFmtId="0" fontId="46" fillId="0" borderId="11" xfId="31" applyFont="1" applyBorder="1" applyAlignment="1" applyProtection="1">
      <alignment horizontal="center" vertical="center" textRotation="90"/>
      <protection hidden="1"/>
    </xf>
    <xf numFmtId="0" fontId="46" fillId="0" borderId="13" xfId="31" applyFont="1" applyBorder="1" applyAlignment="1" applyProtection="1">
      <alignment horizontal="center" vertical="center" textRotation="90"/>
      <protection hidden="1"/>
    </xf>
    <xf numFmtId="0" fontId="24" fillId="0" borderId="7" xfId="31" applyFont="1" applyBorder="1" applyAlignment="1" applyProtection="1">
      <alignment horizontal="right" vertical="center"/>
      <protection hidden="1"/>
    </xf>
    <xf numFmtId="0" fontId="24" fillId="0" borderId="4" xfId="31" applyFont="1" applyBorder="1" applyAlignment="1" applyProtection="1">
      <alignment horizontal="right" vertical="center"/>
      <protection hidden="1"/>
    </xf>
    <xf numFmtId="0" fontId="22" fillId="0" borderId="29" xfId="31" applyFont="1" applyBorder="1" applyAlignment="1" applyProtection="1">
      <alignment horizontal="right" vertical="center"/>
      <protection hidden="1"/>
    </xf>
    <xf numFmtId="0" fontId="22" fillId="0" borderId="9" xfId="31" applyFont="1" applyBorder="1" applyAlignment="1" applyProtection="1">
      <alignment horizontal="right" vertical="center"/>
      <protection hidden="1"/>
    </xf>
    <xf numFmtId="0" fontId="1" fillId="0" borderId="5" xfId="31" applyBorder="1"/>
    <xf numFmtId="0" fontId="1" fillId="0" borderId="0" xfId="31" applyBorder="1"/>
    <xf numFmtId="0" fontId="1" fillId="0" borderId="6" xfId="31" applyBorder="1"/>
    <xf numFmtId="0" fontId="39" fillId="0" borderId="0" xfId="0" applyFont="1" applyBorder="1" applyAlignment="1" applyProtection="1">
      <alignment horizontal="center" vertical="top"/>
      <protection hidden="1"/>
    </xf>
    <xf numFmtId="0" fontId="39" fillId="0" borderId="31" xfId="0" applyFont="1" applyBorder="1" applyAlignment="1" applyProtection="1">
      <alignment horizontal="center" vertical="top"/>
      <protection hidden="1"/>
    </xf>
    <xf numFmtId="0" fontId="20" fillId="0" borderId="23" xfId="0" applyFont="1" applyBorder="1" applyAlignment="1" applyProtection="1">
      <alignment horizontal="center" vertical="center"/>
      <protection hidden="1"/>
    </xf>
    <xf numFmtId="0" fontId="20" fillId="0" borderId="0" xfId="0" applyFont="1" applyAlignment="1" applyProtection="1">
      <alignment horizontal="left" vertical="top"/>
      <protection hidden="1"/>
    </xf>
    <xf numFmtId="0" fontId="29" fillId="6" borderId="0" xfId="0" applyFont="1" applyFill="1" applyAlignment="1" applyProtection="1">
      <alignment horizontal="center" vertical="top" wrapText="1"/>
      <protection hidden="1"/>
    </xf>
    <xf numFmtId="0" fontId="0" fillId="4" borderId="16" xfId="26" applyFont="1" applyFill="1" applyBorder="1" applyAlignment="1" applyProtection="1">
      <alignment horizontal="left" vertical="center"/>
      <protection locked="0"/>
    </xf>
    <xf numFmtId="0" fontId="16" fillId="4" borderId="30" xfId="26" applyFont="1" applyFill="1" applyBorder="1" applyAlignment="1" applyProtection="1">
      <alignment horizontal="left" vertical="center"/>
      <protection locked="0"/>
    </xf>
    <xf numFmtId="0" fontId="16" fillId="4" borderId="17" xfId="26" applyFont="1" applyFill="1" applyBorder="1" applyAlignment="1" applyProtection="1">
      <alignment horizontal="left" vertical="center"/>
      <protection locked="0"/>
    </xf>
    <xf numFmtId="0" fontId="36" fillId="0" borderId="4" xfId="26" applyFont="1" applyBorder="1" applyAlignment="1" applyProtection="1">
      <alignment horizontal="justify" vertical="center" wrapText="1"/>
      <protection hidden="1"/>
    </xf>
    <xf numFmtId="0" fontId="15" fillId="0" borderId="0" xfId="26" applyFont="1" applyBorder="1" applyAlignment="1" applyProtection="1">
      <alignment horizontal="center" vertical="center"/>
      <protection hidden="1"/>
    </xf>
    <xf numFmtId="0" fontId="26" fillId="6" borderId="0" xfId="26" applyFont="1" applyFill="1" applyBorder="1" applyAlignment="1" applyProtection="1">
      <alignment horizontal="center" vertical="center"/>
      <protection hidden="1"/>
    </xf>
    <xf numFmtId="0" fontId="5" fillId="4" borderId="12" xfId="26" applyFont="1" applyFill="1" applyBorder="1" applyAlignment="1" applyProtection="1">
      <alignment horizontal="center" vertical="center"/>
      <protection locked="0"/>
    </xf>
    <xf numFmtId="0" fontId="16" fillId="4" borderId="14" xfId="26" applyFont="1" applyFill="1" applyBorder="1" applyAlignment="1" applyProtection="1">
      <alignment horizontal="center" vertical="center" wrapText="1"/>
      <protection locked="0"/>
    </xf>
    <xf numFmtId="0" fontId="16" fillId="4" borderId="3" xfId="26" applyFont="1" applyFill="1" applyBorder="1" applyAlignment="1" applyProtection="1">
      <alignment horizontal="center" vertical="center" wrapText="1"/>
      <protection locked="0"/>
    </xf>
    <xf numFmtId="0" fontId="16" fillId="4" borderId="15" xfId="26" applyFont="1" applyFill="1" applyBorder="1" applyAlignment="1" applyProtection="1">
      <alignment horizontal="center" vertical="center" wrapText="1"/>
      <protection locked="0"/>
    </xf>
    <xf numFmtId="0" fontId="26" fillId="0" borderId="0" xfId="36" applyNumberFormat="1" applyFont="1" applyFill="1" applyBorder="1" applyAlignment="1" applyProtection="1">
      <alignment horizontal="left" vertical="center"/>
      <protection hidden="1"/>
    </xf>
    <xf numFmtId="0" fontId="26" fillId="0" borderId="0" xfId="36" applyNumberFormat="1" applyFont="1" applyFill="1" applyBorder="1" applyAlignment="1" applyProtection="1">
      <alignment horizontal="left" vertical="center" wrapText="1"/>
      <protection hidden="1"/>
    </xf>
    <xf numFmtId="0" fontId="30" fillId="0" borderId="0" xfId="32" applyFont="1" applyFill="1" applyBorder="1" applyAlignment="1" applyProtection="1">
      <alignment horizontal="left" vertical="center"/>
      <protection hidden="1"/>
    </xf>
    <xf numFmtId="0" fontId="26" fillId="0" borderId="0" xfId="36" applyFont="1" applyFill="1" applyBorder="1" applyAlignment="1" applyProtection="1">
      <alignment horizontal="left" vertical="center" wrapText="1"/>
      <protection hidden="1"/>
    </xf>
    <xf numFmtId="0" fontId="30" fillId="0" borderId="0" xfId="0" applyNumberFormat="1" applyFont="1" applyFill="1" applyBorder="1" applyAlignment="1" applyProtection="1">
      <alignment horizontal="justify" vertical="center" wrapText="1"/>
      <protection hidden="1"/>
    </xf>
    <xf numFmtId="0" fontId="0" fillId="13" borderId="0" xfId="0" applyFont="1" applyFill="1" applyBorder="1" applyAlignment="1" applyProtection="1">
      <alignment horizontal="center" vertical="center"/>
      <protection hidden="1"/>
    </xf>
    <xf numFmtId="0" fontId="0" fillId="0" borderId="0" xfId="0" applyFont="1" applyBorder="1" applyAlignment="1" applyProtection="1">
      <alignment horizontal="center" vertical="center"/>
      <protection hidden="1"/>
    </xf>
    <xf numFmtId="0" fontId="26" fillId="0" borderId="0" xfId="0" applyNumberFormat="1" applyFont="1" applyFill="1" applyBorder="1" applyAlignment="1" applyProtection="1">
      <alignment horizontal="center" vertical="center" wrapText="1"/>
      <protection hidden="1"/>
    </xf>
    <xf numFmtId="0" fontId="39" fillId="13" borderId="0" xfId="0" applyNumberFormat="1" applyFont="1" applyFill="1" applyBorder="1" applyAlignment="1" applyProtection="1">
      <alignment horizontal="center" vertical="center" wrapText="1"/>
      <protection hidden="1"/>
    </xf>
    <xf numFmtId="0" fontId="0" fillId="0" borderId="0" xfId="0" applyFont="1" applyFill="1" applyBorder="1" applyAlignment="1" applyProtection="1">
      <alignment horizontal="center" vertical="center"/>
      <protection hidden="1"/>
    </xf>
    <xf numFmtId="0" fontId="15" fillId="0" borderId="0" xfId="0" applyFont="1" applyFill="1" applyBorder="1" applyAlignment="1" applyProtection="1">
      <alignment horizontal="center" vertical="center"/>
      <protection hidden="1"/>
    </xf>
    <xf numFmtId="0" fontId="6" fillId="14" borderId="15" xfId="0" applyFont="1" applyFill="1" applyBorder="1" applyAlignment="1">
      <alignment horizontal="left" vertical="center" wrapText="1"/>
    </xf>
    <xf numFmtId="0" fontId="6" fillId="14" borderId="12" xfId="0" applyFont="1" applyFill="1" applyBorder="1" applyAlignment="1">
      <alignment horizontal="left" vertical="center" wrapText="1"/>
    </xf>
    <xf numFmtId="0" fontId="16" fillId="0" borderId="0" xfId="36" applyNumberFormat="1" applyFont="1" applyFill="1" applyBorder="1" applyAlignment="1" applyProtection="1">
      <alignment horizontal="left" vertical="center" wrapText="1"/>
      <protection hidden="1"/>
    </xf>
    <xf numFmtId="0" fontId="15" fillId="0" borderId="4" xfId="0" applyNumberFormat="1" applyFont="1" applyFill="1" applyBorder="1" applyAlignment="1" applyProtection="1">
      <alignment vertical="center"/>
      <protection hidden="1"/>
    </xf>
    <xf numFmtId="0" fontId="26" fillId="0" borderId="0" xfId="0" applyFont="1" applyFill="1" applyBorder="1" applyAlignment="1" applyProtection="1">
      <alignment horizontal="center" vertical="center"/>
      <protection hidden="1"/>
    </xf>
    <xf numFmtId="0" fontId="26" fillId="0" borderId="0" xfId="0" applyNumberFormat="1" applyFont="1" applyFill="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wrapText="1"/>
      <protection hidden="1"/>
    </xf>
    <xf numFmtId="0" fontId="15" fillId="0" borderId="4" xfId="0" applyNumberFormat="1" applyFont="1" applyFill="1" applyBorder="1" applyAlignment="1" applyProtection="1">
      <alignment horizontal="left" vertical="top"/>
      <protection hidden="1"/>
    </xf>
    <xf numFmtId="0" fontId="15" fillId="0" borderId="0" xfId="32" applyFont="1" applyBorder="1" applyAlignment="1" applyProtection="1">
      <alignment horizontal="left" vertical="top"/>
      <protection hidden="1"/>
    </xf>
    <xf numFmtId="0" fontId="0" fillId="0" borderId="0" xfId="32" applyFont="1" applyFill="1" applyBorder="1" applyAlignment="1" applyProtection="1">
      <alignment horizontal="left" vertical="center"/>
      <protection hidden="1"/>
    </xf>
    <xf numFmtId="0" fontId="58" fillId="0" borderId="9" xfId="36" applyNumberFormat="1" applyFont="1" applyFill="1" applyBorder="1" applyAlignment="1" applyProtection="1">
      <alignment horizontal="center" vertical="center"/>
      <protection hidden="1"/>
    </xf>
    <xf numFmtId="0" fontId="26" fillId="6" borderId="0" xfId="0" applyFont="1" applyFill="1" applyAlignment="1" applyProtection="1">
      <alignment horizontal="center" vertical="center"/>
      <protection hidden="1"/>
    </xf>
    <xf numFmtId="176" fontId="0" fillId="0" borderId="0" xfId="0" applyNumberFormat="1" applyFont="1" applyFill="1" applyBorder="1" applyAlignment="1" applyProtection="1">
      <alignment horizontal="left" vertical="top"/>
      <protection hidden="1"/>
    </xf>
    <xf numFmtId="164" fontId="0" fillId="0" borderId="14" xfId="0" applyNumberFormat="1" applyFont="1" applyFill="1" applyBorder="1" applyAlignment="1" applyProtection="1">
      <alignment horizontal="center" vertical="top" wrapText="1"/>
      <protection hidden="1"/>
    </xf>
    <xf numFmtId="164" fontId="0" fillId="0" borderId="3" xfId="0" applyNumberFormat="1" applyFont="1" applyFill="1" applyBorder="1" applyAlignment="1" applyProtection="1">
      <alignment horizontal="center" vertical="top" wrapText="1"/>
      <protection hidden="1"/>
    </xf>
    <xf numFmtId="164" fontId="0" fillId="0" borderId="15" xfId="0" applyNumberFormat="1" applyFont="1" applyFill="1" applyBorder="1" applyAlignment="1" applyProtection="1">
      <alignment horizontal="center" vertical="top" wrapText="1"/>
      <protection hidden="1"/>
    </xf>
    <xf numFmtId="0" fontId="15" fillId="0" borderId="0" xfId="0" applyNumberFormat="1" applyFont="1" applyFill="1" applyBorder="1" applyAlignment="1" applyProtection="1">
      <alignment horizontal="center" vertical="center" wrapText="1"/>
      <protection hidden="1"/>
    </xf>
    <xf numFmtId="0" fontId="41" fillId="0" borderId="0" xfId="31" applyFont="1" applyBorder="1" applyAlignment="1" applyProtection="1">
      <alignment horizontal="center" vertical="top"/>
      <protection hidden="1"/>
    </xf>
    <xf numFmtId="0" fontId="15" fillId="0" borderId="0" xfId="31" applyFont="1" applyBorder="1" applyAlignment="1" applyProtection="1">
      <alignment horizontal="center" vertical="center" wrapText="1"/>
      <protection hidden="1"/>
    </xf>
    <xf numFmtId="0" fontId="15" fillId="0" borderId="14" xfId="31" applyFont="1" applyBorder="1" applyAlignment="1" applyProtection="1">
      <alignment horizontal="center" vertical="center" wrapText="1"/>
      <protection hidden="1"/>
    </xf>
    <xf numFmtId="0" fontId="15" fillId="0" borderId="15" xfId="31" applyFont="1" applyBorder="1" applyAlignment="1" applyProtection="1">
      <alignment horizontal="center" vertical="center" wrapText="1"/>
      <protection hidden="1"/>
    </xf>
    <xf numFmtId="0" fontId="16" fillId="0" borderId="0" xfId="31" applyFont="1" applyFill="1" applyAlignment="1" applyProtection="1">
      <alignment horizontal="left" vertical="top"/>
      <protection hidden="1"/>
    </xf>
    <xf numFmtId="0" fontId="26" fillId="6" borderId="0" xfId="31" applyFont="1" applyFill="1" applyAlignment="1" applyProtection="1">
      <alignment horizontal="center" vertical="center"/>
      <protection hidden="1"/>
    </xf>
    <xf numFmtId="0" fontId="15" fillId="0" borderId="14" xfId="31" applyFont="1" applyBorder="1" applyAlignment="1" applyProtection="1">
      <alignment horizontal="left" vertical="center" wrapText="1"/>
      <protection hidden="1"/>
    </xf>
    <xf numFmtId="0" fontId="15" fillId="0" borderId="15" xfId="31" applyFont="1" applyBorder="1" applyAlignment="1" applyProtection="1">
      <alignment horizontal="left" vertical="center" wrapText="1"/>
      <protection hidden="1"/>
    </xf>
    <xf numFmtId="0" fontId="15" fillId="0" borderId="12" xfId="31" applyFont="1" applyBorder="1" applyAlignment="1" applyProtection="1">
      <alignment horizontal="left" vertical="center" wrapText="1"/>
      <protection hidden="1"/>
    </xf>
    <xf numFmtId="2" fontId="15" fillId="0" borderId="14" xfId="31" applyNumberFormat="1" applyFont="1" applyBorder="1" applyAlignment="1" applyProtection="1">
      <alignment horizontal="center" vertical="center" wrapText="1"/>
      <protection hidden="1"/>
    </xf>
    <xf numFmtId="2" fontId="15" fillId="7" borderId="14" xfId="31" applyNumberFormat="1" applyFont="1" applyFill="1" applyBorder="1" applyAlignment="1" applyProtection="1">
      <alignment horizontal="center" vertical="center" wrapText="1"/>
      <protection hidden="1"/>
    </xf>
    <xf numFmtId="2" fontId="15" fillId="7" borderId="15" xfId="31" applyNumberFormat="1" applyFont="1" applyFill="1" applyBorder="1" applyAlignment="1" applyProtection="1">
      <alignment horizontal="center" vertical="center" wrapText="1"/>
      <protection hidden="1"/>
    </xf>
    <xf numFmtId="0" fontId="16" fillId="0" borderId="12" xfId="31" applyFont="1" applyBorder="1" applyAlignment="1" applyProtection="1">
      <alignment horizontal="justify" vertical="center" wrapText="1"/>
      <protection hidden="1"/>
    </xf>
    <xf numFmtId="0" fontId="15" fillId="7" borderId="14" xfId="31" applyFont="1" applyFill="1" applyBorder="1" applyAlignment="1" applyProtection="1">
      <alignment horizontal="left" vertical="center" wrapText="1"/>
      <protection hidden="1"/>
    </xf>
    <xf numFmtId="0" fontId="15" fillId="7" borderId="3" xfId="31" applyFont="1" applyFill="1" applyBorder="1" applyAlignment="1" applyProtection="1">
      <alignment horizontal="left" vertical="center" wrapText="1"/>
      <protection hidden="1"/>
    </xf>
    <xf numFmtId="2" fontId="15" fillId="0" borderId="12" xfId="31" applyNumberFormat="1" applyFont="1" applyFill="1" applyBorder="1" applyAlignment="1" applyProtection="1">
      <alignment horizontal="center" vertical="center" wrapText="1"/>
      <protection locked="0"/>
    </xf>
    <xf numFmtId="0" fontId="15" fillId="4" borderId="29" xfId="31" applyFont="1" applyFill="1" applyBorder="1" applyAlignment="1" applyProtection="1">
      <alignment horizontal="center" vertical="center" wrapText="1"/>
      <protection locked="0"/>
    </xf>
    <xf numFmtId="0" fontId="15" fillId="4" borderId="32" xfId="31" applyFont="1" applyFill="1" applyBorder="1" applyAlignment="1" applyProtection="1">
      <alignment horizontal="center" vertical="center" wrapText="1"/>
      <protection locked="0"/>
    </xf>
    <xf numFmtId="0" fontId="15" fillId="4" borderId="5" xfId="31" applyFont="1" applyFill="1" applyBorder="1" applyAlignment="1" applyProtection="1">
      <alignment horizontal="center" vertical="center" wrapText="1"/>
      <protection locked="0"/>
    </xf>
    <xf numFmtId="0" fontId="15" fillId="4" borderId="6" xfId="31" applyFont="1" applyFill="1" applyBorder="1" applyAlignment="1" applyProtection="1">
      <alignment horizontal="center" vertical="center" wrapText="1"/>
      <protection locked="0"/>
    </xf>
    <xf numFmtId="0" fontId="15" fillId="4" borderId="7" xfId="31" applyFont="1" applyFill="1" applyBorder="1" applyAlignment="1" applyProtection="1">
      <alignment horizontal="center" vertical="center" wrapText="1"/>
      <protection locked="0"/>
    </xf>
    <xf numFmtId="0" fontId="15" fillId="4" borderId="8" xfId="31" applyFont="1" applyFill="1" applyBorder="1" applyAlignment="1" applyProtection="1">
      <alignment horizontal="center" vertical="center" wrapText="1"/>
      <protection locked="0"/>
    </xf>
    <xf numFmtId="9" fontId="15" fillId="4" borderId="12" xfId="31" applyNumberFormat="1" applyFont="1" applyFill="1" applyBorder="1" applyAlignment="1" applyProtection="1">
      <alignment horizontal="center" vertical="center" wrapText="1"/>
      <protection locked="0"/>
    </xf>
    <xf numFmtId="0" fontId="15" fillId="7" borderId="15" xfId="31" applyFont="1" applyFill="1" applyBorder="1" applyAlignment="1" applyProtection="1">
      <alignment horizontal="left" vertical="center" wrapText="1"/>
      <protection hidden="1"/>
    </xf>
    <xf numFmtId="2" fontId="15" fillId="7" borderId="12" xfId="31" applyNumberFormat="1" applyFont="1" applyFill="1" applyBorder="1" applyAlignment="1" applyProtection="1">
      <alignment horizontal="center" vertical="center" wrapText="1"/>
      <protection hidden="1"/>
    </xf>
    <xf numFmtId="0" fontId="0" fillId="0" borderId="12" xfId="31" applyNumberFormat="1" applyFont="1" applyBorder="1" applyAlignment="1" applyProtection="1">
      <alignment horizontal="justify" vertical="center" wrapText="1"/>
      <protection hidden="1"/>
    </xf>
    <xf numFmtId="0" fontId="16" fillId="0" borderId="12" xfId="31" applyNumberFormat="1" applyFont="1" applyBorder="1" applyAlignment="1" applyProtection="1">
      <alignment horizontal="justify" vertical="center" wrapText="1"/>
      <protection hidden="1"/>
    </xf>
    <xf numFmtId="0" fontId="15" fillId="4" borderId="12" xfId="31" applyFont="1" applyFill="1" applyBorder="1" applyAlignment="1" applyProtection="1">
      <alignment horizontal="center" vertical="center" wrapText="1"/>
      <protection locked="0"/>
    </xf>
    <xf numFmtId="0" fontId="16" fillId="0" borderId="12" xfId="31" applyFont="1" applyBorder="1" applyAlignment="1" applyProtection="1">
      <alignment horizontal="center" vertical="center"/>
      <protection hidden="1"/>
    </xf>
    <xf numFmtId="0" fontId="15" fillId="7" borderId="29" xfId="31" applyFont="1" applyFill="1" applyBorder="1" applyAlignment="1" applyProtection="1">
      <alignment horizontal="left" vertical="center" wrapText="1"/>
      <protection hidden="1"/>
    </xf>
    <xf numFmtId="0" fontId="15" fillId="7" borderId="32" xfId="31" applyFont="1" applyFill="1" applyBorder="1" applyAlignment="1" applyProtection="1">
      <alignment horizontal="left" vertical="center" wrapText="1"/>
      <protection hidden="1"/>
    </xf>
    <xf numFmtId="2" fontId="15" fillId="7" borderId="10" xfId="31" applyNumberFormat="1" applyFont="1" applyFill="1" applyBorder="1" applyAlignment="1" applyProtection="1">
      <alignment horizontal="center" vertical="center"/>
      <protection hidden="1"/>
    </xf>
    <xf numFmtId="0" fontId="40" fillId="7" borderId="7" xfId="31" applyFont="1" applyFill="1" applyBorder="1" applyAlignment="1" applyProtection="1">
      <alignment horizontal="justify" vertical="center" wrapText="1"/>
      <protection hidden="1"/>
    </xf>
    <xf numFmtId="0" fontId="40" fillId="7" borderId="8" xfId="31" applyFont="1" applyFill="1" applyBorder="1" applyAlignment="1" applyProtection="1">
      <alignment horizontal="justify" vertical="center" wrapText="1"/>
      <protection hidden="1"/>
    </xf>
    <xf numFmtId="0" fontId="15" fillId="7" borderId="7" xfId="31" applyFont="1" applyFill="1" applyBorder="1" applyAlignment="1" applyProtection="1">
      <alignment horizontal="justify" vertical="center" wrapText="1"/>
      <protection hidden="1"/>
    </xf>
    <xf numFmtId="0" fontId="15" fillId="7" borderId="8" xfId="31" applyFont="1" applyFill="1" applyBorder="1" applyAlignment="1" applyProtection="1">
      <alignment horizontal="justify" vertical="center" wrapText="1"/>
      <protection hidden="1"/>
    </xf>
    <xf numFmtId="0" fontId="16" fillId="0" borderId="0" xfId="31" applyFont="1" applyAlignment="1" applyProtection="1">
      <alignment horizontal="justify" vertical="center" wrapText="1"/>
      <protection hidden="1"/>
    </xf>
    <xf numFmtId="0" fontId="16" fillId="0" borderId="14" xfId="31" applyNumberFormat="1" applyFont="1" applyBorder="1" applyAlignment="1" applyProtection="1">
      <alignment horizontal="justify" vertical="center" wrapText="1"/>
      <protection hidden="1"/>
    </xf>
    <xf numFmtId="0" fontId="16" fillId="0" borderId="15" xfId="31" applyNumberFormat="1" applyFont="1" applyBorder="1" applyAlignment="1" applyProtection="1">
      <alignment horizontal="justify" vertical="center" wrapText="1"/>
      <protection hidden="1"/>
    </xf>
    <xf numFmtId="0" fontId="0" fillId="0" borderId="0" xfId="31" applyFont="1" applyFill="1" applyAlignment="1" applyProtection="1">
      <alignment horizontal="left" vertical="top"/>
      <protection hidden="1"/>
    </xf>
    <xf numFmtId="0" fontId="15" fillId="7" borderId="22" xfId="31" applyFont="1" applyFill="1" applyBorder="1" applyAlignment="1" applyProtection="1">
      <alignment horizontal="left" vertical="center" wrapText="1"/>
      <protection hidden="1"/>
    </xf>
    <xf numFmtId="0" fontId="15" fillId="0" borderId="0" xfId="28" applyNumberFormat="1" applyFont="1" applyFill="1" applyBorder="1" applyAlignment="1" applyProtection="1">
      <alignment horizontal="justify" vertical="center" wrapText="1"/>
      <protection hidden="1"/>
    </xf>
    <xf numFmtId="0" fontId="0" fillId="0" borderId="25" xfId="31" applyFont="1" applyBorder="1" applyAlignment="1" applyProtection="1">
      <alignment horizontal="justify" vertical="center" wrapText="1"/>
      <protection hidden="1"/>
    </xf>
    <xf numFmtId="0" fontId="0" fillId="0" borderId="27" xfId="31" applyFont="1" applyBorder="1" applyAlignment="1" applyProtection="1">
      <alignment horizontal="justify" vertical="center" wrapText="1"/>
      <protection hidden="1"/>
    </xf>
    <xf numFmtId="0" fontId="15" fillId="7" borderId="10" xfId="31" applyFont="1" applyFill="1" applyBorder="1" applyAlignment="1" applyProtection="1">
      <alignment horizontal="left" vertical="center" wrapText="1"/>
      <protection hidden="1"/>
    </xf>
    <xf numFmtId="0" fontId="15" fillId="0" borderId="7" xfId="31" applyFont="1" applyBorder="1" applyAlignment="1" applyProtection="1">
      <alignment horizontal="justify" vertical="center" wrapText="1"/>
      <protection hidden="1"/>
    </xf>
    <xf numFmtId="0" fontId="15" fillId="0" borderId="8" xfId="31" applyFont="1" applyBorder="1" applyAlignment="1" applyProtection="1">
      <alignment horizontal="justify" vertical="center" wrapText="1"/>
      <protection hidden="1"/>
    </xf>
    <xf numFmtId="0" fontId="0" fillId="0" borderId="12" xfId="31" applyFont="1" applyBorder="1" applyAlignment="1" applyProtection="1">
      <alignment horizontal="center" vertical="center"/>
      <protection hidden="1"/>
    </xf>
    <xf numFmtId="0" fontId="15" fillId="0" borderId="12" xfId="31" applyFont="1" applyFill="1" applyBorder="1" applyAlignment="1" applyProtection="1">
      <alignment horizontal="left" vertical="center" wrapText="1"/>
      <protection hidden="1"/>
    </xf>
    <xf numFmtId="0" fontId="16" fillId="0" borderId="25" xfId="31" applyFont="1" applyBorder="1" applyAlignment="1" applyProtection="1">
      <alignment horizontal="justify" vertical="center" wrapText="1"/>
      <protection hidden="1"/>
    </xf>
    <xf numFmtId="0" fontId="16" fillId="0" borderId="27" xfId="31" applyFont="1" applyBorder="1" applyAlignment="1" applyProtection="1">
      <alignment horizontal="justify" vertical="center" wrapText="1"/>
      <protection hidden="1"/>
    </xf>
    <xf numFmtId="0" fontId="15" fillId="7" borderId="12" xfId="31" applyFont="1" applyFill="1" applyBorder="1" applyAlignment="1" applyProtection="1">
      <alignment horizontal="left" vertical="center" wrapText="1"/>
      <protection hidden="1"/>
    </xf>
    <xf numFmtId="0" fontId="15" fillId="0" borderId="14" xfId="30" applyFont="1" applyBorder="1" applyAlignment="1" applyProtection="1">
      <alignment horizontal="justify" vertical="top"/>
      <protection hidden="1"/>
    </xf>
    <xf numFmtId="0" fontId="16" fillId="0" borderId="3" xfId="30" applyFont="1" applyBorder="1" applyAlignment="1" applyProtection="1">
      <alignment horizontal="justify" vertical="top"/>
      <protection hidden="1"/>
    </xf>
    <xf numFmtId="0" fontId="16" fillId="0" borderId="15" xfId="30" applyFont="1" applyBorder="1" applyAlignment="1" applyProtection="1">
      <alignment horizontal="justify" vertical="top"/>
      <protection hidden="1"/>
    </xf>
    <xf numFmtId="0" fontId="15" fillId="0" borderId="0" xfId="24" applyFont="1" applyAlignment="1" applyProtection="1">
      <alignment horizontal="left" vertical="center" indent="2"/>
      <protection hidden="1"/>
    </xf>
    <xf numFmtId="0" fontId="15" fillId="0" borderId="16" xfId="30" applyFont="1" applyBorder="1" applyAlignment="1" applyProtection="1">
      <alignment horizontal="justify" vertical="top"/>
      <protection hidden="1"/>
    </xf>
    <xf numFmtId="0" fontId="16" fillId="0" borderId="30" xfId="30" applyFont="1" applyBorder="1" applyAlignment="1" applyProtection="1">
      <alignment horizontal="justify" vertical="top"/>
      <protection hidden="1"/>
    </xf>
    <xf numFmtId="0" fontId="16" fillId="0" borderId="17" xfId="30" applyFont="1" applyBorder="1" applyAlignment="1" applyProtection="1">
      <alignment horizontal="justify" vertical="top"/>
      <protection hidden="1"/>
    </xf>
    <xf numFmtId="0" fontId="15" fillId="0" borderId="16" xfId="30" applyFont="1" applyBorder="1" applyAlignment="1" applyProtection="1">
      <alignment horizontal="justify" vertical="center"/>
      <protection hidden="1"/>
    </xf>
    <xf numFmtId="0" fontId="16" fillId="0" borderId="30" xfId="30" applyFont="1" applyBorder="1" applyAlignment="1" applyProtection="1">
      <alignment horizontal="justify" vertical="center"/>
      <protection hidden="1"/>
    </xf>
    <xf numFmtId="0" fontId="16" fillId="0" borderId="17" xfId="30" applyFont="1" applyBorder="1" applyAlignment="1" applyProtection="1">
      <alignment horizontal="justify" vertical="center"/>
      <protection hidden="1"/>
    </xf>
    <xf numFmtId="0" fontId="0" fillId="0" borderId="9" xfId="30" applyFont="1" applyBorder="1" applyAlignment="1" applyProtection="1">
      <alignment horizontal="justify" vertical="center"/>
      <protection hidden="1"/>
    </xf>
    <xf numFmtId="0" fontId="16" fillId="0" borderId="9" xfId="30" applyFont="1" applyBorder="1" applyAlignment="1" applyProtection="1">
      <alignment horizontal="justify" vertical="center"/>
      <protection hidden="1"/>
    </xf>
    <xf numFmtId="0" fontId="0" fillId="11" borderId="9" xfId="30" applyFont="1" applyFill="1" applyBorder="1" applyAlignment="1" applyProtection="1">
      <alignment horizontal="justify" vertical="center"/>
      <protection hidden="1"/>
    </xf>
    <xf numFmtId="0" fontId="16" fillId="11" borderId="9" xfId="30" applyFont="1" applyFill="1" applyBorder="1" applyAlignment="1" applyProtection="1">
      <alignment horizontal="justify" vertical="center"/>
      <protection hidden="1"/>
    </xf>
    <xf numFmtId="10" fontId="0" fillId="0" borderId="14" xfId="30" applyNumberFormat="1" applyFont="1" applyFill="1" applyBorder="1" applyAlignment="1" applyProtection="1">
      <alignment horizontal="right" vertical="center" wrapText="1"/>
      <protection locked="0"/>
    </xf>
    <xf numFmtId="10" fontId="16" fillId="0" borderId="3" xfId="30" applyNumberFormat="1" applyFont="1" applyFill="1" applyBorder="1" applyAlignment="1" applyProtection="1">
      <alignment horizontal="right" vertical="center" wrapText="1"/>
      <protection locked="0"/>
    </xf>
    <xf numFmtId="10" fontId="16" fillId="0" borderId="15" xfId="30" applyNumberFormat="1" applyFont="1" applyFill="1" applyBorder="1" applyAlignment="1" applyProtection="1">
      <alignment horizontal="right" vertical="center" wrapText="1"/>
      <protection locked="0"/>
    </xf>
    <xf numFmtId="0" fontId="15" fillId="8" borderId="0" xfId="30"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6" fillId="0" borderId="0" xfId="0" applyNumberFormat="1" applyFont="1" applyFill="1" applyBorder="1" applyAlignment="1" applyProtection="1">
      <alignment horizontal="justify" vertical="top" wrapText="1"/>
      <protection hidden="1"/>
    </xf>
    <xf numFmtId="0" fontId="16" fillId="0" borderId="0" xfId="30" applyFont="1" applyAlignment="1" applyProtection="1">
      <alignment horizontal="justify" vertical="center"/>
      <protection hidden="1"/>
    </xf>
    <xf numFmtId="0" fontId="57" fillId="0" borderId="0" xfId="30" applyNumberFormat="1" applyFont="1" applyFill="1" applyBorder="1" applyAlignment="1" applyProtection="1">
      <alignment horizontal="center" vertical="top" wrapText="1"/>
      <protection hidden="1"/>
    </xf>
    <xf numFmtId="0" fontId="29" fillId="6" borderId="0" xfId="0" applyFont="1" applyFill="1" applyAlignment="1" applyProtection="1">
      <alignment horizontal="center" vertical="center" wrapText="1"/>
      <protection hidden="1"/>
    </xf>
    <xf numFmtId="0" fontId="29" fillId="6" borderId="6" xfId="0" applyFont="1" applyFill="1" applyBorder="1" applyAlignment="1" applyProtection="1">
      <alignment horizontal="center" vertical="center" wrapText="1"/>
      <protection hidden="1"/>
    </xf>
    <xf numFmtId="0" fontId="49" fillId="0" borderId="31" xfId="0" applyFont="1" applyBorder="1" applyAlignment="1" applyProtection="1">
      <alignment horizontal="left" vertical="center" indent="2"/>
    </xf>
    <xf numFmtId="0" fontId="49" fillId="0" borderId="33" xfId="0" applyFont="1" applyBorder="1" applyAlignment="1" applyProtection="1">
      <alignment horizontal="left" vertical="center" indent="2"/>
    </xf>
    <xf numFmtId="0" fontId="49" fillId="0" borderId="0" xfId="0" applyFont="1" applyBorder="1" applyAlignment="1" applyProtection="1">
      <alignment horizontal="left" vertical="center" indent="2"/>
    </xf>
    <xf numFmtId="0" fontId="49" fillId="4" borderId="23" xfId="0" applyFont="1" applyFill="1" applyBorder="1" applyAlignment="1" applyProtection="1">
      <alignment horizontal="left" vertical="center"/>
      <protection locked="0"/>
    </xf>
    <xf numFmtId="0" fontId="49" fillId="0" borderId="23" xfId="0" applyFont="1" applyBorder="1" applyAlignment="1" applyProtection="1">
      <alignment horizontal="left" vertical="center" indent="2"/>
    </xf>
    <xf numFmtId="0" fontId="0" fillId="0" borderId="0" xfId="23" applyFont="1" applyAlignment="1" applyProtection="1">
      <alignment horizontal="center" vertical="top"/>
    </xf>
    <xf numFmtId="0" fontId="49" fillId="0" borderId="0" xfId="23" applyFont="1" applyAlignment="1" applyProtection="1">
      <alignment horizontal="center" vertical="top"/>
    </xf>
    <xf numFmtId="0" fontId="49" fillId="0" borderId="0" xfId="0" applyFont="1" applyAlignment="1" applyProtection="1">
      <alignment horizontal="left" vertical="center" wrapText="1" indent="2"/>
    </xf>
    <xf numFmtId="176" fontId="15" fillId="0" borderId="0" xfId="23" applyNumberFormat="1" applyFont="1" applyAlignment="1" applyProtection="1">
      <alignment horizontal="left" vertical="center" indent="1"/>
    </xf>
    <xf numFmtId="0" fontId="49" fillId="0" borderId="0" xfId="23" applyFont="1" applyAlignment="1" applyProtection="1">
      <alignment horizontal="justify" vertical="top"/>
    </xf>
    <xf numFmtId="0" fontId="16" fillId="0" borderId="0" xfId="23" applyFont="1" applyFill="1" applyAlignment="1" applyProtection="1">
      <alignment horizontal="left" vertical="top" wrapText="1"/>
    </xf>
    <xf numFmtId="0" fontId="39" fillId="0" borderId="0" xfId="23" quotePrefix="1" applyFont="1" applyAlignment="1" applyProtection="1">
      <alignment horizontal="center" vertical="center"/>
    </xf>
    <xf numFmtId="0" fontId="16" fillId="0" borderId="0" xfId="23" applyFont="1" applyFill="1" applyAlignment="1" applyProtection="1">
      <alignment horizontal="justify" vertical="top"/>
    </xf>
    <xf numFmtId="0" fontId="0" fillId="0" borderId="0" xfId="23" applyFont="1" applyAlignment="1" applyProtection="1">
      <alignment horizontal="justify" vertical="top"/>
    </xf>
    <xf numFmtId="0" fontId="49" fillId="0" borderId="33" xfId="0" applyFont="1" applyBorder="1" applyAlignment="1" applyProtection="1">
      <alignment horizontal="justify" vertical="center" wrapText="1"/>
    </xf>
    <xf numFmtId="0" fontId="15" fillId="0" borderId="0" xfId="23" applyFont="1" applyAlignment="1" applyProtection="1">
      <alignment horizontal="center" vertical="center"/>
    </xf>
    <xf numFmtId="0" fontId="49" fillId="4" borderId="0" xfId="23" applyFont="1" applyFill="1" applyAlignment="1" applyProtection="1">
      <alignment horizontal="left" vertical="center"/>
      <protection locked="0"/>
    </xf>
    <xf numFmtId="176" fontId="49" fillId="0" borderId="0" xfId="23" applyNumberFormat="1" applyFont="1" applyFill="1" applyAlignment="1" applyProtection="1">
      <alignment horizontal="left" vertical="center"/>
    </xf>
    <xf numFmtId="0" fontId="15" fillId="0" borderId="0" xfId="23" applyFont="1" applyAlignment="1" applyProtection="1">
      <alignment horizontal="justify" vertical="center"/>
    </xf>
    <xf numFmtId="0" fontId="49" fillId="0" borderId="0" xfId="23" applyFont="1" applyAlignment="1" applyProtection="1">
      <alignment horizontal="justify" vertical="center"/>
    </xf>
    <xf numFmtId="0" fontId="16" fillId="0" borderId="9" xfId="35" applyFont="1" applyFill="1" applyBorder="1" applyAlignment="1" applyProtection="1">
      <alignment horizontal="left" vertical="center" wrapText="1"/>
      <protection hidden="1"/>
    </xf>
    <xf numFmtId="0" fontId="16" fillId="0" borderId="32" xfId="35" applyFont="1" applyFill="1" applyBorder="1" applyAlignment="1" applyProtection="1">
      <alignment horizontal="left" vertical="center" wrapText="1"/>
      <protection hidden="1"/>
    </xf>
    <xf numFmtId="0" fontId="16" fillId="0" borderId="0" xfId="35" applyFont="1" applyFill="1" applyBorder="1" applyAlignment="1" applyProtection="1">
      <alignment horizontal="left" vertical="center" wrapText="1"/>
      <protection hidden="1"/>
    </xf>
    <xf numFmtId="1" fontId="16" fillId="0" borderId="0" xfId="35" applyNumberFormat="1" applyFont="1" applyFill="1" applyBorder="1" applyAlignment="1" applyProtection="1">
      <alignment horizontal="justify" vertical="top" wrapText="1"/>
      <protection hidden="1"/>
    </xf>
    <xf numFmtId="0" fontId="16" fillId="0" borderId="0" xfId="35" applyFont="1" applyFill="1" applyBorder="1" applyAlignment="1" applyProtection="1">
      <alignment horizontal="justify" vertical="top" wrapText="1"/>
      <protection hidden="1"/>
    </xf>
    <xf numFmtId="0" fontId="16" fillId="0" borderId="6" xfId="35" applyFont="1" applyFill="1" applyBorder="1" applyAlignment="1" applyProtection="1">
      <alignment horizontal="justify" vertical="top" wrapText="1"/>
      <protection hidden="1"/>
    </xf>
    <xf numFmtId="1" fontId="23" fillId="0" borderId="12" xfId="35" applyNumberFormat="1" applyFont="1" applyFill="1" applyBorder="1" applyAlignment="1" applyProtection="1">
      <alignment horizontal="justify" vertical="center" wrapText="1"/>
      <protection hidden="1"/>
    </xf>
    <xf numFmtId="4" fontId="15" fillId="0" borderId="14" xfId="35" applyNumberFormat="1" applyFont="1" applyBorder="1" applyAlignment="1" applyProtection="1">
      <alignment horizontal="center" vertical="center" wrapText="1"/>
      <protection hidden="1"/>
    </xf>
    <xf numFmtId="4" fontId="15" fillId="0" borderId="3" xfId="35" applyNumberFormat="1" applyFont="1" applyBorder="1" applyAlignment="1" applyProtection="1">
      <alignment horizontal="center" vertical="center" wrapText="1"/>
      <protection hidden="1"/>
    </xf>
    <xf numFmtId="1" fontId="15" fillId="0" borderId="0" xfId="35" applyNumberFormat="1" applyFont="1" applyBorder="1" applyAlignment="1" applyProtection="1">
      <alignment horizontal="center" vertical="center" wrapText="1"/>
      <protection hidden="1"/>
    </xf>
    <xf numFmtId="0" fontId="15" fillId="0" borderId="0" xfId="35" applyFont="1" applyBorder="1" applyAlignment="1" applyProtection="1">
      <alignment horizontal="center" vertical="center" wrapText="1"/>
      <protection hidden="1"/>
    </xf>
    <xf numFmtId="4" fontId="15" fillId="0" borderId="0" xfId="35" applyNumberFormat="1" applyFont="1" applyBorder="1" applyAlignment="1" applyProtection="1">
      <alignment horizontal="right" vertical="center" wrapText="1"/>
      <protection hidden="1"/>
    </xf>
    <xf numFmtId="4" fontId="15" fillId="0" borderId="12" xfId="35" applyNumberFormat="1" applyFont="1" applyBorder="1" applyAlignment="1" applyProtection="1">
      <alignment horizontal="center" vertical="center" wrapText="1"/>
      <protection hidden="1"/>
    </xf>
    <xf numFmtId="4" fontId="15" fillId="0" borderId="14" xfId="35" applyNumberFormat="1" applyFont="1" applyBorder="1" applyAlignment="1" applyProtection="1">
      <alignment horizontal="right" vertical="center" wrapText="1"/>
      <protection hidden="1"/>
    </xf>
    <xf numFmtId="4" fontId="16" fillId="0" borderId="15" xfId="35" applyNumberFormat="1" applyFont="1" applyBorder="1" applyAlignment="1" applyProtection="1">
      <alignment horizontal="right" vertical="center" wrapText="1"/>
      <protection hidden="1"/>
    </xf>
    <xf numFmtId="1" fontId="15" fillId="0" borderId="14" xfId="35" applyNumberFormat="1" applyFont="1" applyBorder="1" applyAlignment="1" applyProtection="1">
      <alignment horizontal="center" vertical="center" wrapText="1"/>
      <protection hidden="1"/>
    </xf>
    <xf numFmtId="1" fontId="15" fillId="0" borderId="15" xfId="35" applyNumberFormat="1" applyFont="1" applyBorder="1" applyAlignment="1" applyProtection="1">
      <alignment horizontal="center" vertical="center" wrapText="1"/>
      <protection hidden="1"/>
    </xf>
    <xf numFmtId="1" fontId="15" fillId="0" borderId="12" xfId="35" applyNumberFormat="1" applyFont="1" applyBorder="1" applyAlignment="1" applyProtection="1">
      <alignment horizontal="center" vertical="center" wrapText="1"/>
      <protection hidden="1"/>
    </xf>
    <xf numFmtId="2" fontId="33" fillId="0" borderId="0" xfId="27" applyNumberFormat="1" applyFont="1" applyFill="1" applyBorder="1" applyAlignment="1" applyProtection="1">
      <alignment horizontal="left" vertical="center"/>
      <protection hidden="1"/>
    </xf>
  </cellXfs>
  <cellStyles count="42">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Formula" xfId="16"/>
    <cellStyle name="Header1" xfId="17"/>
    <cellStyle name="Header2" xfId="18"/>
    <cellStyle name="Hyperlink" xfId="19" builtinId="8"/>
    <cellStyle name="Hypertextový odkaz" xfId="20"/>
    <cellStyle name="no dec" xfId="21"/>
    <cellStyle name="Normal" xfId="0" builtinId="0"/>
    <cellStyle name="Normal - Style1" xfId="22"/>
    <cellStyle name="Normal_Annexures TW 04" xfId="23"/>
    <cellStyle name="Normal_Annexures TW 04 2" xfId="24"/>
    <cellStyle name="Normal_Attach 3(JV)" xfId="25"/>
    <cellStyle name="Normal_Attacments TW 04" xfId="26"/>
    <cellStyle name="Normal_Entertainment Form" xfId="27"/>
    <cellStyle name="Normal_pgcil-tivim-pricesched" xfId="28"/>
    <cellStyle name="Normal_PRICE SCHEDULE-4 to 6-A4" xfId="29"/>
    <cellStyle name="Normal_PRICE SCHEDULE-4 to 6-A4 2" xfId="30"/>
    <cellStyle name="Normal_Price_Schedules for Insulator Package Rev-01" xfId="31"/>
    <cellStyle name="Normal_PRICE-SCHE Bihar-Rev-2-corrections" xfId="32"/>
    <cellStyle name="Normal_PRICE-SCHE Bihar-Rev-2-corrections_Annexures TW 04" xfId="33"/>
    <cellStyle name="Normal_PRICE-SCHE Bihar-Rev-2-corrections_Price_Schedules for Insulator Package Rev-01" xfId="34"/>
    <cellStyle name="Normal_QUOTED CORRECTED" xfId="35"/>
    <cellStyle name="Normal_Sch-1" xfId="36"/>
    <cellStyle name="Normal_Sheet1" xfId="37"/>
    <cellStyle name="Percent" xfId="41" builtinId="5"/>
    <cellStyle name="Popis" xfId="38"/>
    <cellStyle name="Sledovaný hypertextový odkaz" xfId="39"/>
    <cellStyle name="Standard_BS14" xfId="40"/>
  </cellStyles>
  <dxfs count="268">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580694" name="Picture 1">
          <a:extLst>
            <a:ext uri="{FF2B5EF4-FFF2-40B4-BE49-F238E27FC236}">
              <a16:creationId xmlns:a16="http://schemas.microsoft.com/office/drawing/2014/main" id="{00000000-0008-0000-0100-0000961E18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24750" y="349567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580696" name="AutoShape 6">
          <a:extLst>
            <a:ext uri="{FF2B5EF4-FFF2-40B4-BE49-F238E27FC236}">
              <a16:creationId xmlns:a16="http://schemas.microsoft.com/office/drawing/2014/main" id="{00000000-0008-0000-0100-0000981E18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580697" name="AutoShape 7">
          <a:extLst>
            <a:ext uri="{FF2B5EF4-FFF2-40B4-BE49-F238E27FC236}">
              <a16:creationId xmlns:a16="http://schemas.microsoft.com/office/drawing/2014/main" id="{00000000-0008-0000-0100-0000991E1800}"/>
            </a:ext>
          </a:extLst>
        </xdr:cNvPr>
        <xdr:cNvSpPr>
          <a:spLocks noChangeArrowheads="1"/>
        </xdr:cNvSpPr>
      </xdr:nvSpPr>
      <xdr:spPr bwMode="auto">
        <a:xfrm>
          <a:off x="8362950"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580698" name="AutoShape 8">
          <a:extLst>
            <a:ext uri="{FF2B5EF4-FFF2-40B4-BE49-F238E27FC236}">
              <a16:creationId xmlns:a16="http://schemas.microsoft.com/office/drawing/2014/main" id="{00000000-0008-0000-0100-00009A1E1800}"/>
            </a:ext>
          </a:extLst>
        </xdr:cNvPr>
        <xdr:cNvSpPr>
          <a:spLocks noChangeArrowheads="1"/>
        </xdr:cNvSpPr>
      </xdr:nvSpPr>
      <xdr:spPr bwMode="auto">
        <a:xfrm>
          <a:off x="104775" y="392430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580699" name="AutoShape 9">
          <a:extLst>
            <a:ext uri="{FF2B5EF4-FFF2-40B4-BE49-F238E27FC236}">
              <a16:creationId xmlns:a16="http://schemas.microsoft.com/office/drawing/2014/main" id="{00000000-0008-0000-0100-00009B1E18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405489" name="Group 1">
          <a:hlinkClick xmlns:r="http://schemas.openxmlformats.org/officeDocument/2006/relationships" r:id="rId1" tooltip="Click to Proceed"/>
          <a:extLst>
            <a:ext uri="{FF2B5EF4-FFF2-40B4-BE49-F238E27FC236}">
              <a16:creationId xmlns:a16="http://schemas.microsoft.com/office/drawing/2014/main" id="{00000000-0008-0000-0200-000031721500}"/>
            </a:ext>
          </a:extLst>
        </xdr:cNvPr>
        <xdr:cNvGrpSpPr>
          <a:grpSpLocks/>
        </xdr:cNvGrpSpPr>
      </xdr:nvGrpSpPr>
      <xdr:grpSpPr bwMode="auto">
        <a:xfrm>
          <a:off x="7105650" y="57150"/>
          <a:ext cx="1209675" cy="771525"/>
          <a:chOff x="804" y="5"/>
          <a:chExt cx="116" cy="73"/>
        </a:xfrm>
      </xdr:grpSpPr>
      <xdr:sp macro="" textlink="">
        <xdr:nvSpPr>
          <xdr:cNvPr id="1405491" name="AutoShape 2">
            <a:extLst>
              <a:ext uri="{FF2B5EF4-FFF2-40B4-BE49-F238E27FC236}">
                <a16:creationId xmlns:a16="http://schemas.microsoft.com/office/drawing/2014/main" id="{00000000-0008-0000-0200-00003372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40</xdr:row>
      <xdr:rowOff>0</xdr:rowOff>
    </xdr:from>
    <xdr:to>
      <xdr:col>2</xdr:col>
      <xdr:colOff>4981575</xdr:colOff>
      <xdr:row>40</xdr:row>
      <xdr:rowOff>0</xdr:rowOff>
    </xdr:to>
    <xdr:pic>
      <xdr:nvPicPr>
        <xdr:cNvPr id="1405490" name="Picture 4">
          <a:extLst>
            <a:ext uri="{FF2B5EF4-FFF2-40B4-BE49-F238E27FC236}">
              <a16:creationId xmlns:a16="http://schemas.microsoft.com/office/drawing/2014/main" id="{00000000-0008-0000-0200-0000327215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05156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600075</xdr:colOff>
      <xdr:row>0</xdr:row>
      <xdr:rowOff>666750</xdr:rowOff>
    </xdr:to>
    <xdr:grpSp>
      <xdr:nvGrpSpPr>
        <xdr:cNvPr id="1414560" name="Group 6">
          <a:hlinkClick xmlns:r="http://schemas.openxmlformats.org/officeDocument/2006/relationships" r:id="rId1" tooltip="Click for Sch-1"/>
          <a:extLst>
            <a:ext uri="{FF2B5EF4-FFF2-40B4-BE49-F238E27FC236}">
              <a16:creationId xmlns:a16="http://schemas.microsoft.com/office/drawing/2014/main" id="{00000000-0008-0000-0300-0000A0951500}"/>
            </a:ext>
          </a:extLst>
        </xdr:cNvPr>
        <xdr:cNvGrpSpPr>
          <a:grpSpLocks/>
        </xdr:cNvGrpSpPr>
      </xdr:nvGrpSpPr>
      <xdr:grpSpPr bwMode="auto">
        <a:xfrm>
          <a:off x="7572375" y="47625"/>
          <a:ext cx="1296591" cy="619125"/>
          <a:chOff x="804" y="5"/>
          <a:chExt cx="116" cy="73"/>
        </a:xfrm>
      </xdr:grpSpPr>
      <xdr:sp macro="" textlink="">
        <xdr:nvSpPr>
          <xdr:cNvPr id="1414561" name="AutoShape 2">
            <a:extLst>
              <a:ext uri="{FF2B5EF4-FFF2-40B4-BE49-F238E27FC236}">
                <a16:creationId xmlns:a16="http://schemas.microsoft.com/office/drawing/2014/main" id="{00000000-0008-0000-0300-0000A19515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247650</xdr:colOff>
      <xdr:row>0</xdr:row>
      <xdr:rowOff>28575</xdr:rowOff>
    </xdr:from>
    <xdr:to>
      <xdr:col>17</xdr:col>
      <xdr:colOff>1647825</xdr:colOff>
      <xdr:row>2</xdr:row>
      <xdr:rowOff>266700</xdr:rowOff>
    </xdr:to>
    <xdr:grpSp>
      <xdr:nvGrpSpPr>
        <xdr:cNvPr id="1328641" name="Group 38">
          <a:hlinkClick xmlns:r="http://schemas.openxmlformats.org/officeDocument/2006/relationships" r:id="rId1" tooltip="Click for Sch-2"/>
          <a:extLst>
            <a:ext uri="{FF2B5EF4-FFF2-40B4-BE49-F238E27FC236}">
              <a16:creationId xmlns:a16="http://schemas.microsoft.com/office/drawing/2014/main" id="{00000000-0008-0000-0400-000001461400}"/>
            </a:ext>
          </a:extLst>
        </xdr:cNvPr>
        <xdr:cNvGrpSpPr>
          <a:grpSpLocks/>
        </xdr:cNvGrpSpPr>
      </xdr:nvGrpSpPr>
      <xdr:grpSpPr bwMode="auto">
        <a:xfrm>
          <a:off x="26981727" y="28575"/>
          <a:ext cx="0" cy="445943"/>
          <a:chOff x="804" y="5"/>
          <a:chExt cx="190" cy="73"/>
        </a:xfrm>
      </xdr:grpSpPr>
      <xdr:sp macro="" textlink="">
        <xdr:nvSpPr>
          <xdr:cNvPr id="1328642" name="AutoShape 39">
            <a:extLst>
              <a:ext uri="{FF2B5EF4-FFF2-40B4-BE49-F238E27FC236}">
                <a16:creationId xmlns:a16="http://schemas.microsoft.com/office/drawing/2014/main" id="{00000000-0008-0000-0400-0000024614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0706100" y="14582124471055"/>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7</xdr:col>
      <xdr:colOff>0</xdr:colOff>
      <xdr:row>2</xdr:row>
      <xdr:rowOff>266700</xdr:rowOff>
    </xdr:to>
    <xdr:grpSp>
      <xdr:nvGrpSpPr>
        <xdr:cNvPr id="1605831" name="Group 38">
          <a:hlinkClick xmlns:r="http://schemas.openxmlformats.org/officeDocument/2006/relationships" r:id="rId1" tooltip="Click for Sch-2"/>
          <a:extLst>
            <a:ext uri="{FF2B5EF4-FFF2-40B4-BE49-F238E27FC236}">
              <a16:creationId xmlns:a16="http://schemas.microsoft.com/office/drawing/2014/main" id="{00000000-0008-0000-0500-0000C7801800}"/>
            </a:ext>
          </a:extLst>
        </xdr:cNvPr>
        <xdr:cNvGrpSpPr>
          <a:grpSpLocks/>
        </xdr:cNvGrpSpPr>
      </xdr:nvGrpSpPr>
      <xdr:grpSpPr bwMode="auto">
        <a:xfrm>
          <a:off x="9893674" y="28575"/>
          <a:ext cx="1052232" cy="650501"/>
          <a:chOff x="804" y="5"/>
          <a:chExt cx="190" cy="73"/>
        </a:xfrm>
      </xdr:grpSpPr>
      <xdr:sp macro="" textlink="">
        <xdr:nvSpPr>
          <xdr:cNvPr id="1605832" name="AutoShape 39">
            <a:extLst>
              <a:ext uri="{FF2B5EF4-FFF2-40B4-BE49-F238E27FC236}">
                <a16:creationId xmlns:a16="http://schemas.microsoft.com/office/drawing/2014/main" id="{00000000-0008-0000-0500-0000C880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21" y="24"/>
            <a:ext cx="173"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1603803" name="Group 25">
          <a:hlinkClick xmlns:r="http://schemas.openxmlformats.org/officeDocument/2006/relationships" r:id="rId1" tooltip="Click for Sch-6"/>
          <a:extLst>
            <a:ext uri="{FF2B5EF4-FFF2-40B4-BE49-F238E27FC236}">
              <a16:creationId xmlns:a16="http://schemas.microsoft.com/office/drawing/2014/main" id="{00000000-0008-0000-0700-0000DB781800}"/>
            </a:ext>
          </a:extLst>
        </xdr:cNvPr>
        <xdr:cNvGrpSpPr>
          <a:grpSpLocks/>
        </xdr:cNvGrpSpPr>
      </xdr:nvGrpSpPr>
      <xdr:grpSpPr bwMode="auto">
        <a:xfrm>
          <a:off x="7694083" y="47625"/>
          <a:ext cx="1028700" cy="606425"/>
          <a:chOff x="804" y="5"/>
          <a:chExt cx="116" cy="73"/>
        </a:xfrm>
      </xdr:grpSpPr>
      <xdr:sp macro="" textlink="">
        <xdr:nvSpPr>
          <xdr:cNvPr id="1603804" name="AutoShape 26">
            <a:extLst>
              <a:ext uri="{FF2B5EF4-FFF2-40B4-BE49-F238E27FC236}">
                <a16:creationId xmlns:a16="http://schemas.microsoft.com/office/drawing/2014/main" id="{00000000-0008-0000-0700-0000DC7818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7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76200</xdr:colOff>
      <xdr:row>1</xdr:row>
      <xdr:rowOff>209550</xdr:rowOff>
    </xdr:to>
    <xdr:grpSp>
      <xdr:nvGrpSpPr>
        <xdr:cNvPr id="1573122" name="Group 4">
          <a:hlinkClick xmlns:r="http://schemas.openxmlformats.org/officeDocument/2006/relationships" r:id="rId1" tooltip="Click for Bid Form"/>
          <a:extLst>
            <a:ext uri="{FF2B5EF4-FFF2-40B4-BE49-F238E27FC236}">
              <a16:creationId xmlns:a16="http://schemas.microsoft.com/office/drawing/2014/main" id="{00000000-0008-0000-0A00-000002011800}"/>
            </a:ext>
          </a:extLst>
        </xdr:cNvPr>
        <xdr:cNvGrpSpPr>
          <a:grpSpLocks/>
        </xdr:cNvGrpSpPr>
      </xdr:nvGrpSpPr>
      <xdr:grpSpPr bwMode="auto">
        <a:xfrm>
          <a:off x="7715250" y="19050"/>
          <a:ext cx="847725" cy="695325"/>
          <a:chOff x="784" y="2"/>
          <a:chExt cx="116" cy="73"/>
        </a:xfrm>
      </xdr:grpSpPr>
      <xdr:sp macro="" textlink="">
        <xdr:nvSpPr>
          <xdr:cNvPr id="1573123" name="AutoShape 2">
            <a:extLst>
              <a:ext uri="{FF2B5EF4-FFF2-40B4-BE49-F238E27FC236}">
                <a16:creationId xmlns:a16="http://schemas.microsoft.com/office/drawing/2014/main" id="{00000000-0008-0000-0A00-0000030118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96" y="18"/>
            <a:ext cx="86"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B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227994</xdr:colOff>
      <xdr:row>2</xdr:row>
      <xdr:rowOff>100071</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0C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0D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448318" name="Group 10">
          <a:hlinkClick xmlns:r="http://schemas.openxmlformats.org/officeDocument/2006/relationships" r:id="rId1" tooltip="Back to Cover Page"/>
          <a:extLst>
            <a:ext uri="{FF2B5EF4-FFF2-40B4-BE49-F238E27FC236}">
              <a16:creationId xmlns:a16="http://schemas.microsoft.com/office/drawing/2014/main" id="{00000000-0008-0000-0E00-00007E191600}"/>
            </a:ext>
          </a:extLst>
        </xdr:cNvPr>
        <xdr:cNvGrpSpPr>
          <a:grpSpLocks/>
        </xdr:cNvGrpSpPr>
      </xdr:nvGrpSpPr>
      <xdr:grpSpPr bwMode="auto">
        <a:xfrm>
          <a:off x="7325053" y="104775"/>
          <a:ext cx="1126578" cy="742622"/>
          <a:chOff x="744" y="11"/>
          <a:chExt cx="113" cy="74"/>
        </a:xfrm>
      </xdr:grpSpPr>
      <xdr:sp macro="" textlink="">
        <xdr:nvSpPr>
          <xdr:cNvPr id="1448319" name="AutoShape 7">
            <a:extLst>
              <a:ext uri="{FF2B5EF4-FFF2-40B4-BE49-F238E27FC236}">
                <a16:creationId xmlns:a16="http://schemas.microsoft.com/office/drawing/2014/main" id="{00000000-0008-0000-0E00-00007F1916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E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05D7200-9402-4865-BFC0-B25DC1B116BB}" protected="1">
  <header guid="{105D7200-9402-4865-BFC0-B25DC1B116BB}" dateTime="2022-08-05T11:52:29" maxSheetId="20" userName="Venkatesh Karri {वेंकटेश कर्री}" r:id="rId1">
    <sheetIdMap count="19">
      <sheetId val="1"/>
      <sheetId val="2"/>
      <sheetId val="3"/>
      <sheetId val="4"/>
      <sheetId val="5"/>
      <sheetId val="6"/>
      <sheetId val="7"/>
      <sheetId val="8"/>
      <sheetId val="9"/>
      <sheetId val="10"/>
      <sheetId val="11"/>
      <sheetId val="12"/>
      <sheetId val="13"/>
      <sheetId val="14"/>
      <sheetId val="15"/>
      <sheetId val="16"/>
      <sheetId val="17"/>
      <sheetId val="18"/>
      <sheetId val="1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26" Type="http://schemas.openxmlformats.org/officeDocument/2006/relationships/printerSettings" Target="../printerSettings/printerSettings43.bin"/><Relationship Id="rId3" Type="http://schemas.openxmlformats.org/officeDocument/2006/relationships/printerSettings" Target="../printerSettings/printerSettings20.bin"/><Relationship Id="rId21" Type="http://schemas.openxmlformats.org/officeDocument/2006/relationships/printerSettings" Target="../printerSettings/printerSettings38.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5" Type="http://schemas.openxmlformats.org/officeDocument/2006/relationships/printerSettings" Target="../printerSettings/printerSettings42.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20" Type="http://schemas.openxmlformats.org/officeDocument/2006/relationships/printerSettings" Target="../printerSettings/printerSettings37.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24" Type="http://schemas.openxmlformats.org/officeDocument/2006/relationships/printerSettings" Target="../printerSettings/printerSettings41.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23" Type="http://schemas.openxmlformats.org/officeDocument/2006/relationships/printerSettings" Target="../printerSettings/printerSettings40.bin"/><Relationship Id="rId10" Type="http://schemas.openxmlformats.org/officeDocument/2006/relationships/printerSettings" Target="../printerSettings/printerSettings27.bin"/><Relationship Id="rId19" Type="http://schemas.openxmlformats.org/officeDocument/2006/relationships/printerSettings" Target="../printerSettings/printerSettings36.bin"/><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 Id="rId22" Type="http://schemas.openxmlformats.org/officeDocument/2006/relationships/printerSettings" Target="../printerSettings/printerSettings39.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3" Type="http://schemas.openxmlformats.org/officeDocument/2006/relationships/printerSettings" Target="../printerSettings/printerSettings46.bin"/><Relationship Id="rId21" Type="http://schemas.openxmlformats.org/officeDocument/2006/relationships/printerSettings" Target="../printerSettings/printerSettings64.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drawing" Target="../drawings/drawing2.xml"/><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printerSettings" Target="../printerSettings/printerSettings118.bin"/><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3" Type="http://schemas.openxmlformats.org/officeDocument/2006/relationships/printerSettings" Target="../printerSettings/printerSettings121.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drawing" Target="../drawings/drawing5.xml"/><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24" Type="http://schemas.openxmlformats.org/officeDocument/2006/relationships/drawing" Target="../drawings/drawing6.xml"/><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printerSettings" Target="../printerSettings/printerSettings18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4.bin"/><Relationship Id="rId13" Type="http://schemas.openxmlformats.org/officeDocument/2006/relationships/printerSettings" Target="../printerSettings/printerSettings199.bin"/><Relationship Id="rId18" Type="http://schemas.openxmlformats.org/officeDocument/2006/relationships/printerSettings" Target="../printerSettings/printerSettings204.bin"/><Relationship Id="rId26" Type="http://schemas.openxmlformats.org/officeDocument/2006/relationships/printerSettings" Target="../printerSettings/printerSettings212.bin"/><Relationship Id="rId3" Type="http://schemas.openxmlformats.org/officeDocument/2006/relationships/printerSettings" Target="../printerSettings/printerSettings189.bin"/><Relationship Id="rId21" Type="http://schemas.openxmlformats.org/officeDocument/2006/relationships/printerSettings" Target="../printerSettings/printerSettings207.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17" Type="http://schemas.openxmlformats.org/officeDocument/2006/relationships/printerSettings" Target="../printerSettings/printerSettings203.bin"/><Relationship Id="rId25" Type="http://schemas.openxmlformats.org/officeDocument/2006/relationships/printerSettings" Target="../printerSettings/printerSettings211.bin"/><Relationship Id="rId2" Type="http://schemas.openxmlformats.org/officeDocument/2006/relationships/printerSettings" Target="../printerSettings/printerSettings188.bin"/><Relationship Id="rId16" Type="http://schemas.openxmlformats.org/officeDocument/2006/relationships/printerSettings" Target="../printerSettings/printerSettings202.bin"/><Relationship Id="rId20" Type="http://schemas.openxmlformats.org/officeDocument/2006/relationships/printerSettings" Target="../printerSettings/printerSettings206.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24" Type="http://schemas.openxmlformats.org/officeDocument/2006/relationships/printerSettings" Target="../printerSettings/printerSettings210.bin"/><Relationship Id="rId5" Type="http://schemas.openxmlformats.org/officeDocument/2006/relationships/printerSettings" Target="../printerSettings/printerSettings191.bin"/><Relationship Id="rId15" Type="http://schemas.openxmlformats.org/officeDocument/2006/relationships/printerSettings" Target="../printerSettings/printerSettings201.bin"/><Relationship Id="rId23" Type="http://schemas.openxmlformats.org/officeDocument/2006/relationships/printerSettings" Target="../printerSettings/printerSettings209.bin"/><Relationship Id="rId10" Type="http://schemas.openxmlformats.org/officeDocument/2006/relationships/printerSettings" Target="../printerSettings/printerSettings196.bin"/><Relationship Id="rId19" Type="http://schemas.openxmlformats.org/officeDocument/2006/relationships/printerSettings" Target="../printerSettings/printerSettings205.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 Id="rId14" Type="http://schemas.openxmlformats.org/officeDocument/2006/relationships/printerSettings" Target="../printerSettings/printerSettings200.bin"/><Relationship Id="rId22" Type="http://schemas.openxmlformats.org/officeDocument/2006/relationships/printerSettings" Target="../printerSettings/printerSettings20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3.bin"/><Relationship Id="rId13" Type="http://schemas.openxmlformats.org/officeDocument/2006/relationships/printerSettings" Target="../printerSettings/printerSettings248.bin"/><Relationship Id="rId18" Type="http://schemas.openxmlformats.org/officeDocument/2006/relationships/printerSettings" Target="../printerSettings/printerSettings253.bin"/><Relationship Id="rId3" Type="http://schemas.openxmlformats.org/officeDocument/2006/relationships/printerSettings" Target="../printerSettings/printerSettings238.bin"/><Relationship Id="rId21" Type="http://schemas.openxmlformats.org/officeDocument/2006/relationships/printerSettings" Target="../printerSettings/printerSettings256.bin"/><Relationship Id="rId7" Type="http://schemas.openxmlformats.org/officeDocument/2006/relationships/printerSettings" Target="../printerSettings/printerSettings242.bin"/><Relationship Id="rId12" Type="http://schemas.openxmlformats.org/officeDocument/2006/relationships/printerSettings" Target="../printerSettings/printerSettings247.bin"/><Relationship Id="rId17" Type="http://schemas.openxmlformats.org/officeDocument/2006/relationships/printerSettings" Target="../printerSettings/printerSettings252.bin"/><Relationship Id="rId2" Type="http://schemas.openxmlformats.org/officeDocument/2006/relationships/printerSettings" Target="../printerSettings/printerSettings237.bin"/><Relationship Id="rId16" Type="http://schemas.openxmlformats.org/officeDocument/2006/relationships/printerSettings" Target="../printerSettings/printerSettings251.bin"/><Relationship Id="rId20" Type="http://schemas.openxmlformats.org/officeDocument/2006/relationships/printerSettings" Target="../printerSettings/printerSettings255.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printerSettings" Target="../printerSettings/printerSettings246.bin"/><Relationship Id="rId24" Type="http://schemas.openxmlformats.org/officeDocument/2006/relationships/drawing" Target="../drawings/drawing7.xml"/><Relationship Id="rId5" Type="http://schemas.openxmlformats.org/officeDocument/2006/relationships/printerSettings" Target="../printerSettings/printerSettings240.bin"/><Relationship Id="rId15" Type="http://schemas.openxmlformats.org/officeDocument/2006/relationships/printerSettings" Target="../printerSettings/printerSettings250.bin"/><Relationship Id="rId23" Type="http://schemas.openxmlformats.org/officeDocument/2006/relationships/printerSettings" Target="../printerSettings/printerSettings258.bin"/><Relationship Id="rId10" Type="http://schemas.openxmlformats.org/officeDocument/2006/relationships/printerSettings" Target="../printerSettings/printerSettings245.bin"/><Relationship Id="rId19" Type="http://schemas.openxmlformats.org/officeDocument/2006/relationships/printerSettings" Target="../printerSettings/printerSettings254.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 Id="rId14" Type="http://schemas.openxmlformats.org/officeDocument/2006/relationships/printerSettings" Target="../printerSettings/printerSettings249.bin"/><Relationship Id="rId22" Type="http://schemas.openxmlformats.org/officeDocument/2006/relationships/printerSettings" Target="../printerSettings/printerSettings2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drawing" Target="../drawings/drawing8.x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printerSettings" Target="../printerSettings/printerSettings294.bin"/><Relationship Id="rId18" Type="http://schemas.openxmlformats.org/officeDocument/2006/relationships/printerSettings" Target="../printerSettings/printerSettings299.bin"/><Relationship Id="rId3" Type="http://schemas.openxmlformats.org/officeDocument/2006/relationships/printerSettings" Target="../printerSettings/printerSettings284.bin"/><Relationship Id="rId21" Type="http://schemas.openxmlformats.org/officeDocument/2006/relationships/printerSettings" Target="../printerSettings/printerSettings302.bin"/><Relationship Id="rId7" Type="http://schemas.openxmlformats.org/officeDocument/2006/relationships/printerSettings" Target="../printerSettings/printerSettings288.bin"/><Relationship Id="rId12" Type="http://schemas.openxmlformats.org/officeDocument/2006/relationships/printerSettings" Target="../printerSettings/printerSettings293.bin"/><Relationship Id="rId17" Type="http://schemas.openxmlformats.org/officeDocument/2006/relationships/printerSettings" Target="../printerSettings/printerSettings298.bin"/><Relationship Id="rId2" Type="http://schemas.openxmlformats.org/officeDocument/2006/relationships/printerSettings" Target="../printerSettings/printerSettings283.bin"/><Relationship Id="rId16" Type="http://schemas.openxmlformats.org/officeDocument/2006/relationships/printerSettings" Target="../printerSettings/printerSettings297.bin"/><Relationship Id="rId20" Type="http://schemas.openxmlformats.org/officeDocument/2006/relationships/printerSettings" Target="../printerSettings/printerSettings301.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printerSettings" Target="../printerSettings/printerSettings292.bin"/><Relationship Id="rId24" Type="http://schemas.openxmlformats.org/officeDocument/2006/relationships/drawing" Target="../drawings/drawing9.xml"/><Relationship Id="rId5" Type="http://schemas.openxmlformats.org/officeDocument/2006/relationships/printerSettings" Target="../printerSettings/printerSettings286.bin"/><Relationship Id="rId15" Type="http://schemas.openxmlformats.org/officeDocument/2006/relationships/printerSettings" Target="../printerSettings/printerSettings296.bin"/><Relationship Id="rId23" Type="http://schemas.openxmlformats.org/officeDocument/2006/relationships/printerSettings" Target="../printerSettings/printerSettings304.bin"/><Relationship Id="rId10" Type="http://schemas.openxmlformats.org/officeDocument/2006/relationships/printerSettings" Target="../printerSettings/printerSettings291.bin"/><Relationship Id="rId19" Type="http://schemas.openxmlformats.org/officeDocument/2006/relationships/printerSettings" Target="../printerSettings/printerSettings300.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 Id="rId14" Type="http://schemas.openxmlformats.org/officeDocument/2006/relationships/printerSettings" Target="../printerSettings/printerSettings295.bin"/><Relationship Id="rId22" Type="http://schemas.openxmlformats.org/officeDocument/2006/relationships/printerSettings" Target="../printerSettings/printerSettings30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drawing" Target="../drawings/drawing1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printerSettings" Target="../printerSettings/printerSettings345.bin"/><Relationship Id="rId26" Type="http://schemas.openxmlformats.org/officeDocument/2006/relationships/printerSettings" Target="../printerSettings/printerSettings353.bin"/><Relationship Id="rId3" Type="http://schemas.openxmlformats.org/officeDocument/2006/relationships/printerSettings" Target="../printerSettings/printerSettings330.bin"/><Relationship Id="rId21" Type="http://schemas.openxmlformats.org/officeDocument/2006/relationships/printerSettings" Target="../printerSettings/printerSettings348.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printerSettings" Target="../printerSettings/printerSettings344.bin"/><Relationship Id="rId25" Type="http://schemas.openxmlformats.org/officeDocument/2006/relationships/printerSettings" Target="../printerSettings/printerSettings352.bin"/><Relationship Id="rId2" Type="http://schemas.openxmlformats.org/officeDocument/2006/relationships/printerSettings" Target="../printerSettings/printerSettings329.bin"/><Relationship Id="rId16" Type="http://schemas.openxmlformats.org/officeDocument/2006/relationships/printerSettings" Target="../printerSettings/printerSettings343.bin"/><Relationship Id="rId20" Type="http://schemas.openxmlformats.org/officeDocument/2006/relationships/printerSettings" Target="../printerSettings/printerSettings347.bin"/><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24" Type="http://schemas.openxmlformats.org/officeDocument/2006/relationships/printerSettings" Target="../printerSettings/printerSettings351.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23" Type="http://schemas.openxmlformats.org/officeDocument/2006/relationships/printerSettings" Target="../printerSettings/printerSettings350.bin"/><Relationship Id="rId10" Type="http://schemas.openxmlformats.org/officeDocument/2006/relationships/printerSettings" Target="../printerSettings/printerSettings337.bin"/><Relationship Id="rId19" Type="http://schemas.openxmlformats.org/officeDocument/2006/relationships/printerSettings" Target="../printerSettings/printerSettings346.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 Id="rId22" Type="http://schemas.openxmlformats.org/officeDocument/2006/relationships/printerSettings" Target="../printerSettings/printerSettings349.bin"/><Relationship Id="rId27"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1.bin"/><Relationship Id="rId13" Type="http://schemas.openxmlformats.org/officeDocument/2006/relationships/printerSettings" Target="../printerSettings/printerSettings366.bin"/><Relationship Id="rId18" Type="http://schemas.openxmlformats.org/officeDocument/2006/relationships/printerSettings" Target="../printerSettings/printerSettings371.bin"/><Relationship Id="rId26" Type="http://schemas.openxmlformats.org/officeDocument/2006/relationships/printerSettings" Target="../printerSettings/printerSettings379.bin"/><Relationship Id="rId3" Type="http://schemas.openxmlformats.org/officeDocument/2006/relationships/printerSettings" Target="../printerSettings/printerSettings356.bin"/><Relationship Id="rId21" Type="http://schemas.openxmlformats.org/officeDocument/2006/relationships/printerSettings" Target="../printerSettings/printerSettings374.bin"/><Relationship Id="rId7" Type="http://schemas.openxmlformats.org/officeDocument/2006/relationships/printerSettings" Target="../printerSettings/printerSettings360.bin"/><Relationship Id="rId12" Type="http://schemas.openxmlformats.org/officeDocument/2006/relationships/printerSettings" Target="../printerSettings/printerSettings365.bin"/><Relationship Id="rId17" Type="http://schemas.openxmlformats.org/officeDocument/2006/relationships/printerSettings" Target="../printerSettings/printerSettings370.bin"/><Relationship Id="rId25" Type="http://schemas.openxmlformats.org/officeDocument/2006/relationships/printerSettings" Target="../printerSettings/printerSettings378.bin"/><Relationship Id="rId2" Type="http://schemas.openxmlformats.org/officeDocument/2006/relationships/printerSettings" Target="../printerSettings/printerSettings355.bin"/><Relationship Id="rId16" Type="http://schemas.openxmlformats.org/officeDocument/2006/relationships/printerSettings" Target="../printerSettings/printerSettings369.bin"/><Relationship Id="rId20" Type="http://schemas.openxmlformats.org/officeDocument/2006/relationships/printerSettings" Target="../printerSettings/printerSettings373.bin"/><Relationship Id="rId1" Type="http://schemas.openxmlformats.org/officeDocument/2006/relationships/printerSettings" Target="../printerSettings/printerSettings354.bin"/><Relationship Id="rId6" Type="http://schemas.openxmlformats.org/officeDocument/2006/relationships/printerSettings" Target="../printerSettings/printerSettings359.bin"/><Relationship Id="rId11" Type="http://schemas.openxmlformats.org/officeDocument/2006/relationships/printerSettings" Target="../printerSettings/printerSettings364.bin"/><Relationship Id="rId24" Type="http://schemas.openxmlformats.org/officeDocument/2006/relationships/printerSettings" Target="../printerSettings/printerSettings377.bin"/><Relationship Id="rId5" Type="http://schemas.openxmlformats.org/officeDocument/2006/relationships/printerSettings" Target="../printerSettings/printerSettings358.bin"/><Relationship Id="rId15" Type="http://schemas.openxmlformats.org/officeDocument/2006/relationships/printerSettings" Target="../printerSettings/printerSettings368.bin"/><Relationship Id="rId23" Type="http://schemas.openxmlformats.org/officeDocument/2006/relationships/printerSettings" Target="../printerSettings/printerSettings376.bin"/><Relationship Id="rId10" Type="http://schemas.openxmlformats.org/officeDocument/2006/relationships/printerSettings" Target="../printerSettings/printerSettings363.bin"/><Relationship Id="rId19" Type="http://schemas.openxmlformats.org/officeDocument/2006/relationships/printerSettings" Target="../printerSettings/printerSettings372.bin"/><Relationship Id="rId4" Type="http://schemas.openxmlformats.org/officeDocument/2006/relationships/printerSettings" Target="../printerSettings/printerSettings357.bin"/><Relationship Id="rId9" Type="http://schemas.openxmlformats.org/officeDocument/2006/relationships/printerSettings" Target="../printerSettings/printerSettings362.bin"/><Relationship Id="rId14" Type="http://schemas.openxmlformats.org/officeDocument/2006/relationships/printerSettings" Target="../printerSettings/printerSettings367.bin"/><Relationship Id="rId22" Type="http://schemas.openxmlformats.org/officeDocument/2006/relationships/printerSettings" Target="../printerSettings/printerSettings37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5"/>
  <sheetViews>
    <sheetView workbookViewId="0">
      <selection activeCell="B4" sqref="B4"/>
    </sheetView>
  </sheetViews>
  <sheetFormatPr defaultRowHeight="16.5"/>
  <cols>
    <col min="1" max="1" width="18" customWidth="1"/>
    <col min="2" max="2" width="71.875" customWidth="1"/>
  </cols>
  <sheetData>
    <row r="1" spans="1:8" ht="52.9" customHeight="1">
      <c r="A1" s="642" t="s">
        <v>436</v>
      </c>
      <c r="B1" s="787" t="s">
        <v>460</v>
      </c>
      <c r="C1" s="787"/>
      <c r="D1" s="240"/>
      <c r="E1" s="240"/>
      <c r="F1" s="240"/>
      <c r="G1" s="240"/>
      <c r="H1" s="240"/>
    </row>
    <row r="2" spans="1:8">
      <c r="B2" s="328"/>
    </row>
    <row r="3" spans="1:8">
      <c r="A3" t="s">
        <v>291</v>
      </c>
      <c r="B3" t="s">
        <v>462</v>
      </c>
    </row>
    <row r="5" spans="1:8">
      <c r="A5" t="s">
        <v>292</v>
      </c>
      <c r="B5" s="596" t="s">
        <v>461</v>
      </c>
    </row>
  </sheetData>
  <sheetProtection selectLockedCells="1" selectUnlockedCells="1"/>
  <customSheetViews>
    <customSheetView guid="{E4DECA3C-7C63-4291-BB0A-2ACEDCCEEC6D}" state="hidden">
      <selection activeCell="B4" sqref="B4"/>
      <pageMargins left="0.75" right="0.75" top="1" bottom="1" header="0.5" footer="0.5"/>
      <pageSetup paperSize="9" orientation="portrait" r:id="rId1"/>
      <headerFooter alignWithMargins="0"/>
    </customSheetView>
    <customSheetView guid="{D4DE57C7-E521-4428-80BD-545B19793C78}" state="hidden">
      <selection activeCell="B1" sqref="B1:C1"/>
      <pageMargins left="0.75" right="0.75" top="1" bottom="1" header="0.5" footer="0.5"/>
      <pageSetup paperSize="9" orientation="portrait" r:id="rId2"/>
      <headerFooter alignWithMargins="0"/>
    </customSheetView>
    <customSheetView guid="{FC366365-2136-48B2-A9F6-DEB708B66B93}" state="hidden">
      <selection activeCell="B15" sqref="B15"/>
      <pageMargins left="0.75" right="0.75" top="1" bottom="1" header="0.5" footer="0.5"/>
      <pageSetup paperSize="9" orientation="portrait" r:id="rId3"/>
      <headerFooter alignWithMargins="0"/>
    </customSheetView>
    <customSheetView guid="{25F14B1D-FADD-4C44-AA48-5D402D65337D}" state="hidden">
      <selection activeCell="B10" sqref="B10"/>
      <pageMargins left="0.75" right="0.75" top="1" bottom="1" header="0.5" footer="0.5"/>
      <pageSetup paperSize="9" orientation="portrait" r:id="rId4"/>
      <headerFooter alignWithMargins="0"/>
    </customSheetView>
    <customSheetView guid="{2D068FA3-47E3-4516-81A6-894AA90F7864}" state="hidden">
      <selection activeCell="B6" sqref="B6"/>
      <pageMargins left="0.75" right="0.75" top="1" bottom="1" header="0.5" footer="0.5"/>
      <pageSetup paperSize="9" orientation="portrait" r:id="rId5"/>
      <headerFooter alignWithMargins="0"/>
    </customSheetView>
    <customSheetView guid="{97B2ED79-AE3F-4DF3-959D-96AE4A0B76A0}" state="hidden">
      <selection activeCell="B9" sqref="B9"/>
      <pageMargins left="0.75" right="0.75" top="1" bottom="1" header="0.5" footer="0.5"/>
      <pageSetup paperSize="9" orientation="portrait" r:id="rId6"/>
      <headerFooter alignWithMargins="0"/>
    </customSheetView>
    <customSheetView guid="{CB39F8EE-FAD8-4C4E-B5E9-5EC27AC08528}" state="hidden">
      <selection activeCell="B5" sqref="B5"/>
      <pageMargins left="0.75" right="0.75" top="1" bottom="1" header="0.5" footer="0.5"/>
      <pageSetup paperSize="9" orientation="portrait" r:id="rId7"/>
      <headerFooter alignWithMargins="0"/>
    </customSheetView>
    <customSheetView guid="{E8B8E0BD-9CB3-4C7D-9BC6-088FDFCB0B45}" state="hidden">
      <selection activeCell="A16" sqref="A16"/>
      <pageMargins left="0.75" right="0.75" top="1" bottom="1" header="0.5" footer="0.5"/>
      <headerFooter alignWithMargins="0"/>
    </customSheetView>
    <customSheetView guid="{E2E57CA5-082B-4C11-AB34-2A298199576B}" state="hidden">
      <selection activeCell="D5" sqref="D5"/>
      <pageMargins left="0.75" right="0.75" top="1" bottom="1" header="0.5" footer="0.5"/>
      <headerFooter alignWithMargins="0"/>
    </customSheetView>
    <customSheetView guid="{EEE4E2D7-4BFE-4C24-8B93-9FD441A50336}"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fitToPage="1" state="hidden">
      <selection activeCell="B8" sqref="B8"/>
      <pageMargins left="0.75" right="0.75" top="1" bottom="1" header="0.5" footer="0.5"/>
      <pageSetup paperSize="9" scale="98" orientation="portrait" r:id="rId8"/>
      <headerFooter alignWithMargins="0"/>
    </customSheetView>
    <customSheetView guid="{1F4837C2-36FF-4422-95DC-EAAD1B4FAC2F}" state="hidden">
      <selection activeCell="E8" sqref="E8"/>
      <pageMargins left="0.75" right="0.75" top="1" bottom="1" header="0.5" footer="0.5"/>
      <pageSetup scale="90" orientation="portrait" r:id="rId9"/>
      <headerFooter alignWithMargins="0"/>
    </customSheetView>
    <customSheetView guid="{FD7F7BE1-8CB1-460B-98AB-D33E15FD14E6}" state="hidden">
      <selection activeCell="B8" sqref="B8"/>
      <pageMargins left="0.75" right="0.75" top="1" bottom="1" header="0.5" footer="0.5"/>
      <pageSetup scale="90" orientation="portrait" r:id="rId10"/>
      <headerFooter alignWithMargins="0"/>
    </customSheetView>
    <customSheetView guid="{8C0E2163-61BB-48DF-AFAF-5E75147ED450}" state="hidden">
      <selection activeCell="D17" sqref="D17"/>
      <pageMargins left="0.75" right="0.75" top="1" bottom="1" header="0.5" footer="0.5"/>
      <pageSetup scale="90" orientation="portrait" r:id="rId11"/>
      <headerFooter alignWithMargins="0"/>
    </customSheetView>
    <customSheetView guid="{3DA0B320-DAF7-4F4A-921A-9FCFD188E8C7}" state="hidden">
      <selection activeCell="B12" sqref="B12"/>
      <pageMargins left="0.75" right="0.75" top="1" bottom="1" header="0.5" footer="0.5"/>
      <pageSetup scale="90" orientation="portrait" r:id="rId12"/>
      <headerFooter alignWithMargins="0"/>
    </customSheetView>
    <customSheetView guid="{BE0CEA4D-1A4E-4C32-BF92-B8DA3D3423E5}" state="hidden">
      <selection activeCell="B9" sqref="B9"/>
      <pageMargins left="0.75" right="0.75" top="1" bottom="1" header="0.5" footer="0.5"/>
      <headerFooter alignWithMargins="0"/>
    </customSheetView>
    <customSheetView guid="{714760DF-5EB1-4543-9C04-C1A23AAE4384}" state="hidden">
      <selection activeCell="B9" sqref="B9"/>
      <pageMargins left="0.75" right="0.75" top="1" bottom="1" header="0.5" footer="0.5"/>
      <headerFooter alignWithMargins="0"/>
    </customSheetView>
    <customSheetView guid="{D4A148BB-8D25-43B9-8797-A9D3AE767B49}" state="hidden">
      <pageMargins left="0.75" right="0.75" top="1" bottom="1" header="0.5" footer="0.5"/>
      <pageSetup paperSize="9" orientation="portrait" r:id="rId13"/>
      <headerFooter alignWithMargins="0"/>
    </customSheetView>
    <customSheetView guid="{9658319F-66FC-48F8-AB8A-302F6F77BA10}" state="hidden">
      <selection activeCell="B9" sqref="B9"/>
      <pageMargins left="0.75" right="0.75" top="1" bottom="1" header="0.5" footer="0.5"/>
      <pageSetup paperSize="9" orientation="portrait" r:id="rId14"/>
      <headerFooter alignWithMargins="0"/>
    </customSheetView>
    <customSheetView guid="{EF8F60CB-82F3-477F-A7D3-94F4C70843DC}" state="hidden">
      <selection activeCell="B6" sqref="B6"/>
      <pageMargins left="0.75" right="0.75" top="1" bottom="1" header="0.5" footer="0.5"/>
      <pageSetup paperSize="9" orientation="portrait" r:id="rId15"/>
      <headerFooter alignWithMargins="0"/>
    </customSheetView>
    <customSheetView guid="{427AF4ED-2BDF-478F-9F0A-595838FA0EC8}" state="hidden">
      <selection activeCell="B15" sqref="B15"/>
      <pageMargins left="0.75" right="0.75" top="1" bottom="1" header="0.5" footer="0.5"/>
      <pageSetup paperSize="9" orientation="portrait" r:id="rId16"/>
      <headerFooter alignWithMargins="0"/>
    </customSheetView>
  </customSheetViews>
  <mergeCells count="1">
    <mergeCell ref="B1:C1"/>
  </mergeCells>
  <phoneticPr fontId="28" type="noConversion"/>
  <pageMargins left="0.75" right="0.75" top="1" bottom="1" header="0.5" footer="0.5"/>
  <pageSetup paperSize="9"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17"/>
  <sheetViews>
    <sheetView showGridLines="0" view="pageBreakPreview" zoomScale="145" zoomScaleNormal="80" zoomScaleSheetLayoutView="145" workbookViewId="0">
      <selection activeCell="F13" sqref="F13:F14"/>
    </sheetView>
  </sheetViews>
  <sheetFormatPr defaultColWidth="8" defaultRowHeight="13.5"/>
  <cols>
    <col min="1" max="1" width="8.625" style="24" customWidth="1"/>
    <col min="2" max="2" width="11.125" style="24" customWidth="1"/>
    <col min="3" max="4" width="38.625" style="24" customWidth="1"/>
    <col min="5" max="5" width="11.25" style="24" customWidth="1"/>
    <col min="6" max="6" width="8.625" style="18" customWidth="1"/>
    <col min="7" max="9" width="8" style="18" customWidth="1"/>
    <col min="10" max="16384" width="8" style="9"/>
  </cols>
  <sheetData>
    <row r="1" spans="1:10" ht="30.75" customHeight="1">
      <c r="A1" s="234"/>
      <c r="B1" s="788"/>
      <c r="C1" s="789"/>
      <c r="D1" s="789"/>
      <c r="E1" s="790"/>
      <c r="F1" s="233"/>
      <c r="G1" s="6"/>
      <c r="H1" s="7"/>
      <c r="I1" s="7"/>
      <c r="J1" s="8"/>
    </row>
    <row r="2" spans="1:10" ht="68.45" customHeight="1">
      <c r="A2" s="805" t="s">
        <v>293</v>
      </c>
      <c r="B2" s="793" t="str">
        <f>Basic!B1</f>
        <v>Package DC-1 for Construction &amp; Interiors of Green Field Data Centre Building at Manesar under Establishment of Pilot Data Centre at POWERGRID Manesar substation</v>
      </c>
      <c r="C2" s="794"/>
      <c r="D2" s="794"/>
      <c r="E2" s="795"/>
      <c r="F2" s="808" t="s">
        <v>463</v>
      </c>
      <c r="G2" s="6"/>
      <c r="H2" s="7"/>
      <c r="I2" s="7"/>
      <c r="J2" s="8"/>
    </row>
    <row r="3" spans="1:10" ht="23.25" customHeight="1">
      <c r="A3" s="806"/>
      <c r="B3" s="796" t="str">
        <f>Basic!B5</f>
        <v>5002002317/OTHERS/DOM/A06-CC CS -7</v>
      </c>
      <c r="C3" s="797"/>
      <c r="D3" s="797"/>
      <c r="E3" s="798"/>
      <c r="F3" s="809"/>
      <c r="G3" s="6"/>
      <c r="H3" s="7"/>
      <c r="I3" s="7"/>
      <c r="J3" s="8"/>
    </row>
    <row r="4" spans="1:10" ht="39.950000000000003" customHeight="1">
      <c r="A4" s="806"/>
      <c r="B4" s="232">
        <v>1</v>
      </c>
      <c r="C4" s="791" t="s">
        <v>407</v>
      </c>
      <c r="D4" s="791"/>
      <c r="E4" s="792"/>
      <c r="F4" s="809"/>
      <c r="G4" s="13"/>
      <c r="H4" s="13"/>
      <c r="I4" s="7"/>
      <c r="J4" s="8"/>
    </row>
    <row r="5" spans="1:10" ht="44.25" customHeight="1">
      <c r="A5" s="806"/>
      <c r="B5" s="232">
        <v>2</v>
      </c>
      <c r="C5" s="791" t="s">
        <v>446</v>
      </c>
      <c r="D5" s="791"/>
      <c r="E5" s="792"/>
      <c r="F5" s="809"/>
      <c r="G5" s="6"/>
      <c r="H5" s="7"/>
      <c r="I5" s="7"/>
      <c r="J5" s="8"/>
    </row>
    <row r="6" spans="1:10" s="18" customFormat="1" ht="30" customHeight="1">
      <c r="A6" s="806"/>
      <c r="B6" s="232">
        <v>3</v>
      </c>
      <c r="C6" s="791" t="s">
        <v>250</v>
      </c>
      <c r="D6" s="791"/>
      <c r="E6" s="792"/>
      <c r="F6" s="809"/>
      <c r="G6" s="6"/>
      <c r="H6" s="7"/>
      <c r="I6" s="7"/>
      <c r="J6" s="7"/>
    </row>
    <row r="7" spans="1:10" ht="52.5" hidden="1" customHeight="1">
      <c r="A7" s="806"/>
      <c r="B7" s="232">
        <v>4</v>
      </c>
      <c r="C7" s="791" t="s">
        <v>391</v>
      </c>
      <c r="D7" s="791"/>
      <c r="E7" s="792"/>
      <c r="F7" s="809"/>
      <c r="G7" s="6"/>
      <c r="H7" s="7"/>
      <c r="I7" s="7"/>
      <c r="J7" s="8"/>
    </row>
    <row r="8" spans="1:10" ht="9.75" customHeight="1">
      <c r="A8" s="806"/>
      <c r="B8" s="11"/>
      <c r="C8" s="10"/>
      <c r="D8" s="10"/>
      <c r="E8" s="12"/>
      <c r="F8" s="809"/>
      <c r="G8" s="6"/>
      <c r="H8" s="7"/>
      <c r="I8" s="7"/>
      <c r="J8" s="8"/>
    </row>
    <row r="9" spans="1:10" ht="23.25" customHeight="1">
      <c r="A9" s="806"/>
      <c r="B9" s="815"/>
      <c r="C9" s="816"/>
      <c r="D9" s="816"/>
      <c r="E9" s="817"/>
      <c r="F9" s="809"/>
      <c r="G9" s="6"/>
      <c r="H9" s="7"/>
      <c r="I9" s="7"/>
      <c r="J9" s="8"/>
    </row>
    <row r="10" spans="1:10" ht="10.5" customHeight="1">
      <c r="A10" s="806"/>
      <c r="B10" s="14"/>
      <c r="C10" s="15"/>
      <c r="D10" s="15"/>
      <c r="E10" s="16"/>
      <c r="F10" s="809"/>
      <c r="G10" s="6"/>
      <c r="H10" s="7"/>
      <c r="I10" s="7"/>
      <c r="J10" s="8"/>
    </row>
    <row r="11" spans="1:10" ht="24" customHeight="1">
      <c r="A11" s="806"/>
      <c r="B11" s="813" t="s">
        <v>341</v>
      </c>
      <c r="C11" s="814"/>
      <c r="D11" s="814"/>
      <c r="E11" s="17"/>
      <c r="F11" s="809"/>
    </row>
    <row r="12" spans="1:10" ht="15.95" customHeight="1">
      <c r="A12" s="807"/>
      <c r="B12" s="799" t="s">
        <v>342</v>
      </c>
      <c r="C12" s="800"/>
      <c r="D12" s="800"/>
      <c r="E12" s="19"/>
      <c r="F12" s="810"/>
      <c r="G12" s="6"/>
      <c r="H12" s="7"/>
      <c r="I12" s="7"/>
      <c r="J12" s="8"/>
    </row>
    <row r="13" spans="1:10" ht="24" customHeight="1">
      <c r="A13" s="804"/>
      <c r="B13" s="801" t="s">
        <v>343</v>
      </c>
      <c r="C13" s="802"/>
      <c r="D13" s="802"/>
      <c r="E13" s="17"/>
      <c r="F13" s="803"/>
      <c r="G13" s="20"/>
      <c r="H13" s="20"/>
      <c r="I13" s="20"/>
      <c r="J13" s="20"/>
    </row>
    <row r="14" spans="1:10" ht="15.95" customHeight="1">
      <c r="A14" s="804"/>
      <c r="B14" s="811" t="s">
        <v>344</v>
      </c>
      <c r="C14" s="812"/>
      <c r="D14" s="812"/>
      <c r="E14" s="21"/>
      <c r="F14" s="803"/>
      <c r="G14" s="20"/>
      <c r="H14" s="20"/>
      <c r="I14" s="20"/>
      <c r="J14" s="20"/>
    </row>
    <row r="15" spans="1:10" ht="15.75">
      <c r="A15" s="22"/>
      <c r="B15" s="23"/>
      <c r="C15" s="23"/>
      <c r="D15" s="23"/>
      <c r="E15" s="23"/>
      <c r="F15" s="7"/>
      <c r="G15" s="7"/>
      <c r="H15" s="7"/>
      <c r="I15" s="7"/>
      <c r="J15" s="8"/>
    </row>
    <row r="16" spans="1:10" ht="15.75">
      <c r="A16" s="22"/>
      <c r="B16" s="10"/>
      <c r="C16" s="10"/>
      <c r="D16" s="10"/>
      <c r="E16" s="10"/>
      <c r="F16" s="7"/>
      <c r="G16" s="7"/>
      <c r="H16" s="7"/>
      <c r="I16" s="7"/>
      <c r="J16" s="8"/>
    </row>
    <row r="17" spans="1:10" ht="15.75">
      <c r="A17" s="22"/>
      <c r="B17" s="22"/>
      <c r="C17" s="22"/>
      <c r="D17" s="22"/>
      <c r="E17" s="22"/>
      <c r="F17" s="7"/>
      <c r="G17" s="7"/>
      <c r="H17" s="7"/>
      <c r="I17" s="7"/>
      <c r="J17" s="8"/>
    </row>
  </sheetData>
  <sheetProtection password="CBD2" sheet="1" formatColumns="0" formatRows="0" selectLockedCells="1"/>
  <customSheetViews>
    <customSheetView guid="{E4DECA3C-7C63-4291-BB0A-2ACEDCCEEC6D}" scale="145" showPageBreaks="1" showGridLines="0" hiddenRows="1" view="pageBreakPreview">
      <selection activeCell="F13" sqref="F13:F14"/>
      <pageMargins left="0.15748031496063" right="0.23622047244094499" top="0.78" bottom="0.61" header="0.35433070866141703" footer="0.511811023622047"/>
      <printOptions horizontalCentered="1"/>
      <pageSetup paperSize="9" scale="110" orientation="landscape" r:id="rId1"/>
      <headerFooter alignWithMargins="0"/>
    </customSheetView>
    <customSheetView guid="{D4DE57C7-E521-4428-80BD-545B19793C78}" scale="145" showPageBreaks="1" showGridLines="0" hiddenRows="1" view="pageBreakPreview">
      <selection activeCell="J13" sqref="J13"/>
      <pageMargins left="0.15748031496063" right="0.23622047244094499" top="0.78" bottom="0.61" header="0.35433070866141703" footer="0.511811023622047"/>
      <printOptions horizontalCentered="1"/>
      <pageSetup paperSize="9" scale="110" orientation="landscape" r:id="rId2"/>
      <headerFooter alignWithMargins="0"/>
    </customSheetView>
    <customSheetView guid="{FC366365-2136-48B2-A9F6-DEB708B66B93}"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3"/>
      <headerFooter alignWithMargins="0"/>
    </customSheetView>
    <customSheetView guid="{25F14B1D-FADD-4C44-AA48-5D402D65337D}"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4"/>
      <headerFooter alignWithMargins="0"/>
    </customSheetView>
    <customSheetView guid="{2D068FA3-47E3-4516-81A6-894AA90F7864}"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5"/>
      <headerFooter alignWithMargins="0"/>
    </customSheetView>
    <customSheetView guid="{97B2ED79-AE3F-4DF3-959D-96AE4A0B76A0}"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6"/>
      <headerFooter alignWithMargins="0"/>
    </customSheetView>
    <customSheetView guid="{CB39F8EE-FAD8-4C4E-B5E9-5EC27AC08528}"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7"/>
      <headerFooter alignWithMargins="0"/>
    </customSheetView>
    <customSheetView guid="{E8B8E0BD-9CB3-4C7D-9BC6-088FDFCB0B4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8"/>
      <headerFooter alignWithMargins="0"/>
    </customSheetView>
    <customSheetView guid="{E2E57CA5-082B-4C11-AB34-2A298199576B}" showGridLines="0" hiddenRows="1" topLeftCell="A2">
      <selection activeCell="B3" sqref="B3:E3"/>
      <pageMargins left="0.15748031496063" right="0.23622047244094499" top="0.78" bottom="0.61" header="0.35433070866141703" footer="0.511811023622047"/>
      <printOptions horizontalCentered="1"/>
      <pageSetup paperSize="9" scale="110" orientation="landscape" r:id="rId9"/>
      <headerFooter alignWithMargins="0"/>
    </customSheetView>
    <customSheetView guid="{EEE4E2D7-4BFE-4C24-8B93-9FD441A50336}" showGridLines="0" hiddenRows="1" topLeftCell="A4">
      <selection activeCell="C6" sqref="C6:E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27A45B7A-04F2-4516-B80B-5ED0825D4ED3}" showGridLines="0" fitToPage="1" hiddenRows="1">
      <selection activeCell="C6" sqref="C6:E6"/>
      <pageMargins left="0.15748031496063" right="0.23622047244094499" top="0.78" bottom="0.98425196850393704" header="0.35433070866141703" footer="0.511811023622047"/>
      <printOptions horizontalCentered="1"/>
      <pageSetup paperSize="9" scale="86" orientation="portrait" r:id="rId15"/>
      <headerFooter alignWithMargins="0"/>
    </customSheetView>
    <customSheetView guid="{1F4837C2-36FF-4422-95DC-EAAD1B4FAC2F}" showGridLines="0" hiddenRows="1">
      <selection activeCell="I2" sqref="I2"/>
      <pageMargins left="0.15748031496063" right="0.23622047244094499" top="0.78" bottom="0.61" header="0.35433070866141703" footer="0.511811023622047"/>
      <printOptions horizontalCentered="1"/>
      <pageSetup paperSize="9" scale="110" orientation="landscape" r:id="rId16"/>
      <headerFooter alignWithMargins="0"/>
    </customSheetView>
    <customSheetView guid="{FD7F7BE1-8CB1-460B-98AB-D33E15FD14E6}" showGridLines="0" hiddenRows="1" topLeftCell="A8">
      <selection activeCell="B2" sqref="B2:E2"/>
      <pageMargins left="0.15748031496063" right="0.23622047244094499" top="0.78" bottom="0.61" header="0.35433070866141703" footer="0.511811023622047"/>
      <printOptions horizontalCentered="1"/>
      <pageSetup paperSize="9" scale="110" orientation="landscape" r:id="rId17"/>
      <headerFooter alignWithMargins="0"/>
    </customSheetView>
    <customSheetView guid="{8C0E2163-61BB-48DF-AFAF-5E75147ED450}" showGridLines="0" hiddenRows="1">
      <selection activeCell="C6" sqref="C6:E6"/>
      <pageMargins left="0.15748031496063" right="0.23622047244094499" top="0.78" bottom="0.61" header="0.35433070866141703" footer="0.511811023622047"/>
      <printOptions horizontalCentered="1"/>
      <pageSetup paperSize="9" scale="110" orientation="landscape" r:id="rId18"/>
      <headerFooter alignWithMargins="0"/>
    </customSheetView>
    <customSheetView guid="{3DA0B320-DAF7-4F4A-921A-9FCFD188E8C7}" showGridLines="0" hiddenRows="1">
      <selection activeCell="C6" sqref="C6:E6"/>
      <pageMargins left="0.15748031496063" right="0.23622047244094499" top="0.78" bottom="0.61" header="0.35433070866141703" footer="0.511811023622047"/>
      <printOptions horizontalCentered="1"/>
      <pageSetup paperSize="9" scale="110" orientation="landscape" r:id="rId19"/>
      <headerFooter alignWithMargins="0"/>
    </customSheetView>
    <customSheetView guid="{BE0CEA4D-1A4E-4C32-BF92-B8DA3D3423E5}"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0"/>
      <headerFooter alignWithMargins="0"/>
    </customSheetView>
    <customSheetView guid="{714760DF-5EB1-4543-9C04-C1A23AAE4384}"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1"/>
      <headerFooter alignWithMargins="0"/>
    </customSheetView>
    <customSheetView guid="{D4A148BB-8D25-43B9-8797-A9D3AE767B49}" scale="80" showGridLines="0" hiddenRows="1">
      <selection activeCell="B13" sqref="B13:D13"/>
      <pageMargins left="0.15748031496063" right="0.23622047244094499" top="0.78" bottom="0.61" header="0.35433070866141703" footer="0.511811023622047"/>
      <printOptions horizontalCentered="1"/>
      <pageSetup paperSize="9" scale="110" orientation="landscape" r:id="rId22"/>
      <headerFooter alignWithMargins="0"/>
    </customSheetView>
    <customSheetView guid="{9658319F-66FC-48F8-AB8A-302F6F77BA10}" scale="80" showGridLines="0" hiddenRows="1">
      <pageMargins left="0.15748031496063" right="0.23622047244094499" top="0.78" bottom="0.61" header="0.35433070866141703" footer="0.511811023622047"/>
      <printOptions horizontalCentered="1"/>
      <pageSetup paperSize="9" scale="110" orientation="landscape" r:id="rId23"/>
      <headerFooter alignWithMargins="0"/>
    </customSheetView>
    <customSheetView guid="{EF8F60CB-82F3-477F-A7D3-94F4C70843DC}" showPageBreaks="1" showGridLines="0" hiddenRows="1" view="pageBreakPreview">
      <selection activeCell="B13" sqref="B13:D13"/>
      <pageMargins left="0.15748031496063" right="0.23622047244094499" top="0.78" bottom="0.61" header="0.35433070866141703" footer="0.511811023622047"/>
      <printOptions horizontalCentered="1"/>
      <pageSetup paperSize="9" scale="110" orientation="landscape" r:id="rId24"/>
      <headerFooter alignWithMargins="0"/>
    </customSheetView>
    <customSheetView guid="{427AF4ED-2BDF-478F-9F0A-595838FA0EC8}" showPageBreaks="1" showGridLines="0" hiddenRows="1" view="pageBreakPreview">
      <selection activeCell="B3" sqref="B3:E3"/>
      <pageMargins left="0.15748031496063" right="0.23622047244094499" top="0.78" bottom="0.61" header="0.35433070866141703" footer="0.511811023622047"/>
      <printOptions horizontalCentered="1"/>
      <pageSetup paperSize="9" scale="110" orientation="landscape" r:id="rId25"/>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61" header="0.35433070866141703" footer="0.511811023622047"/>
  <pageSetup paperSize="9" scale="110"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K124"/>
  <sheetViews>
    <sheetView showGridLines="0" view="pageBreakPreview" topLeftCell="A22" zoomScaleNormal="100" zoomScaleSheetLayoutView="100" workbookViewId="0">
      <selection activeCell="C32" sqref="C32"/>
    </sheetView>
  </sheetViews>
  <sheetFormatPr defaultColWidth="9" defaultRowHeight="16.5"/>
  <cols>
    <col min="1" max="1" width="9" style="237"/>
    <col min="2" max="2" width="9" style="238"/>
    <col min="3" max="3" width="72.625" style="238" customWidth="1"/>
    <col min="4" max="4" width="66.125" style="251" customWidth="1"/>
    <col min="5" max="16384" width="9" style="236"/>
  </cols>
  <sheetData>
    <row r="1" spans="1:11" ht="45" customHeight="1">
      <c r="A1" s="822" t="str">
        <f>"General Instruction to the Bidders for filling up this workbook of Price Schedules for Package " &amp; Basic!B3</f>
        <v>General Instruction to the Bidders for filling up this workbook of Price Schedules for Package DC1</v>
      </c>
      <c r="B1" s="822"/>
      <c r="C1" s="822"/>
      <c r="D1" s="235"/>
      <c r="E1" s="414"/>
      <c r="F1" s="414"/>
      <c r="G1" s="414"/>
      <c r="H1" s="414"/>
      <c r="I1" s="414"/>
      <c r="J1" s="414"/>
      <c r="K1" s="414"/>
    </row>
    <row r="2" spans="1:11" ht="18" customHeight="1">
      <c r="C2" s="239"/>
      <c r="D2" s="240"/>
      <c r="E2" s="241"/>
      <c r="F2" s="241"/>
      <c r="G2" s="241"/>
      <c r="H2" s="241"/>
      <c r="I2" s="241"/>
      <c r="J2" s="241"/>
      <c r="K2" s="241"/>
    </row>
    <row r="3" spans="1:11" ht="18" customHeight="1">
      <c r="A3" s="242" t="s">
        <v>308</v>
      </c>
      <c r="B3" s="239" t="s">
        <v>294</v>
      </c>
      <c r="C3" s="239"/>
      <c r="D3" s="243"/>
      <c r="E3" s="244"/>
      <c r="F3" s="244"/>
      <c r="G3" s="244"/>
      <c r="H3" s="244"/>
      <c r="I3" s="244"/>
      <c r="J3" s="244"/>
      <c r="K3" s="244"/>
    </row>
    <row r="4" spans="1:11" ht="18" customHeight="1">
      <c r="B4" s="245" t="s">
        <v>322</v>
      </c>
      <c r="C4" s="246" t="s">
        <v>303</v>
      </c>
      <c r="D4" s="243"/>
      <c r="E4" s="244"/>
      <c r="F4" s="244"/>
      <c r="G4" s="244"/>
      <c r="H4" s="244"/>
      <c r="I4" s="244"/>
      <c r="J4" s="244"/>
      <c r="K4" s="244"/>
    </row>
    <row r="5" spans="1:11" ht="38.1" customHeight="1">
      <c r="B5" s="245" t="s">
        <v>323</v>
      </c>
      <c r="C5" s="246" t="s">
        <v>378</v>
      </c>
      <c r="D5" s="243"/>
      <c r="E5" s="244"/>
      <c r="F5" s="244"/>
      <c r="G5" s="244"/>
      <c r="H5" s="244"/>
      <c r="I5" s="244"/>
      <c r="J5" s="244"/>
      <c r="K5" s="244"/>
    </row>
    <row r="6" spans="1:11" ht="18" customHeight="1">
      <c r="B6" s="245" t="s">
        <v>366</v>
      </c>
      <c r="C6" s="246" t="s">
        <v>118</v>
      </c>
      <c r="D6" s="243"/>
      <c r="E6" s="244"/>
      <c r="F6" s="244"/>
      <c r="G6" s="244"/>
      <c r="H6" s="244"/>
      <c r="I6" s="244"/>
      <c r="J6" s="244"/>
      <c r="K6" s="244"/>
    </row>
    <row r="7" spans="1:11" ht="18" customHeight="1">
      <c r="B7" s="245" t="s">
        <v>367</v>
      </c>
      <c r="C7" s="246" t="s">
        <v>379</v>
      </c>
      <c r="D7" s="243"/>
      <c r="E7" s="244"/>
      <c r="F7" s="244"/>
      <c r="G7" s="244"/>
      <c r="H7" s="244"/>
      <c r="I7" s="244"/>
      <c r="J7" s="244"/>
      <c r="K7" s="244"/>
    </row>
    <row r="8" spans="1:11" ht="18" customHeight="1">
      <c r="B8" s="245" t="s">
        <v>380</v>
      </c>
      <c r="C8" s="246" t="s">
        <v>381</v>
      </c>
      <c r="D8" s="243"/>
      <c r="E8" s="244"/>
      <c r="F8" s="244"/>
      <c r="G8" s="244"/>
      <c r="H8" s="244"/>
      <c r="I8" s="244"/>
      <c r="J8" s="244"/>
      <c r="K8" s="244"/>
    </row>
    <row r="9" spans="1:11" ht="18" customHeight="1">
      <c r="B9" s="245" t="s">
        <v>382</v>
      </c>
      <c r="C9" s="246" t="s">
        <v>383</v>
      </c>
      <c r="D9" s="243"/>
      <c r="E9" s="244"/>
      <c r="F9" s="244"/>
      <c r="G9" s="244"/>
      <c r="H9" s="244"/>
      <c r="I9" s="244"/>
      <c r="J9" s="244"/>
      <c r="K9" s="244"/>
    </row>
    <row r="10" spans="1:11" ht="18" customHeight="1">
      <c r="B10" s="245"/>
      <c r="C10" s="246"/>
      <c r="D10" s="243"/>
      <c r="E10" s="244"/>
      <c r="F10" s="244"/>
      <c r="G10" s="244"/>
      <c r="H10" s="244"/>
      <c r="I10" s="244"/>
      <c r="J10" s="244"/>
      <c r="K10" s="244"/>
    </row>
    <row r="11" spans="1:11" ht="18" customHeight="1">
      <c r="A11" s="242" t="s">
        <v>309</v>
      </c>
      <c r="B11" s="239" t="s">
        <v>295</v>
      </c>
      <c r="C11" s="239"/>
      <c r="D11" s="243"/>
      <c r="E11" s="244"/>
      <c r="F11" s="244"/>
      <c r="G11" s="244"/>
      <c r="H11" s="244"/>
      <c r="I11" s="244"/>
      <c r="J11" s="244"/>
      <c r="K11" s="244"/>
    </row>
    <row r="12" spans="1:11" ht="18" customHeight="1">
      <c r="B12" s="821" t="s">
        <v>296</v>
      </c>
      <c r="C12" s="821"/>
      <c r="D12" s="248"/>
      <c r="E12" s="244"/>
      <c r="F12" s="244"/>
      <c r="G12" s="244"/>
      <c r="H12" s="244"/>
      <c r="I12" s="244"/>
      <c r="J12" s="244"/>
      <c r="K12" s="244"/>
    </row>
    <row r="13" spans="1:11" ht="18" customHeight="1">
      <c r="B13" s="249"/>
      <c r="C13" s="246" t="s">
        <v>297</v>
      </c>
      <c r="D13" s="243"/>
      <c r="E13" s="244"/>
      <c r="F13" s="244"/>
      <c r="G13" s="244"/>
      <c r="H13" s="244"/>
      <c r="I13" s="244"/>
      <c r="J13" s="244"/>
      <c r="K13" s="244"/>
    </row>
    <row r="14" spans="1:11" ht="18" customHeight="1">
      <c r="B14" s="821" t="s">
        <v>298</v>
      </c>
      <c r="C14" s="821"/>
      <c r="D14" s="248"/>
      <c r="E14" s="244"/>
      <c r="F14" s="244"/>
      <c r="G14" s="244"/>
      <c r="H14" s="244"/>
      <c r="I14" s="244"/>
      <c r="J14" s="244"/>
      <c r="K14" s="244"/>
    </row>
    <row r="15" spans="1:11" ht="38.1" customHeight="1">
      <c r="B15" s="250" t="s">
        <v>304</v>
      </c>
      <c r="C15" s="246" t="s">
        <v>119</v>
      </c>
      <c r="D15" s="243"/>
      <c r="E15" s="244"/>
      <c r="F15" s="244"/>
      <c r="G15" s="244"/>
      <c r="H15" s="244"/>
      <c r="I15" s="244"/>
      <c r="J15" s="244"/>
      <c r="K15" s="244"/>
    </row>
    <row r="16" spans="1:11" ht="33.6" customHeight="1">
      <c r="B16" s="250" t="s">
        <v>304</v>
      </c>
      <c r="C16" s="246" t="s">
        <v>387</v>
      </c>
      <c r="D16" s="243"/>
      <c r="E16" s="244"/>
      <c r="F16" s="244"/>
      <c r="G16" s="244"/>
      <c r="H16" s="244"/>
      <c r="I16" s="244"/>
      <c r="J16" s="244"/>
      <c r="K16" s="244"/>
    </row>
    <row r="17" spans="2:11" ht="42" customHeight="1">
      <c r="B17" s="250" t="s">
        <v>304</v>
      </c>
      <c r="C17" s="246" t="s">
        <v>388</v>
      </c>
      <c r="D17" s="243"/>
      <c r="E17" s="244"/>
      <c r="F17" s="244"/>
      <c r="G17" s="244"/>
      <c r="H17" s="244"/>
      <c r="I17" s="244"/>
      <c r="J17" s="244"/>
      <c r="K17" s="244"/>
    </row>
    <row r="18" spans="2:11" ht="18" customHeight="1">
      <c r="B18" s="250" t="s">
        <v>304</v>
      </c>
      <c r="C18" s="246" t="s">
        <v>299</v>
      </c>
      <c r="D18" s="243"/>
      <c r="E18" s="244"/>
      <c r="F18" s="244"/>
      <c r="G18" s="244"/>
      <c r="H18" s="244"/>
      <c r="I18" s="244"/>
      <c r="J18" s="244"/>
      <c r="K18" s="244"/>
    </row>
    <row r="19" spans="2:11" ht="18" customHeight="1">
      <c r="B19" s="250" t="s">
        <v>304</v>
      </c>
      <c r="C19" s="246" t="s">
        <v>396</v>
      </c>
      <c r="D19" s="243"/>
      <c r="E19" s="244"/>
      <c r="F19" s="244"/>
      <c r="G19" s="244"/>
      <c r="H19" s="244"/>
      <c r="I19" s="244"/>
      <c r="J19" s="244"/>
      <c r="K19" s="244"/>
    </row>
    <row r="20" spans="2:11" ht="18" customHeight="1">
      <c r="B20" s="250" t="s">
        <v>304</v>
      </c>
      <c r="C20" s="246" t="s">
        <v>300</v>
      </c>
      <c r="D20" s="243"/>
      <c r="E20" s="244"/>
      <c r="F20" s="244"/>
      <c r="G20" s="244"/>
      <c r="H20" s="244"/>
      <c r="I20" s="244"/>
      <c r="J20" s="244"/>
      <c r="K20" s="244"/>
    </row>
    <row r="21" spans="2:11" ht="18" customHeight="1">
      <c r="B21" s="821" t="s">
        <v>409</v>
      </c>
      <c r="C21" s="821"/>
      <c r="D21" s="248"/>
    </row>
    <row r="22" spans="2:11" ht="54" customHeight="1">
      <c r="B22" s="250" t="s">
        <v>304</v>
      </c>
      <c r="C22" s="246" t="s">
        <v>301</v>
      </c>
      <c r="D22" s="243"/>
      <c r="E22" s="244"/>
      <c r="F22" s="244"/>
      <c r="G22" s="244"/>
      <c r="H22" s="244"/>
      <c r="I22" s="244"/>
      <c r="J22" s="244"/>
      <c r="K22" s="244"/>
    </row>
    <row r="23" spans="2:11" ht="28.5" customHeight="1">
      <c r="B23" s="250" t="s">
        <v>304</v>
      </c>
      <c r="C23" s="246" t="s">
        <v>302</v>
      </c>
      <c r="D23" s="243"/>
    </row>
    <row r="24" spans="2:11" ht="18" customHeight="1">
      <c r="B24" s="821" t="s">
        <v>447</v>
      </c>
      <c r="C24" s="821"/>
      <c r="D24" s="243"/>
    </row>
    <row r="25" spans="2:11" ht="24" customHeight="1">
      <c r="B25" s="250" t="s">
        <v>304</v>
      </c>
      <c r="C25" s="246" t="s">
        <v>449</v>
      </c>
      <c r="D25" s="243"/>
    </row>
    <row r="26" spans="2:11" ht="18" customHeight="1">
      <c r="B26" s="250" t="s">
        <v>304</v>
      </c>
      <c r="C26" s="246" t="s">
        <v>305</v>
      </c>
      <c r="D26" s="243"/>
    </row>
    <row r="27" spans="2:11" ht="18" customHeight="1">
      <c r="B27" s="250"/>
      <c r="C27" s="246"/>
      <c r="D27" s="243"/>
    </row>
    <row r="28" spans="2:11" ht="18" customHeight="1">
      <c r="B28" s="821" t="s">
        <v>448</v>
      </c>
      <c r="C28" s="821"/>
    </row>
    <row r="29" spans="2:11" ht="38.1" customHeight="1">
      <c r="B29" s="250" t="s">
        <v>304</v>
      </c>
      <c r="C29" s="246" t="s">
        <v>410</v>
      </c>
    </row>
    <row r="30" spans="2:11" ht="38.1" customHeight="1">
      <c r="B30" s="250" t="s">
        <v>304</v>
      </c>
      <c r="C30" s="246" t="s">
        <v>305</v>
      </c>
    </row>
    <row r="31" spans="2:11" ht="18" customHeight="1">
      <c r="B31" s="821" t="s">
        <v>415</v>
      </c>
      <c r="C31" s="821"/>
    </row>
    <row r="32" spans="2:11" ht="18" customHeight="1">
      <c r="B32" s="250" t="s">
        <v>304</v>
      </c>
      <c r="C32" s="246" t="s">
        <v>120</v>
      </c>
      <c r="D32" s="243"/>
      <c r="E32" s="244"/>
      <c r="F32" s="244"/>
      <c r="G32" s="244"/>
      <c r="H32" s="244"/>
      <c r="I32" s="244"/>
      <c r="J32" s="244"/>
      <c r="K32" s="244"/>
    </row>
    <row r="33" spans="1:11" ht="18" customHeight="1">
      <c r="B33" s="250" t="s">
        <v>304</v>
      </c>
      <c r="C33" s="246" t="s">
        <v>450</v>
      </c>
      <c r="D33" s="243"/>
      <c r="E33" s="244"/>
      <c r="F33" s="244"/>
      <c r="G33" s="244"/>
      <c r="H33" s="244"/>
      <c r="I33" s="244"/>
      <c r="J33" s="244"/>
      <c r="K33" s="244"/>
    </row>
    <row r="34" spans="1:11" ht="36" customHeight="1">
      <c r="B34" s="250" t="s">
        <v>304</v>
      </c>
      <c r="C34" s="246" t="s">
        <v>121</v>
      </c>
      <c r="D34" s="243"/>
      <c r="E34" s="244"/>
      <c r="F34" s="244"/>
      <c r="G34" s="244"/>
      <c r="H34" s="244"/>
      <c r="I34" s="244"/>
      <c r="J34" s="244"/>
      <c r="K34" s="244"/>
    </row>
    <row r="35" spans="1:11" ht="18" customHeight="1">
      <c r="B35" s="250" t="s">
        <v>304</v>
      </c>
      <c r="C35" s="246" t="s">
        <v>306</v>
      </c>
      <c r="D35" s="243"/>
      <c r="E35" s="244"/>
      <c r="F35" s="244"/>
      <c r="G35" s="244"/>
      <c r="H35" s="244"/>
      <c r="I35" s="244"/>
      <c r="J35" s="244"/>
      <c r="K35" s="244"/>
    </row>
    <row r="36" spans="1:11" ht="18" hidden="1" customHeight="1">
      <c r="A36" s="238"/>
      <c r="C36" s="253"/>
    </row>
    <row r="37" spans="1:11" ht="18" hidden="1" customHeight="1">
      <c r="A37" s="818"/>
      <c r="B37" s="818"/>
      <c r="C37" s="818"/>
      <c r="D37" s="247"/>
    </row>
    <row r="38" spans="1:11" ht="18" customHeight="1">
      <c r="A38" s="819" t="s">
        <v>122</v>
      </c>
      <c r="B38" s="819"/>
      <c r="C38" s="819"/>
      <c r="D38" s="247"/>
    </row>
    <row r="39" spans="1:11" ht="36" customHeight="1">
      <c r="A39" s="820" t="s">
        <v>307</v>
      </c>
      <c r="B39" s="820"/>
      <c r="C39" s="820"/>
    </row>
    <row r="40" spans="1:11" ht="18" customHeight="1">
      <c r="B40" s="254"/>
      <c r="C40" s="254"/>
    </row>
    <row r="41" spans="1:11" ht="18" customHeight="1">
      <c r="C41" s="252"/>
    </row>
    <row r="42" spans="1:11" ht="18" customHeight="1">
      <c r="C42" s="253"/>
    </row>
    <row r="43" spans="1:11" ht="18" customHeight="1">
      <c r="C43" s="252"/>
    </row>
    <row r="44" spans="1:11" ht="18" customHeight="1">
      <c r="B44" s="253"/>
      <c r="C44" s="253"/>
    </row>
    <row r="45" spans="1:11" ht="18" customHeight="1">
      <c r="B45" s="253"/>
      <c r="C45" s="253"/>
    </row>
    <row r="46" spans="1:11" ht="18" customHeight="1">
      <c r="B46" s="253"/>
      <c r="C46" s="253"/>
    </row>
    <row r="47" spans="1:11" ht="18" customHeight="1">
      <c r="B47" s="253"/>
      <c r="C47" s="253"/>
    </row>
    <row r="48" spans="1:11" ht="18" customHeight="1">
      <c r="B48" s="253"/>
      <c r="C48" s="253"/>
    </row>
    <row r="49" spans="2:3" ht="18" customHeight="1">
      <c r="B49" s="253"/>
      <c r="C49" s="253"/>
    </row>
    <row r="50" spans="2:3" ht="18" customHeight="1"/>
    <row r="51" spans="2:3" ht="18" customHeight="1"/>
    <row r="52" spans="2:3" ht="18" customHeight="1"/>
    <row r="53" spans="2:3" ht="18" customHeight="1"/>
    <row r="54" spans="2:3" ht="18" customHeight="1"/>
    <row r="55" spans="2:3" ht="18" customHeight="1"/>
    <row r="56" spans="2:3" ht="18" customHeight="1"/>
    <row r="57" spans="2:3" ht="18" customHeight="1"/>
    <row r="58" spans="2:3" ht="18" customHeight="1"/>
    <row r="59" spans="2:3" ht="18" customHeight="1"/>
    <row r="60" spans="2:3" ht="18" customHeight="1"/>
    <row r="61" spans="2:3" ht="18" customHeight="1"/>
    <row r="62" spans="2:3" ht="18" customHeight="1"/>
    <row r="63" spans="2:3" ht="18" customHeight="1"/>
    <row r="64" spans="2:3"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sheetData>
  <sheetProtection password="CBD2" sheet="1" formatColumns="0" formatRows="0" selectLockedCells="1"/>
  <customSheetViews>
    <customSheetView guid="{E4DECA3C-7C63-4291-BB0A-2ACEDCCEEC6D}" showPageBreaks="1" showGridLines="0" printArea="1" hiddenRows="1" view="pageBreakPreview" topLeftCell="A22">
      <selection activeCell="C32" sqref="C32"/>
      <pageMargins left="0.75" right="0.75" top="0.55000000000000004" bottom="0.47" header="0.32" footer="0.25"/>
      <pageSetup paperSize="9" scale="90" fitToHeight="0" orientation="portrait" r:id="rId1"/>
      <headerFooter alignWithMargins="0">
        <oddFooter>&amp;RPage &amp;P of &amp;N</oddFooter>
      </headerFooter>
    </customSheetView>
    <customSheetView guid="{D4DE57C7-E521-4428-80BD-545B19793C78}" showPageBreaks="1" showGridLines="0" printArea="1" hiddenRows="1" view="pageBreakPreview">
      <selection activeCell="C32" sqref="C32"/>
      <pageMargins left="0.75" right="0.75" top="0.55000000000000004" bottom="0.47" header="0.32" footer="0.25"/>
      <pageSetup paperSize="9" scale="90" fitToHeight="0" orientation="portrait" r:id="rId2"/>
      <headerFooter alignWithMargins="0">
        <oddFooter>&amp;RPage &amp;P of &amp;N</oddFooter>
      </headerFooter>
    </customSheetView>
    <customSheetView guid="{FC366365-2136-48B2-A9F6-DEB708B66B93}" showPageBreaks="1" showGridLines="0" printArea="1" hiddenRows="1" view="pageBreakPreview" topLeftCell="A10">
      <selection activeCell="D29" sqref="D29"/>
      <pageMargins left="0.75" right="0.75" top="0.55000000000000004" bottom="0.47" header="0.32" footer="0.25"/>
      <pageSetup paperSize="9" scale="90" fitToHeight="0" orientation="portrait" r:id="rId3"/>
      <headerFooter alignWithMargins="0">
        <oddFooter>&amp;RPage &amp;P of &amp;N</oddFooter>
      </headerFooter>
    </customSheetView>
    <customSheetView guid="{25F14B1D-FADD-4C44-AA48-5D402D65337D}" showPageBreaks="1" showGridLines="0" printArea="1" hiddenRows="1" view="pageBreakPreview">
      <selection activeCell="D29" sqref="D29"/>
      <pageMargins left="0.75" right="0.75" top="0.55000000000000004" bottom="0.47" header="0.32" footer="0.25"/>
      <pageSetup paperSize="9" scale="90" fitToHeight="0" orientation="portrait" r:id="rId4"/>
      <headerFooter alignWithMargins="0">
        <oddFooter>&amp;RPage &amp;P of &amp;N</oddFooter>
      </headerFooter>
    </customSheetView>
    <customSheetView guid="{2D068FA3-47E3-4516-81A6-894AA90F7864}" showPageBreaks="1" showGridLines="0" printArea="1" hiddenRows="1" view="pageBreakPreview" topLeftCell="A25">
      <selection activeCell="D29" sqref="D29"/>
      <pageMargins left="0.75" right="0.75" top="0.55000000000000004" bottom="0.47" header="0.32" footer="0.25"/>
      <pageSetup paperSize="9" scale="90" fitToHeight="0" orientation="portrait" r:id="rId5"/>
      <headerFooter alignWithMargins="0">
        <oddFooter>&amp;RPage &amp;P of &amp;N</oddFooter>
      </headerFooter>
    </customSheetView>
    <customSheetView guid="{97B2ED79-AE3F-4DF3-959D-96AE4A0B76A0}" scale="60" showPageBreaks="1" showGridLines="0" printArea="1" hiddenRows="1" view="pageBreakPreview" topLeftCell="A10">
      <selection activeCell="D29" sqref="D29"/>
      <pageMargins left="0.75" right="0.75" top="0.55000000000000004" bottom="0.47" header="0.32" footer="0.25"/>
      <pageSetup paperSize="9" scale="90" fitToHeight="0" orientation="portrait" r:id="rId6"/>
      <headerFooter alignWithMargins="0">
        <oddFooter>&amp;RPage &amp;P of &amp;N</oddFooter>
      </headerFooter>
    </customSheetView>
    <customSheetView guid="{CB39F8EE-FAD8-4C4E-B5E9-5EC27AC08528}" showGridLines="0" hiddenRows="1">
      <selection activeCell="C19" sqref="C19"/>
      <pageMargins left="0.75" right="0.75" top="0.55000000000000004" bottom="0.47" header="0.32" footer="0.25"/>
      <pageSetup paperSize="9" scale="90" fitToHeight="0" orientation="portrait" r:id="rId7"/>
      <headerFooter alignWithMargins="0">
        <oddFooter>&amp;RPage &amp;P of &amp;N</oddFooter>
      </headerFooter>
    </customSheetView>
    <customSheetView guid="{E8B8E0BD-9CB3-4C7D-9BC6-088FDFCB0B45}" showGridLines="0" hiddenRows="1">
      <selection activeCell="C19" sqref="C19"/>
      <pageMargins left="0.75" right="0.75" top="0.55000000000000004" bottom="0.47" header="0.32" footer="0.25"/>
      <pageSetup paperSize="9" scale="90" fitToHeight="0" orientation="portrait" r:id="rId8"/>
      <headerFooter alignWithMargins="0">
        <oddFooter>&amp;RPage &amp;P of &amp;N</oddFooter>
      </headerFooter>
    </customSheetView>
    <customSheetView guid="{E2E57CA5-082B-4C11-AB34-2A298199576B}" showGridLines="0" fitToPage="1">
      <selection activeCell="C23" sqref="C23"/>
      <pageMargins left="0.75" right="0.75" top="0.55000000000000004" bottom="0.47" header="0.32" footer="0.25"/>
      <pageSetup paperSize="9" scale="96" fitToHeight="0" orientation="portrait" r:id="rId9"/>
      <headerFooter alignWithMargins="0">
        <oddFooter>&amp;RPage &amp;P of &amp;N</oddFooter>
      </headerFooter>
    </customSheetView>
    <customSheetView guid="{EEE4E2D7-4BFE-4C24-8B93-9FD441A50336}" showGridLines="0" fitToPage="1" topLeftCell="A55">
      <selection activeCell="B12" sqref="B12:C12"/>
      <pageMargins left="0.75" right="0.75" top="0.55000000000000004" bottom="0.47" header="0.32" footer="0.25"/>
      <pageSetup paperSize="9" scale="97" fitToHeight="0" orientation="portrait" r:id="rId10"/>
      <headerFooter alignWithMargins="0">
        <oddFooter>&amp;RPage &amp;P of &amp;N</oddFooter>
      </headerFooter>
    </customSheetView>
    <customSheetView guid="{091A6405-72DB-46E0-B81A-EC53A5C58396}"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fitToPage="1" topLeftCell="A19">
      <selection activeCell="B12" sqref="B12:C12"/>
      <pageMargins left="0.75" right="0.75" top="0.55000000000000004" bottom="0.47" header="0.32" footer="0.25"/>
      <pageSetup paperSize="9" scale="97" fitToHeight="0" orientation="portrait" r:id="rId12"/>
      <headerFooter alignWithMargins="0">
        <oddFooter>&amp;RPage &amp;P of &amp;N</oddFooter>
      </headerFooter>
    </customSheetView>
    <customSheetView guid="{1F4837C2-36FF-4422-95DC-EAAD1B4FAC2F}" showGridLines="0" hiddenRows="1">
      <selection activeCell="D28" sqref="D28"/>
      <pageMargins left="0.75" right="0.75" top="0.55000000000000004" bottom="0.47" header="0.32" footer="0.25"/>
      <pageSetup paperSize="9" scale="90" fitToHeight="0" orientation="portrait" r:id="rId13"/>
      <headerFooter alignWithMargins="0">
        <oddFooter>&amp;RPage &amp;P of &amp;N</oddFooter>
      </headerFooter>
    </customSheetView>
    <customSheetView guid="{FD7F7BE1-8CB1-460B-98AB-D33E15FD14E6}" showGridLines="0" hiddenRows="1" topLeftCell="A25">
      <selection activeCell="D28" sqref="D28"/>
      <pageMargins left="0.75" right="0.75" top="0.55000000000000004" bottom="0.47" header="0.32" footer="0.25"/>
      <pageSetup paperSize="9" scale="90" fitToHeight="0" orientation="portrait" r:id="rId14"/>
      <headerFooter alignWithMargins="0">
        <oddFooter>&amp;RPage &amp;P of &amp;N</oddFooter>
      </headerFooter>
    </customSheetView>
    <customSheetView guid="{8C0E2163-61BB-48DF-AFAF-5E75147ED450}" showGridLines="0" hiddenRows="1" topLeftCell="A13">
      <selection activeCell="C19" sqref="C19"/>
      <pageMargins left="0.75" right="0.75" top="0.55000000000000004" bottom="0.47" header="0.32" footer="0.25"/>
      <pageSetup paperSize="9" scale="90" fitToHeight="0" orientation="portrait" r:id="rId15"/>
      <headerFooter alignWithMargins="0">
        <oddFooter>&amp;RPage &amp;P of &amp;N</oddFooter>
      </headerFooter>
    </customSheetView>
    <customSheetView guid="{3DA0B320-DAF7-4F4A-921A-9FCFD188E8C7}" showGridLines="0" hiddenRows="1" topLeftCell="A13">
      <selection activeCell="C19" sqref="C19"/>
      <pageMargins left="0.75" right="0.75" top="0.55000000000000004" bottom="0.47" header="0.32" footer="0.25"/>
      <pageSetup paperSize="9" scale="90" fitToHeight="0" orientation="portrait" r:id="rId16"/>
      <headerFooter alignWithMargins="0">
        <oddFooter>&amp;RPage &amp;P of &amp;N</oddFooter>
      </headerFooter>
    </customSheetView>
    <customSheetView guid="{BE0CEA4D-1A4E-4C32-BF92-B8DA3D3423E5}" showGridLines="0" hiddenRows="1" topLeftCell="A28">
      <selection activeCell="C19" sqref="C19"/>
      <pageMargins left="0.75" right="0.75" top="0.55000000000000004" bottom="0.47" header="0.32" footer="0.25"/>
      <pageSetup paperSize="9" scale="90" fitToHeight="0" orientation="portrait" r:id="rId17"/>
      <headerFooter alignWithMargins="0">
        <oddFooter>&amp;RPage &amp;P of &amp;N</oddFooter>
      </headerFooter>
    </customSheetView>
    <customSheetView guid="{714760DF-5EB1-4543-9C04-C1A23AAE4384}" showGridLines="0" hiddenRows="1">
      <selection activeCell="C19" sqref="C19"/>
      <pageMargins left="0.75" right="0.75" top="0.55000000000000004" bottom="0.47" header="0.32" footer="0.25"/>
      <pageSetup paperSize="9" scale="90" fitToHeight="0" orientation="portrait" r:id="rId18"/>
      <headerFooter alignWithMargins="0">
        <oddFooter>&amp;RPage &amp;P of &amp;N</oddFooter>
      </headerFooter>
    </customSheetView>
    <customSheetView guid="{D4A148BB-8D25-43B9-8797-A9D3AE767B49}" showGridLines="0" hiddenRows="1">
      <selection activeCell="C19" sqref="C19"/>
      <pageMargins left="0.75" right="0.75" top="0.55000000000000004" bottom="0.47" header="0.32" footer="0.25"/>
      <pageSetup paperSize="9" scale="90" fitToHeight="0" orientation="portrait" r:id="rId19"/>
      <headerFooter alignWithMargins="0">
        <oddFooter>&amp;RPage &amp;P of &amp;N</oddFooter>
      </headerFooter>
    </customSheetView>
    <customSheetView guid="{9658319F-66FC-48F8-AB8A-302F6F77BA10}" scale="60" showPageBreaks="1" showGridLines="0" printArea="1" hiddenRows="1" view="pageBreakPreview" topLeftCell="A22">
      <selection activeCell="D29" sqref="D29"/>
      <pageMargins left="0.75" right="0.75" top="0.55000000000000004" bottom="0.47" header="0.32" footer="0.25"/>
      <pageSetup paperSize="9" scale="90" fitToHeight="0" orientation="portrait" r:id="rId20"/>
      <headerFooter alignWithMargins="0">
        <oddFooter>&amp;RPage &amp;P of &amp;N</oddFooter>
      </headerFooter>
    </customSheetView>
    <customSheetView guid="{EF8F60CB-82F3-477F-A7D3-94F4C70843DC}" showPageBreaks="1" showGridLines="0" printArea="1" hiddenRows="1" view="pageBreakPreview" topLeftCell="A25">
      <selection activeCell="D29" sqref="D29"/>
      <pageMargins left="0.75" right="0.75" top="0.55000000000000004" bottom="0.47" header="0.32" footer="0.25"/>
      <pageSetup paperSize="9" scale="90" fitToHeight="0" orientation="portrait" r:id="rId21"/>
      <headerFooter alignWithMargins="0">
        <oddFooter>&amp;RPage &amp;P of &amp;N</oddFooter>
      </headerFooter>
    </customSheetView>
    <customSheetView guid="{427AF4ED-2BDF-478F-9F0A-595838FA0EC8}" showPageBreaks="1" showGridLines="0" printArea="1" hiddenRows="1" view="pageBreakPreview" topLeftCell="A10">
      <selection activeCell="D29" sqref="D29"/>
      <pageMargins left="0.75" right="0.75" top="0.55000000000000004" bottom="0.47" header="0.32" footer="0.25"/>
      <pageSetup paperSize="9" scale="90" fitToHeight="0" orientation="portrait" r:id="rId22"/>
      <headerFooter alignWithMargins="0">
        <oddFooter>&amp;RPage &amp;P of &amp;N</oddFooter>
      </headerFooter>
    </customSheetView>
  </customSheetViews>
  <mergeCells count="10">
    <mergeCell ref="A37:C37"/>
    <mergeCell ref="A38:C38"/>
    <mergeCell ref="A39:C39"/>
    <mergeCell ref="B28:C28"/>
    <mergeCell ref="A1:C1"/>
    <mergeCell ref="B12:C12"/>
    <mergeCell ref="B14:C14"/>
    <mergeCell ref="B21:C21"/>
    <mergeCell ref="B31:C31"/>
    <mergeCell ref="B24:C24"/>
  </mergeCells>
  <pageMargins left="0.75" right="0.75" top="0.55000000000000004" bottom="0.47" header="0.32" footer="0.25"/>
  <pageSetup paperSize="9" scale="90" fitToHeight="0" orientation="portrait" r:id="rId23"/>
  <headerFooter alignWithMargins="0">
    <oddFooter>&amp;RPage &amp;P of &amp;N</oddFoot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AC29"/>
  <sheetViews>
    <sheetView showGridLines="0" view="pageBreakPreview" topLeftCell="A22" zoomScale="160" zoomScaleNormal="100" zoomScaleSheetLayoutView="160" workbookViewId="0">
      <selection activeCell="D27" sqref="D27"/>
    </sheetView>
  </sheetViews>
  <sheetFormatPr defaultColWidth="8" defaultRowHeight="16.5"/>
  <cols>
    <col min="1" max="1" width="8" style="135" customWidth="1"/>
    <col min="2" max="2" width="28.875" style="137" customWidth="1"/>
    <col min="3" max="3" width="10.25" style="137" customWidth="1"/>
    <col min="4" max="5" width="5.625" style="137" customWidth="1"/>
    <col min="6" max="6" width="5.625" style="146" customWidth="1"/>
    <col min="7" max="7" width="34.125" style="146" customWidth="1"/>
    <col min="8" max="11" width="10.375" style="146" customWidth="1"/>
    <col min="12" max="12" width="10.375" style="146" hidden="1" customWidth="1"/>
    <col min="13" max="25" width="10.375" style="146" customWidth="1"/>
    <col min="26" max="26" width="8" style="135" customWidth="1"/>
    <col min="27" max="27" width="13.375" style="135" customWidth="1"/>
    <col min="28" max="16384" width="8" style="135"/>
  </cols>
  <sheetData>
    <row r="1" spans="1:29" s="140" customFormat="1" ht="79.150000000000006" customHeight="1">
      <c r="B1" s="826" t="str">
        <f>Cover!$B$2</f>
        <v>Package DC-1 for Construction &amp; Interiors of Green Field Data Centre Building at Manesar under Establishment of Pilot Data Centre at POWERGRID Manesar substation</v>
      </c>
      <c r="C1" s="826"/>
      <c r="D1" s="826"/>
      <c r="E1" s="826"/>
      <c r="F1" s="826"/>
      <c r="G1" s="826"/>
      <c r="H1" s="136"/>
      <c r="I1" s="136"/>
      <c r="J1" s="136"/>
      <c r="K1" s="136"/>
      <c r="L1" s="136"/>
      <c r="M1" s="136"/>
      <c r="N1" s="136"/>
      <c r="O1" s="136"/>
      <c r="P1" s="136"/>
      <c r="Q1" s="136"/>
      <c r="R1" s="136"/>
      <c r="S1" s="136"/>
      <c r="T1" s="136"/>
      <c r="U1" s="136"/>
      <c r="V1" s="136"/>
      <c r="W1" s="136"/>
      <c r="X1" s="136"/>
      <c r="Y1" s="136"/>
      <c r="AA1" s="162"/>
      <c r="AB1" s="162"/>
      <c r="AC1" s="162"/>
    </row>
    <row r="2" spans="1:29" ht="20.100000000000001" customHeight="1">
      <c r="B2" s="827" t="str">
        <f>Cover!B3</f>
        <v>5002002317/OTHERS/DOM/A06-CC CS -7</v>
      </c>
      <c r="C2" s="827"/>
      <c r="D2" s="827"/>
      <c r="E2" s="827"/>
      <c r="F2" s="827"/>
      <c r="G2" s="827"/>
      <c r="H2" s="137"/>
      <c r="I2" s="137"/>
      <c r="J2" s="137"/>
      <c r="K2" s="137"/>
      <c r="L2" s="137"/>
      <c r="M2" s="137"/>
      <c r="N2" s="137"/>
      <c r="O2" s="137"/>
      <c r="P2" s="137"/>
      <c r="Q2" s="137"/>
      <c r="R2" s="137"/>
      <c r="S2" s="137"/>
      <c r="T2" s="137"/>
      <c r="U2" s="137"/>
      <c r="V2" s="137"/>
      <c r="W2" s="137"/>
      <c r="X2" s="137"/>
      <c r="Y2" s="137"/>
      <c r="AA2" s="271" t="s">
        <v>243</v>
      </c>
      <c r="AB2" s="272">
        <v>1</v>
      </c>
      <c r="AC2" s="163"/>
    </row>
    <row r="3" spans="1:29" ht="12" customHeight="1">
      <c r="B3" s="138"/>
      <c r="C3" s="138"/>
      <c r="D3" s="138"/>
      <c r="E3" s="138"/>
      <c r="F3" s="137"/>
      <c r="G3" s="137"/>
      <c r="H3" s="137"/>
      <c r="I3" s="137"/>
      <c r="J3" s="137"/>
      <c r="K3" s="137"/>
      <c r="L3" s="137"/>
      <c r="M3" s="137"/>
      <c r="N3" s="137"/>
      <c r="O3" s="137"/>
      <c r="P3" s="137"/>
      <c r="Q3" s="137"/>
      <c r="R3" s="137"/>
      <c r="S3" s="137"/>
      <c r="T3" s="137"/>
      <c r="U3" s="137"/>
      <c r="V3" s="137"/>
      <c r="W3" s="137"/>
      <c r="X3" s="137"/>
      <c r="Y3" s="137"/>
      <c r="AA3" s="271"/>
      <c r="AB3" s="272" t="s">
        <v>384</v>
      </c>
      <c r="AC3" s="163"/>
    </row>
    <row r="4" spans="1:29" ht="20.100000000000001" customHeight="1">
      <c r="B4" s="828" t="s">
        <v>244</v>
      </c>
      <c r="C4" s="828"/>
      <c r="D4" s="828"/>
      <c r="E4" s="828"/>
      <c r="F4" s="828"/>
      <c r="G4" s="828"/>
      <c r="H4" s="137"/>
      <c r="I4" s="137"/>
      <c r="J4" s="137"/>
      <c r="K4" s="137"/>
      <c r="L4" s="137"/>
      <c r="M4" s="137"/>
      <c r="N4" s="137"/>
      <c r="O4" s="137"/>
      <c r="P4" s="137"/>
      <c r="Q4" s="137"/>
      <c r="R4" s="137"/>
      <c r="S4" s="137"/>
      <c r="T4" s="137"/>
      <c r="U4" s="137"/>
      <c r="V4" s="137"/>
      <c r="W4" s="137"/>
      <c r="X4" s="137"/>
      <c r="Y4" s="137"/>
      <c r="AA4" s="271"/>
      <c r="AB4" s="272"/>
      <c r="AC4" s="163"/>
    </row>
    <row r="5" spans="1:29" ht="12" customHeight="1">
      <c r="B5" s="139"/>
      <c r="C5" s="139"/>
      <c r="F5" s="137"/>
      <c r="G5" s="137"/>
      <c r="H5" s="137"/>
      <c r="I5" s="137"/>
      <c r="J5" s="137"/>
      <c r="K5" s="137"/>
      <c r="L5" s="137"/>
      <c r="M5" s="137"/>
      <c r="N5" s="137"/>
      <c r="O5" s="137"/>
      <c r="P5" s="137"/>
      <c r="Q5" s="137"/>
      <c r="R5" s="137"/>
      <c r="S5" s="137"/>
      <c r="T5" s="137"/>
      <c r="U5" s="137"/>
      <c r="V5" s="137"/>
      <c r="W5" s="137"/>
      <c r="X5" s="137"/>
      <c r="Y5" s="137"/>
      <c r="AA5" s="163"/>
      <c r="AB5" s="163"/>
      <c r="AC5" s="163"/>
    </row>
    <row r="6" spans="1:29" s="140" customFormat="1" ht="43.5" customHeight="1">
      <c r="B6" s="141" t="s">
        <v>245</v>
      </c>
      <c r="C6" s="142"/>
      <c r="D6" s="829" t="s">
        <v>243</v>
      </c>
      <c r="E6" s="829"/>
      <c r="F6" s="829"/>
      <c r="G6" s="829"/>
      <c r="H6" s="143"/>
      <c r="I6" s="143"/>
      <c r="J6" s="143"/>
      <c r="K6" s="143"/>
      <c r="L6" s="143"/>
      <c r="M6" s="143"/>
      <c r="N6" s="143"/>
      <c r="O6" s="143"/>
      <c r="P6" s="143"/>
      <c r="Q6" s="143"/>
      <c r="R6" s="143"/>
      <c r="S6" s="143"/>
      <c r="U6" s="143"/>
      <c r="V6" s="143"/>
      <c r="W6" s="143"/>
      <c r="X6" s="143"/>
      <c r="Y6" s="143"/>
      <c r="AA6" s="164">
        <f>IF(D6= "Sole Bidder", 0, D7)</f>
        <v>0</v>
      </c>
      <c r="AB6" s="162"/>
      <c r="AC6" s="162"/>
    </row>
    <row r="7" spans="1:29" ht="50.1" customHeight="1">
      <c r="A7" s="144"/>
      <c r="B7" s="141" t="str">
        <f>IF(D6= "JV (Joint Venture)", "Total Nos. of  Partners in the JV [excluding the Lead Partner]", "")</f>
        <v/>
      </c>
      <c r="C7" s="145"/>
      <c r="D7" s="830" t="s">
        <v>384</v>
      </c>
      <c r="E7" s="831"/>
      <c r="F7" s="831"/>
      <c r="G7" s="832"/>
      <c r="AA7" s="163"/>
      <c r="AB7" s="163"/>
      <c r="AC7" s="163"/>
    </row>
    <row r="8" spans="1:29" ht="19.5" customHeight="1">
      <c r="B8" s="147"/>
      <c r="C8" s="147"/>
      <c r="D8" s="143"/>
      <c r="L8" s="146">
        <f>IF(AND(D6="JV (Joint Venture)",D7=1),1,0)</f>
        <v>0</v>
      </c>
    </row>
    <row r="9" spans="1:29" ht="20.100000000000001" customHeight="1">
      <c r="B9" s="148" t="str">
        <f>IF(D6= "Sole Bidder", "Name of Sole Bidder", "Name of Lead Partner")</f>
        <v>Name of Sole Bidder</v>
      </c>
      <c r="C9" s="149"/>
      <c r="D9" s="823"/>
      <c r="E9" s="824"/>
      <c r="F9" s="824"/>
      <c r="G9" s="825"/>
    </row>
    <row r="10" spans="1:29" ht="20.100000000000001" customHeight="1">
      <c r="B10" s="150" t="str">
        <f>IF(D6= "Sole Bidder", "Address of Sole Bidder", "Address of Lead Partner")</f>
        <v>Address of Sole Bidder</v>
      </c>
      <c r="C10" s="151"/>
      <c r="D10" s="823"/>
      <c r="E10" s="824"/>
      <c r="F10" s="824"/>
      <c r="G10" s="825"/>
    </row>
    <row r="11" spans="1:29" ht="20.100000000000001" customHeight="1">
      <c r="B11" s="152"/>
      <c r="C11" s="153"/>
      <c r="D11" s="823"/>
      <c r="E11" s="824"/>
      <c r="F11" s="824"/>
      <c r="G11" s="825"/>
    </row>
    <row r="12" spans="1:29" ht="20.100000000000001" customHeight="1">
      <c r="B12" s="154"/>
      <c r="C12" s="155"/>
      <c r="D12" s="823"/>
      <c r="E12" s="824"/>
      <c r="F12" s="824"/>
      <c r="G12" s="825"/>
    </row>
    <row r="13" spans="1:29" ht="20.100000000000001" customHeight="1"/>
    <row r="14" spans="1:29" ht="20.100000000000001" customHeight="1">
      <c r="B14" s="148" t="str">
        <f>IF(D7=1, "Name of other Partner","Name of other Partner - 1")</f>
        <v>Name of other Partner - 1</v>
      </c>
      <c r="C14" s="149"/>
      <c r="D14" s="823"/>
      <c r="E14" s="824"/>
      <c r="F14" s="824"/>
      <c r="G14" s="825"/>
    </row>
    <row r="15" spans="1:29" ht="20.100000000000001" customHeight="1">
      <c r="B15" s="150" t="str">
        <f>IF(D7=1, "Address of other Partner","Address of other Partner - 1")</f>
        <v>Address of other Partner - 1</v>
      </c>
      <c r="C15" s="151"/>
      <c r="D15" s="823"/>
      <c r="E15" s="824"/>
      <c r="F15" s="824"/>
      <c r="G15" s="825"/>
    </row>
    <row r="16" spans="1:29" ht="20.100000000000001" customHeight="1">
      <c r="B16" s="152"/>
      <c r="C16" s="153"/>
      <c r="D16" s="823"/>
      <c r="E16" s="824"/>
      <c r="F16" s="824"/>
      <c r="G16" s="825"/>
    </row>
    <row r="17" spans="2:25" ht="20.100000000000001" customHeight="1">
      <c r="B17" s="154"/>
      <c r="C17" s="155"/>
      <c r="D17" s="823"/>
      <c r="E17" s="824"/>
      <c r="F17" s="824"/>
      <c r="G17" s="825"/>
    </row>
    <row r="18" spans="2:25" ht="20.100000000000001" customHeight="1"/>
    <row r="19" spans="2:25" ht="20.100000000000001" customHeight="1">
      <c r="B19" s="148" t="s">
        <v>385</v>
      </c>
      <c r="C19" s="149"/>
      <c r="D19" s="823"/>
      <c r="E19" s="824"/>
      <c r="F19" s="824"/>
      <c r="G19" s="825"/>
    </row>
    <row r="20" spans="2:25" ht="20.100000000000001" customHeight="1">
      <c r="B20" s="150" t="s">
        <v>386</v>
      </c>
      <c r="C20" s="151"/>
      <c r="D20" s="823"/>
      <c r="E20" s="824"/>
      <c r="F20" s="824"/>
      <c r="G20" s="825"/>
    </row>
    <row r="21" spans="2:25" ht="20.100000000000001" customHeight="1">
      <c r="B21" s="152"/>
      <c r="C21" s="153"/>
      <c r="D21" s="823"/>
      <c r="E21" s="824"/>
      <c r="F21" s="824"/>
      <c r="G21" s="825"/>
    </row>
    <row r="22" spans="2:25" ht="20.100000000000001" customHeight="1">
      <c r="B22" s="154"/>
      <c r="C22" s="155"/>
      <c r="D22" s="823"/>
      <c r="E22" s="824"/>
      <c r="F22" s="824"/>
      <c r="G22" s="825"/>
    </row>
    <row r="23" spans="2:25" ht="20.100000000000001" customHeight="1">
      <c r="B23" s="156"/>
      <c r="C23" s="156"/>
    </row>
    <row r="24" spans="2:25" ht="21" customHeight="1">
      <c r="B24" s="157" t="s">
        <v>246</v>
      </c>
      <c r="C24" s="158"/>
      <c r="D24" s="823"/>
      <c r="E24" s="824"/>
      <c r="F24" s="824"/>
      <c r="G24" s="825"/>
    </row>
    <row r="25" spans="2:25" ht="21" customHeight="1">
      <c r="B25" s="157" t="s">
        <v>247</v>
      </c>
      <c r="C25" s="158"/>
      <c r="D25" s="823"/>
      <c r="E25" s="824"/>
      <c r="F25" s="824"/>
      <c r="G25" s="825"/>
    </row>
    <row r="26" spans="2:25" ht="21" customHeight="1">
      <c r="B26" s="159"/>
      <c r="C26" s="159"/>
      <c r="D26" s="160"/>
    </row>
    <row r="27" spans="2:25" s="140" customFormat="1" ht="21" customHeight="1">
      <c r="B27" s="157" t="s">
        <v>248</v>
      </c>
      <c r="C27" s="158"/>
      <c r="D27" s="267"/>
      <c r="E27" s="268"/>
      <c r="F27" s="268"/>
      <c r="G27" s="269" t="str">
        <f>IF(D27&gt;H27, "Invalid Date !", "")</f>
        <v/>
      </c>
      <c r="H27" s="270">
        <f>IF(E27="Feb",29,IF(OR(E27="Apr", E27="Jun", E27="Sep", E27="Nov"),30,31))</f>
        <v>31</v>
      </c>
      <c r="I27" s="137"/>
      <c r="J27" s="137"/>
      <c r="K27" s="137"/>
      <c r="L27" s="137"/>
      <c r="M27" s="137"/>
      <c r="N27" s="137"/>
      <c r="O27" s="137"/>
      <c r="P27" s="137"/>
      <c r="Q27" s="137"/>
      <c r="R27" s="137"/>
      <c r="S27" s="137"/>
      <c r="T27" s="137"/>
      <c r="U27" s="137"/>
      <c r="V27" s="137"/>
      <c r="W27" s="137"/>
      <c r="X27" s="137"/>
      <c r="Y27" s="137"/>
    </row>
    <row r="28" spans="2:25" ht="21" customHeight="1">
      <c r="B28" s="157" t="s">
        <v>249</v>
      </c>
      <c r="C28" s="158"/>
      <c r="D28" s="823"/>
      <c r="E28" s="824"/>
      <c r="F28" s="824"/>
      <c r="G28" s="825"/>
    </row>
    <row r="29" spans="2:25">
      <c r="E29" s="146"/>
    </row>
  </sheetData>
  <sheetProtection password="CBD2" sheet="1" formatColumns="0" formatRows="0" selectLockedCells="1"/>
  <customSheetViews>
    <customSheetView guid="{E4DECA3C-7C63-4291-BB0A-2ACEDCCEEC6D}" scale="160" showPageBreaks="1" showGridLines="0" fitToPage="1" printArea="1" hiddenColumns="1" view="pageBreakPreview" topLeftCell="A22">
      <selection activeCell="D27" sqref="D27"/>
      <pageMargins left="0.75" right="0.75" top="0.69" bottom="0.7" header="0.4" footer="0.37"/>
      <pageSetup paperSize="9" scale="97" orientation="portrait" r:id="rId1"/>
      <headerFooter alignWithMargins="0"/>
    </customSheetView>
    <customSheetView guid="{D4DE57C7-E521-4428-80BD-545B19793C78}" scale="160" showPageBreaks="1" showGridLines="0" fitToPage="1" printArea="1" hiddenColumns="1" view="pageBreakPreview">
      <selection activeCell="D6" sqref="D6:G6"/>
      <pageMargins left="0.75" right="0.75" top="0.69" bottom="0.7" header="0.4" footer="0.37"/>
      <pageSetup paperSize="9" scale="97" orientation="portrait" r:id="rId2"/>
      <headerFooter alignWithMargins="0"/>
    </customSheetView>
    <customSheetView guid="{FC366365-2136-48B2-A9F6-DEB708B66B93}" scale="90" showPageBreaks="1" showGridLines="0" fitToPage="1" printArea="1" hiddenColumns="1" view="pageBreakPreview">
      <selection activeCell="D17" sqref="D17:G17"/>
      <pageMargins left="0.75" right="0.75" top="0.69" bottom="0.7" header="0.4" footer="0.37"/>
      <pageSetup paperSize="9" scale="97" orientation="portrait" r:id="rId3"/>
      <headerFooter alignWithMargins="0"/>
    </customSheetView>
    <customSheetView guid="{25F14B1D-FADD-4C44-AA48-5D402D65337D}" scale="90" showPageBreaks="1" showGridLines="0" fitToPage="1" printArea="1" hiddenColumns="1" view="pageBreakPreview" topLeftCell="A8">
      <selection activeCell="D27" sqref="D27"/>
      <pageMargins left="0.75" right="0.75" top="0.69" bottom="0.7" header="0.4" footer="0.37"/>
      <pageSetup paperSize="9" scale="97" orientation="portrait" r:id="rId4"/>
      <headerFooter alignWithMargins="0"/>
    </customSheetView>
    <customSheetView guid="{2D068FA3-47E3-4516-81A6-894AA90F7864}" scale="90" showPageBreaks="1" showGridLines="0" fitToPage="1" printArea="1" hiddenColumns="1" view="pageBreakPreview" topLeftCell="A7">
      <selection activeCell="D28" sqref="D28:G28"/>
      <pageMargins left="0.75" right="0.75" top="0.69" bottom="0.7" header="0.4" footer="0.37"/>
      <pageSetup paperSize="9" scale="97" orientation="portrait" r:id="rId5"/>
      <headerFooter alignWithMargins="0"/>
    </customSheetView>
    <customSheetView guid="{97B2ED79-AE3F-4DF3-959D-96AE4A0B76A0}" scale="90" showPageBreaks="1" showGridLines="0" fitToPage="1" printArea="1" hiddenColumns="1" view="pageBreakPreview">
      <selection activeCell="F27" sqref="F27"/>
      <pageMargins left="0.75" right="0.75" top="0.69" bottom="0.7" header="0.4" footer="0.37"/>
      <pageSetup paperSize="9" scale="97" orientation="portrait" r:id="rId6"/>
      <headerFooter alignWithMargins="0"/>
    </customSheetView>
    <customSheetView guid="{CB39F8EE-FAD8-4C4E-B5E9-5EC27AC08528}" showGridLines="0" fitToPage="1" hiddenColumns="1">
      <selection activeCell="D6" sqref="D6:G6"/>
      <pageMargins left="0.75" right="0.75" top="0.69" bottom="0.7" header="0.4" footer="0.37"/>
      <pageSetup paperSize="9" scale="97" orientation="portrait" r:id="rId7"/>
      <headerFooter alignWithMargins="0"/>
    </customSheetView>
    <customSheetView guid="{E8B8E0BD-9CB3-4C7D-9BC6-088FDFCB0B45}" showGridLines="0" fitToPage="1" hiddenColumns="1">
      <selection activeCell="D7" sqref="D7:G7"/>
      <pageMargins left="0.75" right="0.75" top="0.69" bottom="0.7" header="0.4" footer="0.37"/>
      <pageSetup paperSize="9" scale="97" orientation="portrait" r:id="rId8"/>
      <headerFooter alignWithMargins="0"/>
    </customSheetView>
    <customSheetView guid="{E2E57CA5-082B-4C11-AB34-2A298199576B}" showGridLines="0" fitToPage="1" hiddenColumns="1">
      <selection activeCell="D6" sqref="D6:G6"/>
      <pageMargins left="0.75" right="0.75" top="0.69" bottom="0.7" header="0.4" footer="0.37"/>
      <pageSetup paperSize="9" scale="96" orientation="portrait" r:id="rId9"/>
      <headerFooter alignWithMargins="0"/>
    </customSheetView>
    <customSheetView guid="{EEE4E2D7-4BFE-4C24-8B93-9FD441A50336}" showGridLines="0" fitToPage="1" hiddenColumns="1" topLeftCell="A13">
      <selection activeCell="D28" sqref="D28:G28"/>
      <pageMargins left="0.75" right="0.75" top="0.69" bottom="0.7" header="0.4" footer="0.37"/>
      <pageSetup paperSize="9" orientation="portrait" r:id="rId10"/>
      <headerFooter alignWithMargins="0"/>
    </customSheetView>
    <customSheetView guid="{091A6405-72DB-46E0-B81A-EC53A5C58396}" showGridLines="0" topLeftCell="A16">
      <selection activeCell="D7" sqref="D7:G7"/>
      <pageMargins left="0.75" right="0.75" top="0.69" bottom="0.7" header="0.4" footer="0.37"/>
      <pageSetup orientation="portrait" r:id="rId11"/>
      <headerFooter alignWithMargins="0"/>
    </customSheetView>
    <customSheetView guid="{4F65FF32-EC61-4022-A399-2986D7B6B8B3}" showGridLines="0" showRuler="0">
      <selection activeCell="D6" sqref="D6"/>
      <pageMargins left="0.75" right="0.75" top="0.69" bottom="0.7" header="0.4" footer="0.37"/>
      <pageSetup orientation="portrait" r:id="rId12"/>
      <headerFooter alignWithMargins="0"/>
    </customSheetView>
    <customSheetView guid="{01ACF2E1-8E61-4459-ABC1-B6C183DEED61}" showGridLines="0" showRuler="0">
      <selection activeCell="D28" sqref="D28"/>
      <pageMargins left="0.75" right="0.75" top="0.69" bottom="0.7" header="0.4" footer="0.37"/>
      <pageSetup orientation="portrait" r:id="rId13"/>
      <headerFooter alignWithMargins="0"/>
    </customSheetView>
    <customSheetView guid="{14D7F02E-BCCA-4517-ABC7-537FF4AEB67A}" showGridLines="0">
      <selection activeCell="D10" sqref="D10:G10"/>
      <pageMargins left="0.75" right="0.75" top="0.69" bottom="0.7" header="0.4" footer="0.37"/>
      <pageSetup orientation="portrait" r:id="rId14"/>
      <headerFooter alignWithMargins="0"/>
    </customSheetView>
    <customSheetView guid="{27A45B7A-04F2-4516-B80B-5ED0825D4ED3}" showGridLines="0" fitToPage="1" printArea="1" hiddenColumns="1" topLeftCell="A6">
      <selection activeCell="D6" sqref="D6:G6"/>
      <pageMargins left="0.75" right="0.75" top="0.69" bottom="0.7" header="0.4" footer="0.37"/>
      <pageSetup paperSize="9" orientation="portrait" r:id="rId15"/>
      <headerFooter alignWithMargins="0"/>
    </customSheetView>
    <customSheetView guid="{1F4837C2-36FF-4422-95DC-EAAD1B4FAC2F}" showGridLines="0" fitToPage="1" hiddenColumns="1" topLeftCell="A19">
      <selection activeCell="F27" sqref="F27"/>
      <pageMargins left="0.75" right="0.75" top="0.69" bottom="0.7" header="0.4" footer="0.37"/>
      <pageSetup paperSize="9" scale="97" orientation="portrait" r:id="rId16"/>
      <headerFooter alignWithMargins="0"/>
    </customSheetView>
    <customSheetView guid="{FD7F7BE1-8CB1-460B-98AB-D33E15FD14E6}" showGridLines="0" fitToPage="1" printArea="1" hiddenColumns="1">
      <selection activeCell="D6" sqref="D6:G6"/>
      <pageMargins left="0.75" right="0.75" top="0.69" bottom="0.7" header="0.4" footer="0.37"/>
      <pageSetup paperSize="9" scale="97" orientation="portrait" r:id="rId17"/>
      <headerFooter alignWithMargins="0"/>
    </customSheetView>
    <customSheetView guid="{8C0E2163-61BB-48DF-AFAF-5E75147ED450}" showGridLines="0" fitToPage="1" hiddenColumns="1" topLeftCell="A6">
      <selection activeCell="D6" sqref="D6:G6"/>
      <pageMargins left="0.75" right="0.75" top="0.69" bottom="0.7" header="0.4" footer="0.37"/>
      <pageSetup paperSize="9" scale="97" orientation="portrait" r:id="rId18"/>
      <headerFooter alignWithMargins="0"/>
    </customSheetView>
    <customSheetView guid="{3DA0B320-DAF7-4F4A-921A-9FCFD188E8C7}" showGridLines="0" fitToPage="1" hiddenColumns="1">
      <selection activeCell="D6" sqref="D6:G6"/>
      <pageMargins left="0.75" right="0.75" top="0.69" bottom="0.7" header="0.4" footer="0.37"/>
      <pageSetup paperSize="9" scale="97" orientation="portrait" r:id="rId19"/>
      <headerFooter alignWithMargins="0"/>
    </customSheetView>
    <customSheetView guid="{BE0CEA4D-1A4E-4C32-BF92-B8DA3D3423E5}" showGridLines="0" fitToPage="1" hiddenColumns="1" topLeftCell="A19">
      <selection activeCell="D7" sqref="D7:G7"/>
      <pageMargins left="0.75" right="0.75" top="0.69" bottom="0.7" header="0.4" footer="0.37"/>
      <pageSetup paperSize="9" scale="97" orientation="portrait" r:id="rId20"/>
      <headerFooter alignWithMargins="0"/>
    </customSheetView>
    <customSheetView guid="{714760DF-5EB1-4543-9C04-C1A23AAE4384}" showGridLines="0" fitToPage="1" hiddenColumns="1" topLeftCell="A10">
      <selection activeCell="D6" sqref="D6:G6"/>
      <pageMargins left="0.75" right="0.75" top="0.69" bottom="0.7" header="0.4" footer="0.37"/>
      <pageSetup paperSize="9" scale="97" orientation="portrait" r:id="rId21"/>
      <headerFooter alignWithMargins="0"/>
    </customSheetView>
    <customSheetView guid="{D4A148BB-8D25-43B9-8797-A9D3AE767B49}" showGridLines="0" fitToPage="1" hiddenColumns="1">
      <selection activeCell="D16" sqref="D16:G16"/>
      <pageMargins left="0.75" right="0.75" top="0.69" bottom="0.7" header="0.4" footer="0.37"/>
      <pageSetup paperSize="9" scale="97" orientation="portrait" r:id="rId22"/>
      <headerFooter alignWithMargins="0"/>
    </customSheetView>
    <customSheetView guid="{9658319F-66FC-48F8-AB8A-302F6F77BA10}" scale="90" showPageBreaks="1" showGridLines="0" fitToPage="1" printArea="1" hiddenColumns="1" view="pageBreakPreview">
      <selection activeCell="D7" sqref="D7:G7"/>
      <pageMargins left="0.75" right="0.75" top="0.69" bottom="0.7" header="0.4" footer="0.37"/>
      <pageSetup paperSize="9" scale="97" orientation="portrait" r:id="rId23"/>
      <headerFooter alignWithMargins="0"/>
    </customSheetView>
    <customSheetView guid="{EF8F60CB-82F3-477F-A7D3-94F4C70843DC}" scale="90" showPageBreaks="1" showGridLines="0" fitToPage="1" printArea="1" hiddenColumns="1" view="pageBreakPreview" topLeftCell="A7">
      <selection activeCell="D28" sqref="D28:G28"/>
      <pageMargins left="0.75" right="0.75" top="0.69" bottom="0.7" header="0.4" footer="0.37"/>
      <pageSetup paperSize="9" scale="97" orientation="portrait" r:id="rId24"/>
      <headerFooter alignWithMargins="0"/>
    </customSheetView>
    <customSheetView guid="{427AF4ED-2BDF-478F-9F0A-595838FA0EC8}" scale="90" showPageBreaks="1" showGridLines="0" fitToPage="1" printArea="1" hiddenColumns="1" view="pageBreakPreview">
      <selection activeCell="D17" sqref="D17:G17"/>
      <pageMargins left="0.75" right="0.75" top="0.69" bottom="0.7" header="0.4" footer="0.37"/>
      <pageSetup paperSize="9" scale="96" orientation="portrait" r:id="rId25"/>
      <headerFooter alignWithMargins="0"/>
    </customSheetView>
  </customSheetViews>
  <mergeCells count="20">
    <mergeCell ref="B1:G1"/>
    <mergeCell ref="B2:G2"/>
    <mergeCell ref="B4:G4"/>
    <mergeCell ref="D6:G6"/>
    <mergeCell ref="D7:G7"/>
    <mergeCell ref="D28:G28"/>
    <mergeCell ref="D9:G9"/>
    <mergeCell ref="D10:G10"/>
    <mergeCell ref="D11:G11"/>
    <mergeCell ref="D12:G12"/>
    <mergeCell ref="D17:G17"/>
    <mergeCell ref="D21:G21"/>
    <mergeCell ref="D22:G22"/>
    <mergeCell ref="D14:G14"/>
    <mergeCell ref="D15:G15"/>
    <mergeCell ref="D24:G24"/>
    <mergeCell ref="D25:G25"/>
    <mergeCell ref="D16:G16"/>
    <mergeCell ref="D19:G19"/>
    <mergeCell ref="D20:G20"/>
  </mergeCells>
  <phoneticPr fontId="32" type="noConversion"/>
  <conditionalFormatting sqref="B19:C22">
    <cfRule type="expression" dxfId="267" priority="3" stopIfTrue="1">
      <formula>$AA$6&lt;2</formula>
    </cfRule>
  </conditionalFormatting>
  <conditionalFormatting sqref="B14:C17">
    <cfRule type="expression" dxfId="266" priority="4" stopIfTrue="1">
      <formula>$AA$6&lt;1</formula>
    </cfRule>
  </conditionalFormatting>
  <conditionalFormatting sqref="D8">
    <cfRule type="expression" dxfId="265" priority="5" stopIfTrue="1">
      <formula>$AA$6=0</formula>
    </cfRule>
  </conditionalFormatting>
  <conditionalFormatting sqref="B7:G7">
    <cfRule type="expression" dxfId="264" priority="6" stopIfTrue="1">
      <formula>$D$6="Sole Bidder"</formula>
    </cfRule>
  </conditionalFormatting>
  <conditionalFormatting sqref="D14:G22">
    <cfRule type="expression" dxfId="263" priority="2" stopIfTrue="1">
      <formula>$D$6="Sole Bidder"</formula>
    </cfRule>
  </conditionalFormatting>
  <conditionalFormatting sqref="D19:G22">
    <cfRule type="expression" dxfId="262" priority="1" stopIfTrue="1">
      <formula>$L$8=1</formula>
    </cfRule>
  </conditionalFormatting>
  <dataValidations count="5">
    <dataValidation type="list" allowBlank="1" showInputMessage="1" showErrorMessage="1" sqref="D7:G7">
      <formula1>$AB$2:$AB$3</formula1>
    </dataValidation>
    <dataValidation type="list" allowBlank="1" showInputMessage="1" showErrorMessage="1" sqref="D27">
      <formula1>"1,2,3,4,5,6,7,8,9,10,11,12,13,14,15,16,17,18,19,20,21,22,23,24,25,26,27,28,29,30,31"</formula1>
    </dataValidation>
    <dataValidation type="list" allowBlank="1" showInputMessage="1" showErrorMessage="1" sqref="E27">
      <formula1>"Jan,Feb,Mar,Apr,May,Jun,Jul,Aug,Sep,Oct,Nov,Dec"</formula1>
    </dataValidation>
    <dataValidation type="list" allowBlank="1" showInputMessage="1" showErrorMessage="1" sqref="F27">
      <formula1>"2022"</formula1>
    </dataValidation>
    <dataValidation type="list" allowBlank="1" showInputMessage="1" showErrorMessage="1" sqref="D6:G6">
      <formula1>$AA$2</formula1>
    </dataValidation>
  </dataValidations>
  <pageMargins left="0.75" right="0.75" top="0.69" bottom="0.7" header="0.4" footer="0.37"/>
  <pageSetup paperSize="9" scale="97" orientation="portrait" r:id="rId26"/>
  <headerFooter alignWithMargins="0"/>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fitToPage="1"/>
  </sheetPr>
  <dimension ref="A1:AX445"/>
  <sheetViews>
    <sheetView tabSelected="1" view="pageBreakPreview" topLeftCell="A37" zoomScale="55" zoomScaleSheetLayoutView="55" workbookViewId="0">
      <selection activeCell="O46" sqref="O46"/>
    </sheetView>
  </sheetViews>
  <sheetFormatPr defaultColWidth="9" defaultRowHeight="16.5"/>
  <cols>
    <col min="1" max="1" width="8.125" style="496" customWidth="1"/>
    <col min="2" max="2" width="16.625" style="496" customWidth="1"/>
    <col min="3" max="3" width="6" style="496" customWidth="1"/>
    <col min="4" max="4" width="9.875" style="496" customWidth="1"/>
    <col min="5" max="5" width="9.625" style="496" customWidth="1"/>
    <col min="6" max="6" width="33" style="496" customWidth="1"/>
    <col min="7" max="7" width="13.5" style="496" customWidth="1"/>
    <col min="8" max="8" width="12" style="496" customWidth="1"/>
    <col min="9" max="9" width="14.75" style="496" customWidth="1"/>
    <col min="10" max="10" width="9.125" style="496" customWidth="1"/>
    <col min="11" max="11" width="14.75" style="425" customWidth="1"/>
    <col min="12" max="12" width="138.125" style="475" customWidth="1"/>
    <col min="13" max="13" width="7.625" style="425" customWidth="1"/>
    <col min="14" max="14" width="13.125" style="461" customWidth="1"/>
    <col min="15" max="15" width="22.125" style="435" customWidth="1"/>
    <col min="16" max="16" width="26" style="435" customWidth="1"/>
    <col min="17" max="17" width="20" style="435" hidden="1" customWidth="1"/>
    <col min="18" max="18" width="19" style="613" hidden="1" customWidth="1"/>
    <col min="19" max="19" width="8.875" style="622" hidden="1" customWidth="1"/>
    <col min="20" max="21" width="12.125" style="622" hidden="1" customWidth="1"/>
    <col min="22" max="22" width="15" style="622" hidden="1" customWidth="1"/>
    <col min="23" max="23" width="9" style="746" customWidth="1"/>
    <col min="24" max="24" width="24.125" style="443" customWidth="1"/>
    <col min="25" max="25" width="11.125" style="415" customWidth="1"/>
    <col min="26" max="26" width="12.75" style="415" customWidth="1"/>
    <col min="27" max="27" width="11.375" style="444" customWidth="1"/>
    <col min="28" max="28" width="10.375" style="443" hidden="1" customWidth="1"/>
    <col min="29" max="29" width="17.75" style="443" hidden="1" customWidth="1"/>
    <col min="30" max="30" width="10.5" style="443" hidden="1" customWidth="1"/>
    <col min="31" max="31" width="12.375" style="443" hidden="1" customWidth="1"/>
    <col min="32" max="33" width="0" style="411" hidden="1" customWidth="1"/>
    <col min="34" max="34" width="10.875" style="443" hidden="1" customWidth="1"/>
    <col min="35" max="35" width="18.75" style="443" hidden="1" customWidth="1"/>
    <col min="36" max="36" width="0" style="443" hidden="1" customWidth="1"/>
    <col min="37" max="38" width="0" style="420" hidden="1" customWidth="1"/>
    <col min="39" max="45" width="9" style="420"/>
    <col min="46" max="50" width="9" style="168"/>
    <col min="51" max="16384" width="9" style="427"/>
  </cols>
  <sheetData>
    <row r="1" spans="1:50">
      <c r="A1" s="851" t="str">
        <f>Cover!B3</f>
        <v>5002002317/OTHERS/DOM/A06-CC CS -7</v>
      </c>
      <c r="B1" s="851"/>
      <c r="C1" s="851"/>
      <c r="D1" s="851"/>
      <c r="E1" s="851"/>
      <c r="F1" s="851"/>
      <c r="G1" s="851"/>
      <c r="H1" s="851"/>
      <c r="I1" s="851"/>
      <c r="J1" s="851"/>
      <c r="K1" s="851"/>
      <c r="L1" s="851"/>
      <c r="M1" s="67"/>
      <c r="N1" s="723"/>
      <c r="O1" s="70"/>
      <c r="P1" s="70" t="s">
        <v>363</v>
      </c>
      <c r="Q1" s="587"/>
      <c r="AC1" s="445" t="s">
        <v>237</v>
      </c>
      <c r="AD1" s="446" t="e">
        <f>SUMIF(#REF!, "Direct",P21:P79)</f>
        <v>#REF!</v>
      </c>
      <c r="AI1" s="446" t="str">
        <f>'Names of Bidder'!D6</f>
        <v>Sole Bidder</v>
      </c>
      <c r="AJ1" s="447" t="s">
        <v>238</v>
      </c>
    </row>
    <row r="2" spans="1:50" ht="5.45" hidden="1" customHeight="1">
      <c r="M2" s="437"/>
      <c r="N2" s="724"/>
      <c r="Z2" s="448"/>
      <c r="AC2" s="445" t="s">
        <v>239</v>
      </c>
      <c r="AD2" s="449" t="e">
        <f>#REF!-AD1</f>
        <v>#REF!</v>
      </c>
      <c r="AE2" s="450"/>
      <c r="AI2" s="446">
        <f>'Names of Bidder'!AA6</f>
        <v>0</v>
      </c>
    </row>
    <row r="3" spans="1:50" s="680" customFormat="1" ht="64.5" customHeight="1">
      <c r="A3" s="841" t="str">
        <f>Cover!$B$2</f>
        <v>Package DC-1 for Construction &amp; Interiors of Green Field Data Centre Building at Manesar under Establishment of Pilot Data Centre at POWERGRID Manesar substation</v>
      </c>
      <c r="B3" s="841"/>
      <c r="C3" s="841"/>
      <c r="D3" s="841"/>
      <c r="E3" s="841"/>
      <c r="F3" s="841"/>
      <c r="G3" s="841"/>
      <c r="H3" s="841"/>
      <c r="I3" s="841"/>
      <c r="J3" s="841"/>
      <c r="K3" s="841"/>
      <c r="L3" s="841"/>
      <c r="M3" s="841"/>
      <c r="N3" s="841"/>
      <c r="O3" s="841"/>
      <c r="P3" s="841"/>
      <c r="Q3" s="671"/>
      <c r="R3" s="672"/>
      <c r="S3" s="673"/>
      <c r="T3" s="673"/>
      <c r="U3" s="673"/>
      <c r="V3" s="673"/>
      <c r="W3" s="747"/>
      <c r="X3" s="674"/>
      <c r="Y3" s="675"/>
      <c r="Z3" s="675"/>
      <c r="AA3" s="675"/>
      <c r="AB3" s="676"/>
      <c r="AC3" s="674"/>
      <c r="AD3" s="677"/>
      <c r="AE3" s="676"/>
      <c r="AF3" s="838"/>
      <c r="AG3" s="838"/>
      <c r="AH3" s="676"/>
      <c r="AI3" s="676"/>
      <c r="AJ3" s="676"/>
      <c r="AK3" s="678"/>
      <c r="AL3" s="678"/>
      <c r="AM3" s="678"/>
      <c r="AN3" s="678"/>
      <c r="AO3" s="678"/>
      <c r="AP3" s="678"/>
      <c r="AQ3" s="678"/>
      <c r="AR3" s="678"/>
      <c r="AS3" s="678"/>
      <c r="AT3" s="679"/>
      <c r="AU3" s="679"/>
      <c r="AV3" s="679"/>
      <c r="AW3" s="679"/>
      <c r="AX3" s="679"/>
    </row>
    <row r="4" spans="1:50">
      <c r="A4" s="855" t="s">
        <v>392</v>
      </c>
      <c r="B4" s="855"/>
      <c r="C4" s="855"/>
      <c r="D4" s="855"/>
      <c r="E4" s="855"/>
      <c r="F4" s="855"/>
      <c r="G4" s="855"/>
      <c r="H4" s="855"/>
      <c r="I4" s="855"/>
      <c r="J4" s="855"/>
      <c r="K4" s="855"/>
      <c r="L4" s="855"/>
      <c r="M4" s="855"/>
      <c r="N4" s="855"/>
      <c r="O4" s="855"/>
      <c r="P4" s="855"/>
      <c r="Q4" s="606"/>
      <c r="X4" s="451"/>
      <c r="Y4" s="454"/>
      <c r="Z4" s="452"/>
      <c r="AA4" s="452"/>
      <c r="AC4" s="451"/>
      <c r="AD4" s="455"/>
      <c r="AE4" s="450"/>
    </row>
    <row r="5" spans="1:50">
      <c r="X5" s="451"/>
      <c r="Y5" s="454"/>
      <c r="Z5" s="452"/>
      <c r="AA5" s="452"/>
      <c r="AC5" s="456"/>
    </row>
    <row r="6" spans="1:50">
      <c r="A6" s="852" t="str">
        <f>"Bidder’s Name and Address (" &amp; MID('Names of Bidder'!B9,9, 20) &amp; ") :"</f>
        <v>Bidder’s Name and Address (Sole Bidder) :</v>
      </c>
      <c r="B6" s="852"/>
      <c r="C6" s="852"/>
      <c r="D6" s="852"/>
      <c r="E6" s="852"/>
      <c r="F6" s="852"/>
      <c r="G6" s="852"/>
      <c r="H6" s="852"/>
      <c r="I6" s="852"/>
      <c r="J6" s="852"/>
      <c r="K6" s="852"/>
      <c r="L6" s="852"/>
      <c r="M6" s="25"/>
      <c r="N6" s="725"/>
      <c r="O6" s="435" t="s">
        <v>345</v>
      </c>
      <c r="X6" s="451"/>
      <c r="Y6" s="454"/>
      <c r="Z6" s="452"/>
      <c r="AA6" s="452"/>
      <c r="AC6" s="456"/>
      <c r="AD6" s="458"/>
    </row>
    <row r="7" spans="1:50">
      <c r="A7" s="850" t="str">
        <f>IF('Names of Bidder'!D9="", "", IF('Names of Bidder'!D6= "JV (Joint Venture)", "JV of " &amp; AI8, ""))</f>
        <v/>
      </c>
      <c r="B7" s="850"/>
      <c r="C7" s="850"/>
      <c r="D7" s="850"/>
      <c r="E7" s="850"/>
      <c r="F7" s="850"/>
      <c r="G7" s="850"/>
      <c r="H7" s="850"/>
      <c r="I7" s="850"/>
      <c r="J7" s="850"/>
      <c r="K7" s="850"/>
      <c r="L7" s="850"/>
      <c r="M7" s="850"/>
      <c r="N7" s="850"/>
      <c r="O7" s="623" t="s">
        <v>346</v>
      </c>
      <c r="X7" s="421"/>
      <c r="Y7" s="422"/>
      <c r="Z7" s="422"/>
      <c r="AA7" s="422"/>
      <c r="AF7" s="839"/>
      <c r="AG7" s="839"/>
    </row>
    <row r="8" spans="1:50">
      <c r="A8" s="515" t="s">
        <v>395</v>
      </c>
      <c r="B8" s="515"/>
      <c r="C8" s="515"/>
      <c r="D8" s="515"/>
      <c r="E8" s="515"/>
      <c r="F8" s="853" t="str">
        <f>IF('Names of Bidder'!D9=0, "", 'Names of Bidder'!D9)</f>
        <v/>
      </c>
      <c r="G8" s="853"/>
      <c r="H8" s="853"/>
      <c r="I8" s="515"/>
      <c r="J8" s="515"/>
      <c r="K8" s="614"/>
      <c r="O8" s="623" t="s">
        <v>347</v>
      </c>
      <c r="X8" s="451"/>
      <c r="Y8" s="460"/>
      <c r="Z8" s="461"/>
      <c r="AA8" s="461"/>
      <c r="AI8" s="446" t="str">
        <f>IF('Names of Bidder'!D7=1,'Names of Bidder'!D9&amp;" &amp; "&amp;'Names of Bidder'!D14,IF('Names of Bidder'!D7="2 or More",'Names of Bidder'!D9&amp;" , "&amp;'Names of Bidder'!D14&amp;" &amp; "&amp;'Names of Bidder'!D19,""))</f>
        <v xml:space="preserve"> ,  &amp; </v>
      </c>
    </row>
    <row r="9" spans="1:50">
      <c r="A9" s="515" t="s">
        <v>356</v>
      </c>
      <c r="B9" s="515"/>
      <c r="C9" s="515"/>
      <c r="D9" s="515"/>
      <c r="E9" s="515"/>
      <c r="F9" s="853" t="str">
        <f>IF('Names of Bidder'!D10=0, "", 'Names of Bidder'!D10)</f>
        <v/>
      </c>
      <c r="G9" s="853"/>
      <c r="H9" s="853"/>
      <c r="I9" s="515"/>
      <c r="J9" s="515"/>
      <c r="K9" s="614"/>
      <c r="O9" s="623" t="s">
        <v>348</v>
      </c>
      <c r="X9" s="451"/>
      <c r="Y9" s="460"/>
      <c r="Z9" s="461"/>
      <c r="AA9" s="461"/>
    </row>
    <row r="10" spans="1:50">
      <c r="A10" s="516"/>
      <c r="B10" s="516"/>
      <c r="C10" s="516"/>
      <c r="D10" s="516"/>
      <c r="E10" s="516"/>
      <c r="F10" s="853" t="str">
        <f>IF('Names of Bidder'!D11=0, "", 'Names of Bidder'!D11)</f>
        <v/>
      </c>
      <c r="G10" s="853"/>
      <c r="H10" s="853"/>
      <c r="I10" s="516"/>
      <c r="J10" s="516"/>
      <c r="K10" s="615"/>
      <c r="O10" s="623" t="s">
        <v>267</v>
      </c>
      <c r="X10" s="256"/>
      <c r="Y10" s="273"/>
      <c r="Z10" s="452"/>
      <c r="AA10" s="462"/>
    </row>
    <row r="11" spans="1:50">
      <c r="A11" s="516"/>
      <c r="B11" s="516"/>
      <c r="C11" s="516"/>
      <c r="D11" s="516"/>
      <c r="E11" s="516"/>
      <c r="F11" s="853" t="str">
        <f>IF('Names of Bidder'!D12=0, "", 'Names of Bidder'!D12)</f>
        <v/>
      </c>
      <c r="G11" s="853"/>
      <c r="H11" s="853"/>
      <c r="I11" s="516"/>
      <c r="J11" s="516"/>
      <c r="K11" s="615"/>
      <c r="O11" s="623" t="s">
        <v>349</v>
      </c>
      <c r="AF11" s="839"/>
      <c r="AG11" s="839"/>
    </row>
    <row r="12" spans="1:50" hidden="1">
      <c r="A12" s="516"/>
      <c r="B12" s="516"/>
      <c r="C12" s="516"/>
      <c r="D12" s="516"/>
      <c r="E12" s="516"/>
      <c r="F12" s="516"/>
      <c r="G12" s="516"/>
      <c r="H12" s="516"/>
      <c r="I12" s="516"/>
      <c r="J12" s="516"/>
      <c r="K12" s="615"/>
      <c r="L12" s="493"/>
      <c r="M12" s="438"/>
      <c r="N12" s="726"/>
      <c r="O12" s="80"/>
      <c r="P12" s="411"/>
      <c r="Q12" s="411"/>
      <c r="AH12" s="463"/>
    </row>
    <row r="13" spans="1:50">
      <c r="A13" s="850" t="s">
        <v>408</v>
      </c>
      <c r="B13" s="850"/>
      <c r="C13" s="850"/>
      <c r="D13" s="850"/>
      <c r="E13" s="850"/>
      <c r="F13" s="850"/>
      <c r="G13" s="850"/>
      <c r="H13" s="850"/>
      <c r="I13" s="850"/>
      <c r="J13" s="850"/>
      <c r="K13" s="850"/>
      <c r="L13" s="850"/>
      <c r="M13" s="850"/>
      <c r="N13" s="850"/>
      <c r="O13" s="850"/>
      <c r="P13" s="850"/>
      <c r="Q13" s="605"/>
      <c r="R13" s="624"/>
      <c r="S13" s="196"/>
      <c r="T13" s="196"/>
      <c r="U13" s="196"/>
      <c r="V13" s="196"/>
      <c r="Z13" s="448"/>
      <c r="AD13" s="443" t="s">
        <v>364</v>
      </c>
      <c r="AH13" s="463"/>
    </row>
    <row r="14" spans="1:50" hidden="1">
      <c r="L14" s="586"/>
      <c r="P14" s="587"/>
      <c r="Q14" s="587"/>
      <c r="Y14" s="848"/>
      <c r="Z14" s="848"/>
      <c r="AB14" s="843"/>
      <c r="AC14" s="843"/>
      <c r="AD14" s="443" t="s">
        <v>59</v>
      </c>
      <c r="AF14" s="839"/>
      <c r="AG14" s="839"/>
    </row>
    <row r="15" spans="1:50" hidden="1">
      <c r="L15" s="588"/>
      <c r="T15" s="625">
        <f>Discount!N15</f>
        <v>0</v>
      </c>
      <c r="U15" s="625"/>
      <c r="Y15" s="258"/>
      <c r="Z15" s="258"/>
      <c r="AB15" s="258"/>
      <c r="AC15" s="258"/>
    </row>
    <row r="16" spans="1:50">
      <c r="B16" s="517"/>
      <c r="C16" s="517"/>
      <c r="D16" s="517"/>
      <c r="E16" s="517"/>
      <c r="F16" s="517"/>
      <c r="G16" s="517"/>
      <c r="H16" s="517"/>
      <c r="L16" s="499"/>
      <c r="N16" s="847" t="s">
        <v>257</v>
      </c>
      <c r="O16" s="847"/>
      <c r="P16" s="847"/>
      <c r="T16" s="625"/>
      <c r="U16" s="625"/>
      <c r="Y16" s="169"/>
      <c r="Z16" s="169"/>
      <c r="AB16" s="169"/>
      <c r="AC16" s="169"/>
    </row>
    <row r="17" spans="1:50" s="683" customFormat="1" ht="153.75" customHeight="1">
      <c r="A17" s="718" t="s">
        <v>320</v>
      </c>
      <c r="B17" s="719" t="s">
        <v>418</v>
      </c>
      <c r="C17" s="718" t="s">
        <v>419</v>
      </c>
      <c r="D17" s="718" t="s">
        <v>420</v>
      </c>
      <c r="E17" s="718" t="s">
        <v>421</v>
      </c>
      <c r="F17" s="718" t="s">
        <v>422</v>
      </c>
      <c r="G17" s="718" t="s">
        <v>423</v>
      </c>
      <c r="H17" s="718" t="s">
        <v>430</v>
      </c>
      <c r="I17" s="720" t="s">
        <v>433</v>
      </c>
      <c r="J17" s="721" t="s">
        <v>429</v>
      </c>
      <c r="K17" s="721" t="s">
        <v>434</v>
      </c>
      <c r="L17" s="718" t="s">
        <v>424</v>
      </c>
      <c r="M17" s="722" t="s">
        <v>313</v>
      </c>
      <c r="N17" s="727" t="s">
        <v>431</v>
      </c>
      <c r="O17" s="718" t="s">
        <v>402</v>
      </c>
      <c r="P17" s="718" t="s">
        <v>403</v>
      </c>
      <c r="Q17" s="671"/>
      <c r="R17" s="681"/>
      <c r="S17" s="682"/>
      <c r="V17" s="682"/>
      <c r="W17" s="684"/>
      <c r="X17" s="684"/>
      <c r="Y17" s="685"/>
      <c r="Z17" s="685"/>
      <c r="AA17" s="684"/>
      <c r="AB17" s="685"/>
      <c r="AC17" s="685"/>
      <c r="AD17" s="684"/>
      <c r="AE17" s="684"/>
      <c r="AF17" s="684"/>
      <c r="AG17" s="684"/>
      <c r="AH17" s="684"/>
      <c r="AI17" s="684"/>
      <c r="AJ17" s="684"/>
      <c r="AK17" s="686"/>
      <c r="AL17" s="686"/>
      <c r="AM17" s="686"/>
      <c r="AN17" s="686"/>
      <c r="AO17" s="686"/>
      <c r="AP17" s="686"/>
      <c r="AQ17" s="686"/>
      <c r="AR17" s="686"/>
      <c r="AS17" s="686"/>
      <c r="AT17" s="682"/>
      <c r="AU17" s="682"/>
      <c r="AV17" s="682"/>
      <c r="AW17" s="682"/>
      <c r="AX17" s="682"/>
    </row>
    <row r="18" spans="1:50" s="701" customFormat="1" ht="15.75">
      <c r="A18" s="687">
        <v>1</v>
      </c>
      <c r="B18" s="702">
        <v>2</v>
      </c>
      <c r="C18" s="687">
        <v>3</v>
      </c>
      <c r="D18" s="687">
        <v>4</v>
      </c>
      <c r="E18" s="687">
        <v>5</v>
      </c>
      <c r="F18" s="687">
        <v>6</v>
      </c>
      <c r="G18" s="687">
        <v>7</v>
      </c>
      <c r="H18" s="688">
        <v>8</v>
      </c>
      <c r="I18" s="689">
        <v>9</v>
      </c>
      <c r="J18" s="688">
        <v>10</v>
      </c>
      <c r="K18" s="688">
        <v>11</v>
      </c>
      <c r="L18" s="690">
        <v>12</v>
      </c>
      <c r="M18" s="690">
        <v>13</v>
      </c>
      <c r="N18" s="728">
        <v>14</v>
      </c>
      <c r="O18" s="690">
        <v>15</v>
      </c>
      <c r="P18" s="690" t="s">
        <v>432</v>
      </c>
      <c r="Q18" s="691"/>
      <c r="R18" s="692"/>
      <c r="S18" s="693"/>
      <c r="T18" s="694"/>
      <c r="U18" s="694"/>
      <c r="V18" s="693"/>
      <c r="W18" s="748"/>
      <c r="X18" s="695"/>
      <c r="Y18" s="696"/>
      <c r="Z18" s="696"/>
      <c r="AA18" s="697"/>
      <c r="AB18" s="696"/>
      <c r="AC18" s="696"/>
      <c r="AD18" s="695"/>
      <c r="AE18" s="695"/>
      <c r="AF18" s="698"/>
      <c r="AG18" s="698"/>
      <c r="AH18" s="695"/>
      <c r="AI18" s="695"/>
      <c r="AJ18" s="695"/>
      <c r="AK18" s="699"/>
      <c r="AL18" s="699"/>
      <c r="AM18" s="699"/>
      <c r="AN18" s="699"/>
      <c r="AO18" s="699"/>
      <c r="AP18" s="699"/>
      <c r="AQ18" s="699"/>
      <c r="AR18" s="699"/>
      <c r="AS18" s="699"/>
      <c r="AT18" s="700"/>
      <c r="AU18" s="700"/>
      <c r="AV18" s="700"/>
      <c r="AW18" s="700"/>
      <c r="AX18" s="700"/>
    </row>
    <row r="19" spans="1:50" s="717" customFormat="1" ht="39" customHeight="1">
      <c r="A19" s="744" t="s">
        <v>308</v>
      </c>
      <c r="B19" s="844" t="s">
        <v>464</v>
      </c>
      <c r="C19" s="845"/>
      <c r="D19" s="845"/>
      <c r="E19" s="845"/>
      <c r="F19" s="845"/>
      <c r="G19" s="845"/>
      <c r="H19" s="845"/>
      <c r="I19" s="845"/>
      <c r="J19" s="845"/>
      <c r="K19" s="845"/>
      <c r="L19" s="845"/>
      <c r="M19" s="705"/>
      <c r="N19" s="729"/>
      <c r="O19" s="706"/>
      <c r="P19" s="706"/>
      <c r="Q19" s="707"/>
      <c r="R19" s="708"/>
      <c r="S19" s="709"/>
      <c r="T19" s="710"/>
      <c r="U19" s="710"/>
      <c r="V19" s="745"/>
      <c r="W19" s="749"/>
      <c r="X19" s="711"/>
      <c r="Y19" s="712"/>
      <c r="Z19" s="712"/>
      <c r="AA19" s="713"/>
      <c r="AB19" s="712"/>
      <c r="AC19" s="712"/>
      <c r="AD19" s="711"/>
      <c r="AE19" s="711"/>
      <c r="AF19" s="714"/>
      <c r="AG19" s="714"/>
      <c r="AH19" s="711"/>
      <c r="AI19" s="711"/>
      <c r="AJ19" s="711"/>
      <c r="AK19" s="715"/>
      <c r="AL19" s="715"/>
      <c r="AM19" s="715"/>
      <c r="AN19" s="715"/>
      <c r="AO19" s="715"/>
      <c r="AP19" s="715"/>
      <c r="AQ19" s="715"/>
      <c r="AR19" s="715"/>
      <c r="AS19" s="715"/>
      <c r="AT19" s="716"/>
      <c r="AU19" s="716"/>
      <c r="AV19" s="716"/>
      <c r="AW19" s="716"/>
      <c r="AX19" s="716"/>
    </row>
    <row r="20" spans="1:50" s="770" customFormat="1" ht="18.75">
      <c r="A20" s="754"/>
      <c r="B20" s="755"/>
      <c r="C20" s="756"/>
      <c r="D20" s="756"/>
      <c r="E20" s="756"/>
      <c r="F20" s="757"/>
      <c r="G20" s="756"/>
      <c r="H20" s="756"/>
      <c r="I20" s="758"/>
      <c r="J20" s="756"/>
      <c r="K20" s="759"/>
      <c r="L20" s="760" t="s">
        <v>769</v>
      </c>
      <c r="M20" s="761"/>
      <c r="N20" s="762"/>
      <c r="O20" s="763"/>
      <c r="P20" s="764"/>
      <c r="Q20" s="765"/>
      <c r="R20" s="766"/>
      <c r="S20" s="767"/>
      <c r="T20" s="768"/>
      <c r="U20" s="768"/>
      <c r="V20" s="769"/>
      <c r="X20" s="771"/>
    </row>
    <row r="21" spans="1:50" s="440" customFormat="1" ht="56.25">
      <c r="A21" s="654">
        <v>1</v>
      </c>
      <c r="B21" s="703">
        <v>7000018796</v>
      </c>
      <c r="C21" s="655">
        <v>10</v>
      </c>
      <c r="D21" s="655">
        <v>10</v>
      </c>
      <c r="E21" s="655">
        <v>10</v>
      </c>
      <c r="F21" s="656" t="s">
        <v>465</v>
      </c>
      <c r="G21" s="655">
        <v>120000345</v>
      </c>
      <c r="H21" s="655">
        <v>995433</v>
      </c>
      <c r="I21" s="657"/>
      <c r="J21" s="655">
        <v>18</v>
      </c>
      <c r="K21" s="658"/>
      <c r="L21" s="661" t="s">
        <v>493</v>
      </c>
      <c r="M21" s="660" t="s">
        <v>427</v>
      </c>
      <c r="N21" s="730">
        <v>15439.67</v>
      </c>
      <c r="O21" s="663"/>
      <c r="P21" s="664" t="str">
        <f t="shared" ref="P21:P42" si="0">IF(O21=0, "Included",IF(ISERROR(N21*O21), O21, N21*O21))</f>
        <v>Included</v>
      </c>
      <c r="Q21" s="631">
        <f>O21*N21</f>
        <v>0</v>
      </c>
      <c r="R21" s="639">
        <f>IF(K21="", J21*Q21/100,K21*Q21/100)</f>
        <v>0</v>
      </c>
      <c r="S21" s="426"/>
      <c r="T21" s="635">
        <f>O21*(1-$T$15)</f>
        <v>0</v>
      </c>
      <c r="U21" s="635">
        <f>T21*N21</f>
        <v>0</v>
      </c>
      <c r="V21" s="648">
        <f>IF(K21="", J21*U21/100,K21*U21/100)</f>
        <v>0</v>
      </c>
      <c r="X21" s="425"/>
    </row>
    <row r="22" spans="1:50" s="440" customFormat="1" ht="37.5">
      <c r="A22" s="659">
        <v>2</v>
      </c>
      <c r="B22" s="703">
        <v>7000018796</v>
      </c>
      <c r="C22" s="655">
        <v>10</v>
      </c>
      <c r="D22" s="655">
        <v>10</v>
      </c>
      <c r="E22" s="655">
        <v>20</v>
      </c>
      <c r="F22" s="656" t="s">
        <v>465</v>
      </c>
      <c r="G22" s="655">
        <v>120000392</v>
      </c>
      <c r="H22" s="655">
        <v>995433</v>
      </c>
      <c r="I22" s="657"/>
      <c r="J22" s="655">
        <v>18</v>
      </c>
      <c r="K22" s="658"/>
      <c r="L22" s="662" t="s">
        <v>494</v>
      </c>
      <c r="M22" s="660" t="s">
        <v>427</v>
      </c>
      <c r="N22" s="730">
        <v>24008.240000000002</v>
      </c>
      <c r="O22" s="663"/>
      <c r="P22" s="664" t="str">
        <f t="shared" si="0"/>
        <v>Included</v>
      </c>
      <c r="Q22" s="631">
        <f t="shared" ref="Q22:Q42" si="1">O22*N22</f>
        <v>0</v>
      </c>
      <c r="R22" s="639">
        <f t="shared" ref="R22:R42" si="2">IF(K22="", J22*Q22/100,K22*Q22/100)</f>
        <v>0</v>
      </c>
      <c r="S22" s="426"/>
      <c r="T22" s="635">
        <f t="shared" ref="T22:T42" si="3">O22*(1-$T$15)</f>
        <v>0</v>
      </c>
      <c r="U22" s="635">
        <f t="shared" ref="U22:U42" si="4">T22*N22</f>
        <v>0</v>
      </c>
      <c r="V22" s="648">
        <f t="shared" ref="V22:V42" si="5">IF(K22="", J22*U22/100,K22*U22/100)</f>
        <v>0</v>
      </c>
      <c r="W22" s="750"/>
      <c r="X22" s="425"/>
    </row>
    <row r="23" spans="1:50" s="440" customFormat="1" ht="37.5">
      <c r="A23" s="654">
        <v>3</v>
      </c>
      <c r="B23" s="703">
        <v>7000018796</v>
      </c>
      <c r="C23" s="655">
        <v>10</v>
      </c>
      <c r="D23" s="655">
        <v>10</v>
      </c>
      <c r="E23" s="655">
        <v>30</v>
      </c>
      <c r="F23" s="656" t="s">
        <v>465</v>
      </c>
      <c r="G23" s="655">
        <v>120000391</v>
      </c>
      <c r="H23" s="655">
        <v>995433</v>
      </c>
      <c r="I23" s="657"/>
      <c r="J23" s="655">
        <v>18</v>
      </c>
      <c r="K23" s="658"/>
      <c r="L23" s="662" t="s">
        <v>495</v>
      </c>
      <c r="M23" s="660" t="s">
        <v>427</v>
      </c>
      <c r="N23" s="730">
        <v>5582.8</v>
      </c>
      <c r="O23" s="663"/>
      <c r="P23" s="664" t="str">
        <f t="shared" ref="P23:P34" si="6">IF(O23=0, "Included",IF(ISERROR(N23*O23), O23, N23*O23))</f>
        <v>Included</v>
      </c>
      <c r="Q23" s="631">
        <f t="shared" ref="Q23:Q34" si="7">O23*N23</f>
        <v>0</v>
      </c>
      <c r="R23" s="639">
        <f t="shared" ref="R23:R34" si="8">IF(K23="", J23*Q23/100,K23*Q23/100)</f>
        <v>0</v>
      </c>
      <c r="S23" s="426"/>
      <c r="T23" s="635">
        <f t="shared" ref="T23:T34" si="9">O23*(1-$T$15)</f>
        <v>0</v>
      </c>
      <c r="U23" s="635">
        <f t="shared" ref="U23:U34" si="10">T23*N23</f>
        <v>0</v>
      </c>
      <c r="V23" s="648">
        <f t="shared" ref="V23:V34" si="11">IF(K23="", J23*U23/100,K23*U23/100)</f>
        <v>0</v>
      </c>
      <c r="W23" s="750"/>
      <c r="X23" s="425"/>
    </row>
    <row r="24" spans="1:50" s="770" customFormat="1" ht="18.75">
      <c r="A24" s="754"/>
      <c r="B24" s="755"/>
      <c r="C24" s="756"/>
      <c r="D24" s="756"/>
      <c r="E24" s="756"/>
      <c r="F24" s="757"/>
      <c r="G24" s="756"/>
      <c r="H24" s="756"/>
      <c r="I24" s="758"/>
      <c r="J24" s="756"/>
      <c r="K24" s="759"/>
      <c r="L24" s="772" t="s">
        <v>770</v>
      </c>
      <c r="M24" s="761"/>
      <c r="N24" s="762"/>
      <c r="O24" s="663"/>
      <c r="P24" s="764"/>
      <c r="Q24" s="765"/>
      <c r="R24" s="766"/>
      <c r="S24" s="767"/>
      <c r="T24" s="768"/>
      <c r="U24" s="768"/>
      <c r="V24" s="769"/>
      <c r="W24" s="773"/>
      <c r="X24" s="771"/>
    </row>
    <row r="25" spans="1:50" s="440" customFormat="1" ht="37.5">
      <c r="A25" s="654">
        <v>4</v>
      </c>
      <c r="B25" s="703">
        <v>7000018796</v>
      </c>
      <c r="C25" s="655">
        <v>20</v>
      </c>
      <c r="D25" s="655">
        <v>20</v>
      </c>
      <c r="E25" s="655">
        <v>10</v>
      </c>
      <c r="F25" s="656" t="s">
        <v>466</v>
      </c>
      <c r="G25" s="655">
        <v>120000438</v>
      </c>
      <c r="H25" s="655">
        <v>995454</v>
      </c>
      <c r="I25" s="657"/>
      <c r="J25" s="655">
        <v>18</v>
      </c>
      <c r="K25" s="658"/>
      <c r="L25" s="662" t="s">
        <v>496</v>
      </c>
      <c r="M25" s="660" t="s">
        <v>427</v>
      </c>
      <c r="N25" s="730">
        <v>15</v>
      </c>
      <c r="O25" s="663"/>
      <c r="P25" s="664" t="str">
        <f t="shared" si="6"/>
        <v>Included</v>
      </c>
      <c r="Q25" s="631">
        <f t="shared" si="7"/>
        <v>0</v>
      </c>
      <c r="R25" s="639">
        <f t="shared" si="8"/>
        <v>0</v>
      </c>
      <c r="S25" s="426"/>
      <c r="T25" s="635">
        <f t="shared" si="9"/>
        <v>0</v>
      </c>
      <c r="U25" s="635">
        <f t="shared" si="10"/>
        <v>0</v>
      </c>
      <c r="V25" s="648">
        <f t="shared" si="11"/>
        <v>0</v>
      </c>
      <c r="W25" s="750"/>
      <c r="X25" s="425"/>
    </row>
    <row r="26" spans="1:50" s="440" customFormat="1" ht="37.5">
      <c r="A26" s="659">
        <v>5</v>
      </c>
      <c r="B26" s="703">
        <v>7000018796</v>
      </c>
      <c r="C26" s="655">
        <v>20</v>
      </c>
      <c r="D26" s="655">
        <v>20</v>
      </c>
      <c r="E26" s="655">
        <v>20</v>
      </c>
      <c r="F26" s="656" t="s">
        <v>466</v>
      </c>
      <c r="G26" s="655">
        <v>120000440</v>
      </c>
      <c r="H26" s="655">
        <v>995454</v>
      </c>
      <c r="I26" s="657"/>
      <c r="J26" s="655">
        <v>18</v>
      </c>
      <c r="K26" s="658"/>
      <c r="L26" s="662" t="s">
        <v>497</v>
      </c>
      <c r="M26" s="660" t="s">
        <v>427</v>
      </c>
      <c r="N26" s="730">
        <v>25</v>
      </c>
      <c r="O26" s="663"/>
      <c r="P26" s="664" t="str">
        <f t="shared" si="6"/>
        <v>Included</v>
      </c>
      <c r="Q26" s="631">
        <f t="shared" si="7"/>
        <v>0</v>
      </c>
      <c r="R26" s="639">
        <f t="shared" si="8"/>
        <v>0</v>
      </c>
      <c r="S26" s="426"/>
      <c r="T26" s="635">
        <f t="shared" si="9"/>
        <v>0</v>
      </c>
      <c r="U26" s="635">
        <f t="shared" si="10"/>
        <v>0</v>
      </c>
      <c r="V26" s="648">
        <f t="shared" si="11"/>
        <v>0</v>
      </c>
      <c r="W26" s="750"/>
      <c r="X26" s="425"/>
    </row>
    <row r="27" spans="1:50" s="440" customFormat="1" ht="37.5">
      <c r="A27" s="654">
        <v>6</v>
      </c>
      <c r="B27" s="703">
        <v>7000018796</v>
      </c>
      <c r="C27" s="655">
        <v>20</v>
      </c>
      <c r="D27" s="655">
        <v>20</v>
      </c>
      <c r="E27" s="655">
        <v>30</v>
      </c>
      <c r="F27" s="656" t="s">
        <v>466</v>
      </c>
      <c r="G27" s="655">
        <v>120000442</v>
      </c>
      <c r="H27" s="655">
        <v>995454</v>
      </c>
      <c r="I27" s="657"/>
      <c r="J27" s="655">
        <v>18</v>
      </c>
      <c r="K27" s="658"/>
      <c r="L27" s="662" t="s">
        <v>498</v>
      </c>
      <c r="M27" s="660" t="s">
        <v>427</v>
      </c>
      <c r="N27" s="730">
        <v>500.71</v>
      </c>
      <c r="O27" s="663"/>
      <c r="P27" s="664" t="str">
        <f t="shared" si="6"/>
        <v>Included</v>
      </c>
      <c r="Q27" s="631">
        <f t="shared" si="7"/>
        <v>0</v>
      </c>
      <c r="R27" s="639">
        <f t="shared" si="8"/>
        <v>0</v>
      </c>
      <c r="S27" s="426"/>
      <c r="T27" s="635">
        <f t="shared" si="9"/>
        <v>0</v>
      </c>
      <c r="U27" s="635">
        <f t="shared" si="10"/>
        <v>0</v>
      </c>
      <c r="V27" s="648">
        <f t="shared" si="11"/>
        <v>0</v>
      </c>
      <c r="W27" s="750"/>
      <c r="X27" s="425"/>
    </row>
    <row r="28" spans="1:50" s="440" customFormat="1" ht="37.5">
      <c r="A28" s="659">
        <v>7</v>
      </c>
      <c r="B28" s="703">
        <v>7000018796</v>
      </c>
      <c r="C28" s="655">
        <v>20</v>
      </c>
      <c r="D28" s="655">
        <v>20</v>
      </c>
      <c r="E28" s="655">
        <v>40</v>
      </c>
      <c r="F28" s="656" t="s">
        <v>466</v>
      </c>
      <c r="G28" s="655">
        <v>120000472</v>
      </c>
      <c r="H28" s="655">
        <v>995454</v>
      </c>
      <c r="I28" s="657"/>
      <c r="J28" s="655">
        <v>18</v>
      </c>
      <c r="K28" s="658"/>
      <c r="L28" s="662" t="s">
        <v>499</v>
      </c>
      <c r="M28" s="660" t="s">
        <v>500</v>
      </c>
      <c r="N28" s="730">
        <v>1302.73</v>
      </c>
      <c r="O28" s="663"/>
      <c r="P28" s="664" t="str">
        <f t="shared" si="6"/>
        <v>Included</v>
      </c>
      <c r="Q28" s="631">
        <f t="shared" si="7"/>
        <v>0</v>
      </c>
      <c r="R28" s="639">
        <f t="shared" si="8"/>
        <v>0</v>
      </c>
      <c r="S28" s="426"/>
      <c r="T28" s="635">
        <f t="shared" si="9"/>
        <v>0</v>
      </c>
      <c r="U28" s="635">
        <f t="shared" si="10"/>
        <v>0</v>
      </c>
      <c r="V28" s="648">
        <f t="shared" si="11"/>
        <v>0</v>
      </c>
      <c r="W28" s="750"/>
      <c r="X28" s="425"/>
    </row>
    <row r="29" spans="1:50" s="440" customFormat="1" ht="56.25">
      <c r="A29" s="654">
        <v>8</v>
      </c>
      <c r="B29" s="703">
        <v>7000018796</v>
      </c>
      <c r="C29" s="655">
        <v>20</v>
      </c>
      <c r="D29" s="655">
        <v>20</v>
      </c>
      <c r="E29" s="655">
        <v>50</v>
      </c>
      <c r="F29" s="656" t="s">
        <v>466</v>
      </c>
      <c r="G29" s="655">
        <v>120000477</v>
      </c>
      <c r="H29" s="655">
        <v>995454</v>
      </c>
      <c r="I29" s="657"/>
      <c r="J29" s="655">
        <v>18</v>
      </c>
      <c r="K29" s="658"/>
      <c r="L29" s="662" t="s">
        <v>501</v>
      </c>
      <c r="M29" s="660" t="s">
        <v>428</v>
      </c>
      <c r="N29" s="730">
        <v>128.93</v>
      </c>
      <c r="O29" s="663"/>
      <c r="P29" s="664" t="str">
        <f t="shared" si="6"/>
        <v>Included</v>
      </c>
      <c r="Q29" s="631">
        <f t="shared" si="7"/>
        <v>0</v>
      </c>
      <c r="R29" s="639">
        <f t="shared" si="8"/>
        <v>0</v>
      </c>
      <c r="S29" s="426"/>
      <c r="T29" s="635">
        <f t="shared" si="9"/>
        <v>0</v>
      </c>
      <c r="U29" s="635">
        <f t="shared" si="10"/>
        <v>0</v>
      </c>
      <c r="V29" s="648">
        <f t="shared" si="11"/>
        <v>0</v>
      </c>
      <c r="W29" s="750"/>
      <c r="X29" s="425"/>
    </row>
    <row r="30" spans="1:50" s="770" customFormat="1" ht="18.75">
      <c r="A30" s="754"/>
      <c r="B30" s="755"/>
      <c r="C30" s="756"/>
      <c r="D30" s="756"/>
      <c r="E30" s="756"/>
      <c r="F30" s="757"/>
      <c r="G30" s="756"/>
      <c r="H30" s="756"/>
      <c r="I30" s="758"/>
      <c r="J30" s="756"/>
      <c r="K30" s="759"/>
      <c r="L30" s="772" t="s">
        <v>771</v>
      </c>
      <c r="M30" s="761"/>
      <c r="N30" s="762"/>
      <c r="O30" s="663"/>
      <c r="P30" s="764"/>
      <c r="Q30" s="765"/>
      <c r="R30" s="766"/>
      <c r="S30" s="767"/>
      <c r="T30" s="768"/>
      <c r="U30" s="768"/>
      <c r="V30" s="769"/>
      <c r="W30" s="773"/>
      <c r="X30" s="771"/>
    </row>
    <row r="31" spans="1:50" s="440" customFormat="1" ht="37.5">
      <c r="A31" s="654">
        <v>9</v>
      </c>
      <c r="B31" s="703">
        <v>7000018796</v>
      </c>
      <c r="C31" s="655">
        <v>30</v>
      </c>
      <c r="D31" s="655">
        <v>30</v>
      </c>
      <c r="E31" s="655">
        <v>10</v>
      </c>
      <c r="F31" s="656" t="s">
        <v>467</v>
      </c>
      <c r="G31" s="655">
        <v>120000499</v>
      </c>
      <c r="H31" s="655">
        <v>995457</v>
      </c>
      <c r="I31" s="657"/>
      <c r="J31" s="655">
        <v>18</v>
      </c>
      <c r="K31" s="658"/>
      <c r="L31" s="662" t="s">
        <v>502</v>
      </c>
      <c r="M31" s="660" t="s">
        <v>428</v>
      </c>
      <c r="N31" s="730">
        <v>723.05</v>
      </c>
      <c r="O31" s="663"/>
      <c r="P31" s="664" t="str">
        <f t="shared" si="6"/>
        <v>Included</v>
      </c>
      <c r="Q31" s="631">
        <f t="shared" si="7"/>
        <v>0</v>
      </c>
      <c r="R31" s="639">
        <f t="shared" si="8"/>
        <v>0</v>
      </c>
      <c r="S31" s="426"/>
      <c r="T31" s="635">
        <f t="shared" si="9"/>
        <v>0</v>
      </c>
      <c r="U31" s="635">
        <f t="shared" si="10"/>
        <v>0</v>
      </c>
      <c r="V31" s="648">
        <f t="shared" si="11"/>
        <v>0</v>
      </c>
      <c r="W31" s="750"/>
      <c r="X31" s="425"/>
    </row>
    <row r="32" spans="1:50" s="440" customFormat="1" ht="37.5">
      <c r="A32" s="659">
        <v>10</v>
      </c>
      <c r="B32" s="703">
        <v>7000018796</v>
      </c>
      <c r="C32" s="655">
        <v>30</v>
      </c>
      <c r="D32" s="655">
        <v>30</v>
      </c>
      <c r="E32" s="655">
        <v>20</v>
      </c>
      <c r="F32" s="656" t="s">
        <v>467</v>
      </c>
      <c r="G32" s="655">
        <v>120000500</v>
      </c>
      <c r="H32" s="655">
        <v>995457</v>
      </c>
      <c r="I32" s="657"/>
      <c r="J32" s="655">
        <v>18</v>
      </c>
      <c r="K32" s="658"/>
      <c r="L32" s="662" t="s">
        <v>503</v>
      </c>
      <c r="M32" s="660" t="s">
        <v>428</v>
      </c>
      <c r="N32" s="730">
        <v>2283.56</v>
      </c>
      <c r="O32" s="663"/>
      <c r="P32" s="664" t="str">
        <f t="shared" si="6"/>
        <v>Included</v>
      </c>
      <c r="Q32" s="631">
        <f t="shared" si="7"/>
        <v>0</v>
      </c>
      <c r="R32" s="639">
        <f t="shared" si="8"/>
        <v>0</v>
      </c>
      <c r="S32" s="426"/>
      <c r="T32" s="635">
        <f t="shared" si="9"/>
        <v>0</v>
      </c>
      <c r="U32" s="635">
        <f t="shared" si="10"/>
        <v>0</v>
      </c>
      <c r="V32" s="648">
        <f t="shared" si="11"/>
        <v>0</v>
      </c>
      <c r="W32" s="750"/>
      <c r="X32" s="425"/>
    </row>
    <row r="33" spans="1:24" s="440" customFormat="1" ht="37.5">
      <c r="A33" s="654">
        <v>11</v>
      </c>
      <c r="B33" s="703">
        <v>7000018796</v>
      </c>
      <c r="C33" s="655">
        <v>30</v>
      </c>
      <c r="D33" s="655">
        <v>30</v>
      </c>
      <c r="E33" s="655">
        <v>30</v>
      </c>
      <c r="F33" s="656" t="s">
        <v>467</v>
      </c>
      <c r="G33" s="655">
        <v>120000501</v>
      </c>
      <c r="H33" s="655">
        <v>995457</v>
      </c>
      <c r="I33" s="657"/>
      <c r="J33" s="655">
        <v>18</v>
      </c>
      <c r="K33" s="658"/>
      <c r="L33" s="662" t="s">
        <v>504</v>
      </c>
      <c r="M33" s="660" t="s">
        <v>428</v>
      </c>
      <c r="N33" s="730">
        <v>12353.98</v>
      </c>
      <c r="O33" s="663"/>
      <c r="P33" s="664" t="str">
        <f t="shared" si="6"/>
        <v>Included</v>
      </c>
      <c r="Q33" s="631">
        <f t="shared" si="7"/>
        <v>0</v>
      </c>
      <c r="R33" s="639">
        <f t="shared" si="8"/>
        <v>0</v>
      </c>
      <c r="S33" s="426"/>
      <c r="T33" s="635">
        <f t="shared" si="9"/>
        <v>0</v>
      </c>
      <c r="U33" s="635">
        <f t="shared" si="10"/>
        <v>0</v>
      </c>
      <c r="V33" s="648">
        <f t="shared" si="11"/>
        <v>0</v>
      </c>
      <c r="W33" s="750"/>
      <c r="X33" s="425"/>
    </row>
    <row r="34" spans="1:24" s="440" customFormat="1" ht="31.5">
      <c r="A34" s="659">
        <v>12</v>
      </c>
      <c r="B34" s="703">
        <v>7000018796</v>
      </c>
      <c r="C34" s="655">
        <v>30</v>
      </c>
      <c r="D34" s="655">
        <v>30</v>
      </c>
      <c r="E34" s="655">
        <v>40</v>
      </c>
      <c r="F34" s="656" t="s">
        <v>467</v>
      </c>
      <c r="G34" s="655">
        <v>120000502</v>
      </c>
      <c r="H34" s="655">
        <v>995457</v>
      </c>
      <c r="I34" s="657"/>
      <c r="J34" s="655">
        <v>18</v>
      </c>
      <c r="K34" s="658"/>
      <c r="L34" s="662" t="s">
        <v>505</v>
      </c>
      <c r="M34" s="660" t="s">
        <v>428</v>
      </c>
      <c r="N34" s="730">
        <v>11.31</v>
      </c>
      <c r="O34" s="663"/>
      <c r="P34" s="664" t="str">
        <f t="shared" si="6"/>
        <v>Included</v>
      </c>
      <c r="Q34" s="631">
        <f t="shared" si="7"/>
        <v>0</v>
      </c>
      <c r="R34" s="639">
        <f t="shared" si="8"/>
        <v>0</v>
      </c>
      <c r="S34" s="426"/>
      <c r="T34" s="635">
        <f t="shared" si="9"/>
        <v>0</v>
      </c>
      <c r="U34" s="635">
        <f t="shared" si="10"/>
        <v>0</v>
      </c>
      <c r="V34" s="648">
        <f t="shared" si="11"/>
        <v>0</v>
      </c>
      <c r="W34" s="750"/>
      <c r="X34" s="425"/>
    </row>
    <row r="35" spans="1:24" s="440" customFormat="1" ht="37.5">
      <c r="A35" s="654">
        <v>13</v>
      </c>
      <c r="B35" s="703">
        <v>7000018796</v>
      </c>
      <c r="C35" s="655">
        <v>30</v>
      </c>
      <c r="D35" s="655">
        <v>30</v>
      </c>
      <c r="E35" s="655">
        <v>50</v>
      </c>
      <c r="F35" s="656" t="s">
        <v>467</v>
      </c>
      <c r="G35" s="655">
        <v>120000503</v>
      </c>
      <c r="H35" s="655">
        <v>995457</v>
      </c>
      <c r="I35" s="657"/>
      <c r="J35" s="655">
        <v>18</v>
      </c>
      <c r="K35" s="658"/>
      <c r="L35" s="661" t="s">
        <v>506</v>
      </c>
      <c r="M35" s="660" t="s">
        <v>428</v>
      </c>
      <c r="N35" s="730">
        <v>11406.33</v>
      </c>
      <c r="O35" s="663"/>
      <c r="P35" s="664" t="str">
        <f t="shared" si="0"/>
        <v>Included</v>
      </c>
      <c r="Q35" s="631">
        <f t="shared" si="1"/>
        <v>0</v>
      </c>
      <c r="R35" s="639">
        <f t="shared" si="2"/>
        <v>0</v>
      </c>
      <c r="S35" s="426"/>
      <c r="T35" s="635">
        <f t="shared" si="3"/>
        <v>0</v>
      </c>
      <c r="U35" s="635">
        <f t="shared" si="4"/>
        <v>0</v>
      </c>
      <c r="V35" s="648">
        <f t="shared" si="5"/>
        <v>0</v>
      </c>
      <c r="W35" s="750"/>
      <c r="X35" s="425"/>
    </row>
    <row r="36" spans="1:24" s="440" customFormat="1" ht="37.5">
      <c r="A36" s="654">
        <v>14</v>
      </c>
      <c r="B36" s="703">
        <v>7000018796</v>
      </c>
      <c r="C36" s="655">
        <v>30</v>
      </c>
      <c r="D36" s="655">
        <v>30</v>
      </c>
      <c r="E36" s="655">
        <v>60</v>
      </c>
      <c r="F36" s="656" t="s">
        <v>467</v>
      </c>
      <c r="G36" s="655">
        <v>120000504</v>
      </c>
      <c r="H36" s="655">
        <v>995457</v>
      </c>
      <c r="I36" s="657"/>
      <c r="J36" s="655">
        <v>18</v>
      </c>
      <c r="K36" s="658"/>
      <c r="L36" s="661" t="s">
        <v>507</v>
      </c>
      <c r="M36" s="660" t="s">
        <v>428</v>
      </c>
      <c r="N36" s="730">
        <v>4421.6000000000004</v>
      </c>
      <c r="O36" s="663"/>
      <c r="P36" s="664" t="str">
        <f t="shared" si="0"/>
        <v>Included</v>
      </c>
      <c r="Q36" s="631">
        <f t="shared" si="1"/>
        <v>0</v>
      </c>
      <c r="R36" s="639">
        <f t="shared" si="2"/>
        <v>0</v>
      </c>
      <c r="S36" s="426"/>
      <c r="T36" s="635">
        <f t="shared" si="3"/>
        <v>0</v>
      </c>
      <c r="U36" s="635">
        <f t="shared" si="4"/>
        <v>0</v>
      </c>
      <c r="V36" s="648">
        <f t="shared" si="5"/>
        <v>0</v>
      </c>
      <c r="W36" s="750"/>
      <c r="X36" s="425"/>
    </row>
    <row r="37" spans="1:24" s="440" customFormat="1" ht="37.5">
      <c r="A37" s="659">
        <v>15</v>
      </c>
      <c r="B37" s="703">
        <v>7000018796</v>
      </c>
      <c r="C37" s="655">
        <v>30</v>
      </c>
      <c r="D37" s="655">
        <v>30</v>
      </c>
      <c r="E37" s="655">
        <v>70</v>
      </c>
      <c r="F37" s="656" t="s">
        <v>467</v>
      </c>
      <c r="G37" s="655">
        <v>120000505</v>
      </c>
      <c r="H37" s="655">
        <v>995457</v>
      </c>
      <c r="I37" s="657"/>
      <c r="J37" s="655">
        <v>18</v>
      </c>
      <c r="K37" s="658"/>
      <c r="L37" s="661" t="s">
        <v>508</v>
      </c>
      <c r="M37" s="660" t="s">
        <v>428</v>
      </c>
      <c r="N37" s="730">
        <v>278.23</v>
      </c>
      <c r="O37" s="663"/>
      <c r="P37" s="664" t="str">
        <f t="shared" si="0"/>
        <v>Included</v>
      </c>
      <c r="Q37" s="631">
        <f t="shared" si="1"/>
        <v>0</v>
      </c>
      <c r="R37" s="639">
        <f t="shared" si="2"/>
        <v>0</v>
      </c>
      <c r="S37" s="426"/>
      <c r="T37" s="635">
        <f t="shared" si="3"/>
        <v>0</v>
      </c>
      <c r="U37" s="635">
        <f t="shared" si="4"/>
        <v>0</v>
      </c>
      <c r="V37" s="648">
        <f t="shared" si="5"/>
        <v>0</v>
      </c>
      <c r="W37" s="750"/>
      <c r="X37" s="425"/>
    </row>
    <row r="38" spans="1:24" s="440" customFormat="1" ht="37.5">
      <c r="A38" s="654">
        <v>16</v>
      </c>
      <c r="B38" s="703">
        <v>7000018796</v>
      </c>
      <c r="C38" s="655">
        <v>30</v>
      </c>
      <c r="D38" s="655">
        <v>30</v>
      </c>
      <c r="E38" s="655">
        <v>80</v>
      </c>
      <c r="F38" s="656" t="s">
        <v>467</v>
      </c>
      <c r="G38" s="655">
        <v>120000518</v>
      </c>
      <c r="H38" s="655">
        <v>995457</v>
      </c>
      <c r="I38" s="657"/>
      <c r="J38" s="655">
        <v>18</v>
      </c>
      <c r="K38" s="658"/>
      <c r="L38" s="661" t="s">
        <v>509</v>
      </c>
      <c r="M38" s="660" t="s">
        <v>428</v>
      </c>
      <c r="N38" s="730">
        <v>75.900000000000006</v>
      </c>
      <c r="O38" s="663"/>
      <c r="P38" s="664" t="str">
        <f t="shared" si="0"/>
        <v>Included</v>
      </c>
      <c r="Q38" s="631">
        <f t="shared" si="1"/>
        <v>0</v>
      </c>
      <c r="R38" s="639">
        <f t="shared" si="2"/>
        <v>0</v>
      </c>
      <c r="S38" s="426"/>
      <c r="T38" s="635">
        <f t="shared" si="3"/>
        <v>0</v>
      </c>
      <c r="U38" s="635">
        <f t="shared" si="4"/>
        <v>0</v>
      </c>
      <c r="V38" s="648">
        <f t="shared" si="5"/>
        <v>0</v>
      </c>
      <c r="W38" s="750"/>
      <c r="X38" s="425"/>
    </row>
    <row r="39" spans="1:24" s="440" customFormat="1" ht="75">
      <c r="A39" s="659">
        <v>17</v>
      </c>
      <c r="B39" s="703">
        <v>7000018796</v>
      </c>
      <c r="C39" s="655">
        <v>30</v>
      </c>
      <c r="D39" s="655">
        <v>30</v>
      </c>
      <c r="E39" s="655">
        <v>90</v>
      </c>
      <c r="F39" s="656" t="s">
        <v>467</v>
      </c>
      <c r="G39" s="655">
        <v>120000525</v>
      </c>
      <c r="H39" s="655">
        <v>995454</v>
      </c>
      <c r="I39" s="657"/>
      <c r="J39" s="655">
        <v>18</v>
      </c>
      <c r="K39" s="658"/>
      <c r="L39" s="661" t="s">
        <v>510</v>
      </c>
      <c r="M39" s="660" t="s">
        <v>428</v>
      </c>
      <c r="N39" s="730">
        <v>12262.73</v>
      </c>
      <c r="O39" s="663"/>
      <c r="P39" s="664" t="str">
        <f t="shared" si="0"/>
        <v>Included</v>
      </c>
      <c r="Q39" s="631">
        <f t="shared" si="1"/>
        <v>0</v>
      </c>
      <c r="R39" s="639">
        <f t="shared" si="2"/>
        <v>0</v>
      </c>
      <c r="S39" s="426"/>
      <c r="T39" s="635">
        <f t="shared" si="3"/>
        <v>0</v>
      </c>
      <c r="U39" s="635">
        <f t="shared" si="4"/>
        <v>0</v>
      </c>
      <c r="V39" s="648">
        <f t="shared" si="5"/>
        <v>0</v>
      </c>
      <c r="W39" s="750"/>
      <c r="X39" s="425"/>
    </row>
    <row r="40" spans="1:24" s="440" customFormat="1" ht="168.75">
      <c r="A40" s="654">
        <v>18</v>
      </c>
      <c r="B40" s="703">
        <v>7000018796</v>
      </c>
      <c r="C40" s="655">
        <v>30</v>
      </c>
      <c r="D40" s="655">
        <v>30</v>
      </c>
      <c r="E40" s="655">
        <v>100</v>
      </c>
      <c r="F40" s="656" t="s">
        <v>467</v>
      </c>
      <c r="G40" s="655">
        <v>120003380</v>
      </c>
      <c r="H40" s="655">
        <v>995421</v>
      </c>
      <c r="I40" s="657"/>
      <c r="J40" s="655">
        <v>18</v>
      </c>
      <c r="K40" s="658"/>
      <c r="L40" s="661" t="s">
        <v>511</v>
      </c>
      <c r="M40" s="660" t="s">
        <v>427</v>
      </c>
      <c r="N40" s="730">
        <v>85.93</v>
      </c>
      <c r="O40" s="663"/>
      <c r="P40" s="664" t="str">
        <f t="shared" si="0"/>
        <v>Included</v>
      </c>
      <c r="Q40" s="631">
        <f t="shared" si="1"/>
        <v>0</v>
      </c>
      <c r="R40" s="639">
        <f t="shared" si="2"/>
        <v>0</v>
      </c>
      <c r="S40" s="426"/>
      <c r="T40" s="635">
        <f t="shared" si="3"/>
        <v>0</v>
      </c>
      <c r="U40" s="635">
        <f t="shared" si="4"/>
        <v>0</v>
      </c>
      <c r="V40" s="648">
        <f t="shared" si="5"/>
        <v>0</v>
      </c>
      <c r="W40" s="750"/>
      <c r="X40" s="425"/>
    </row>
    <row r="41" spans="1:24" s="440" customFormat="1" ht="168.75">
      <c r="A41" s="654">
        <v>19</v>
      </c>
      <c r="B41" s="703">
        <v>7000018796</v>
      </c>
      <c r="C41" s="655">
        <v>30</v>
      </c>
      <c r="D41" s="655">
        <v>30</v>
      </c>
      <c r="E41" s="655">
        <v>110</v>
      </c>
      <c r="F41" s="656" t="s">
        <v>467</v>
      </c>
      <c r="G41" s="655">
        <v>120003381</v>
      </c>
      <c r="H41" s="655">
        <v>995421</v>
      </c>
      <c r="I41" s="657"/>
      <c r="J41" s="655">
        <v>18</v>
      </c>
      <c r="K41" s="658"/>
      <c r="L41" s="661" t="s">
        <v>512</v>
      </c>
      <c r="M41" s="660" t="s">
        <v>427</v>
      </c>
      <c r="N41" s="730">
        <v>6718.6</v>
      </c>
      <c r="O41" s="663"/>
      <c r="P41" s="664" t="str">
        <f t="shared" si="0"/>
        <v>Included</v>
      </c>
      <c r="Q41" s="631">
        <f t="shared" si="1"/>
        <v>0</v>
      </c>
      <c r="R41" s="639">
        <f t="shared" si="2"/>
        <v>0</v>
      </c>
      <c r="S41" s="426"/>
      <c r="T41" s="635">
        <f t="shared" si="3"/>
        <v>0</v>
      </c>
      <c r="U41" s="635">
        <f t="shared" si="4"/>
        <v>0</v>
      </c>
      <c r="V41" s="648">
        <f t="shared" si="5"/>
        <v>0</v>
      </c>
      <c r="W41" s="750"/>
      <c r="X41" s="425"/>
    </row>
    <row r="42" spans="1:24" s="440" customFormat="1" ht="187.5">
      <c r="A42" s="659">
        <v>20</v>
      </c>
      <c r="B42" s="703">
        <v>7000018796</v>
      </c>
      <c r="C42" s="655">
        <v>30</v>
      </c>
      <c r="D42" s="655">
        <v>30</v>
      </c>
      <c r="E42" s="655">
        <v>120</v>
      </c>
      <c r="F42" s="656" t="s">
        <v>467</v>
      </c>
      <c r="G42" s="655">
        <v>120003382</v>
      </c>
      <c r="H42" s="655">
        <v>995421</v>
      </c>
      <c r="I42" s="657"/>
      <c r="J42" s="655">
        <v>18</v>
      </c>
      <c r="K42" s="658"/>
      <c r="L42" s="661" t="s">
        <v>513</v>
      </c>
      <c r="M42" s="660" t="s">
        <v>427</v>
      </c>
      <c r="N42" s="730">
        <v>36.04</v>
      </c>
      <c r="O42" s="663"/>
      <c r="P42" s="664" t="str">
        <f t="shared" si="0"/>
        <v>Included</v>
      </c>
      <c r="Q42" s="631">
        <f t="shared" si="1"/>
        <v>0</v>
      </c>
      <c r="R42" s="639">
        <f t="shared" si="2"/>
        <v>0</v>
      </c>
      <c r="S42" s="426"/>
      <c r="T42" s="635">
        <f t="shared" si="3"/>
        <v>0</v>
      </c>
      <c r="U42" s="635">
        <f t="shared" si="4"/>
        <v>0</v>
      </c>
      <c r="V42" s="648">
        <f t="shared" si="5"/>
        <v>0</v>
      </c>
      <c r="W42" s="750"/>
      <c r="X42" s="425"/>
    </row>
    <row r="43" spans="1:24" s="440" customFormat="1" ht="187.5">
      <c r="A43" s="654">
        <v>21</v>
      </c>
      <c r="B43" s="703">
        <v>7000018796</v>
      </c>
      <c r="C43" s="655">
        <v>30</v>
      </c>
      <c r="D43" s="655">
        <v>30</v>
      </c>
      <c r="E43" s="655">
        <v>130</v>
      </c>
      <c r="F43" s="656" t="s">
        <v>467</v>
      </c>
      <c r="G43" s="655">
        <v>120003383</v>
      </c>
      <c r="H43" s="655">
        <v>995421</v>
      </c>
      <c r="I43" s="657"/>
      <c r="J43" s="655">
        <v>18</v>
      </c>
      <c r="K43" s="658"/>
      <c r="L43" s="661" t="s">
        <v>514</v>
      </c>
      <c r="M43" s="660" t="s">
        <v>427</v>
      </c>
      <c r="N43" s="730">
        <v>5080.09</v>
      </c>
      <c r="O43" s="663"/>
      <c r="P43" s="664" t="str">
        <f t="shared" ref="P43:P66" si="12">IF(O43=0, "Included",IF(ISERROR(N43*O43), O43, N43*O43))</f>
        <v>Included</v>
      </c>
      <c r="Q43" s="631">
        <f t="shared" ref="Q43" si="13">O43*N43</f>
        <v>0</v>
      </c>
      <c r="R43" s="639">
        <f t="shared" ref="R43" si="14">IF(K43="", J43*Q43/100,K43*Q43/100)</f>
        <v>0</v>
      </c>
      <c r="S43" s="426"/>
      <c r="T43" s="635">
        <f t="shared" ref="T43" si="15">O43*(1-$T$15)</f>
        <v>0</v>
      </c>
      <c r="U43" s="635">
        <f t="shared" ref="U43" si="16">T43*N43</f>
        <v>0</v>
      </c>
      <c r="V43" s="648">
        <f t="shared" ref="V43" si="17">IF(K43="", J43*U43/100,K43*U43/100)</f>
        <v>0</v>
      </c>
      <c r="W43" s="750"/>
      <c r="X43" s="425"/>
    </row>
    <row r="44" spans="1:24" s="440" customFormat="1" ht="31.5">
      <c r="A44" s="659">
        <v>22</v>
      </c>
      <c r="B44" s="703">
        <v>7000018796</v>
      </c>
      <c r="C44" s="655">
        <v>30</v>
      </c>
      <c r="D44" s="655">
        <v>30</v>
      </c>
      <c r="E44" s="655">
        <v>140</v>
      </c>
      <c r="F44" s="656" t="s">
        <v>467</v>
      </c>
      <c r="G44" s="655">
        <v>120000568</v>
      </c>
      <c r="H44" s="655">
        <v>995454</v>
      </c>
      <c r="I44" s="657"/>
      <c r="J44" s="655">
        <v>18</v>
      </c>
      <c r="K44" s="658"/>
      <c r="L44" s="661" t="s">
        <v>515</v>
      </c>
      <c r="M44" s="660" t="s">
        <v>516</v>
      </c>
      <c r="N44" s="730">
        <v>4172.2299999999996</v>
      </c>
      <c r="O44" s="663"/>
      <c r="P44" s="664" t="str">
        <f t="shared" si="12"/>
        <v>Included</v>
      </c>
      <c r="Q44" s="631">
        <f>O44*N44</f>
        <v>0</v>
      </c>
      <c r="R44" s="639">
        <f>IF(K44="", J44*Q44/100,K44*Q44/100)</f>
        <v>0</v>
      </c>
      <c r="S44" s="426"/>
      <c r="T44" s="635">
        <f>O44*(1-$T$15)</f>
        <v>0</v>
      </c>
      <c r="U44" s="635">
        <f>T44*N44</f>
        <v>0</v>
      </c>
      <c r="V44" s="648">
        <f>IF(K44="", J44*U44/100,K44*U44/100)</f>
        <v>0</v>
      </c>
      <c r="X44" s="425"/>
    </row>
    <row r="45" spans="1:24" s="440" customFormat="1" ht="37.5">
      <c r="A45" s="654">
        <v>23</v>
      </c>
      <c r="B45" s="703">
        <v>7000018796</v>
      </c>
      <c r="C45" s="655">
        <v>30</v>
      </c>
      <c r="D45" s="655">
        <v>30</v>
      </c>
      <c r="E45" s="655">
        <v>150</v>
      </c>
      <c r="F45" s="656" t="s">
        <v>467</v>
      </c>
      <c r="G45" s="655">
        <v>120002953</v>
      </c>
      <c r="H45" s="655">
        <v>995454</v>
      </c>
      <c r="I45" s="657"/>
      <c r="J45" s="655">
        <v>18</v>
      </c>
      <c r="K45" s="658"/>
      <c r="L45" s="662" t="s">
        <v>517</v>
      </c>
      <c r="M45" s="660" t="s">
        <v>519</v>
      </c>
      <c r="N45" s="730">
        <v>612408.07999999996</v>
      </c>
      <c r="O45" s="663"/>
      <c r="P45" s="664" t="str">
        <f t="shared" si="12"/>
        <v>Included</v>
      </c>
      <c r="Q45" s="631">
        <f t="shared" ref="Q45:Q68" si="18">O45*N45</f>
        <v>0</v>
      </c>
      <c r="R45" s="639">
        <f t="shared" ref="R45:R68" si="19">IF(K45="", J45*Q45/100,K45*Q45/100)</f>
        <v>0</v>
      </c>
      <c r="S45" s="426"/>
      <c r="T45" s="635">
        <f t="shared" ref="T45:T68" si="20">O45*(1-$T$15)</f>
        <v>0</v>
      </c>
      <c r="U45" s="635">
        <f t="shared" ref="U45:U68" si="21">T45*N45</f>
        <v>0</v>
      </c>
      <c r="V45" s="648">
        <f t="shared" ref="V45:V68" si="22">IF(K45="", J45*U45/100,K45*U45/100)</f>
        <v>0</v>
      </c>
      <c r="W45" s="750"/>
      <c r="X45" s="425"/>
    </row>
    <row r="46" spans="1:24" s="440" customFormat="1" ht="37.5">
      <c r="A46" s="654">
        <v>24</v>
      </c>
      <c r="B46" s="703">
        <v>7000018796</v>
      </c>
      <c r="C46" s="655">
        <v>30</v>
      </c>
      <c r="D46" s="655">
        <v>30</v>
      </c>
      <c r="E46" s="655">
        <v>160</v>
      </c>
      <c r="F46" s="656" t="s">
        <v>467</v>
      </c>
      <c r="G46" s="655">
        <v>120000549</v>
      </c>
      <c r="H46" s="655">
        <v>995454</v>
      </c>
      <c r="I46" s="657"/>
      <c r="J46" s="655">
        <v>18</v>
      </c>
      <c r="K46" s="658"/>
      <c r="L46" s="662" t="s">
        <v>518</v>
      </c>
      <c r="M46" s="660" t="s">
        <v>519</v>
      </c>
      <c r="N46" s="730">
        <v>767418.75</v>
      </c>
      <c r="O46" s="663"/>
      <c r="P46" s="664" t="str">
        <f t="shared" si="12"/>
        <v>Included</v>
      </c>
      <c r="Q46" s="631">
        <f t="shared" si="18"/>
        <v>0</v>
      </c>
      <c r="R46" s="639">
        <f t="shared" si="19"/>
        <v>0</v>
      </c>
      <c r="S46" s="426"/>
      <c r="T46" s="635">
        <f t="shared" si="20"/>
        <v>0</v>
      </c>
      <c r="U46" s="635">
        <f t="shared" si="21"/>
        <v>0</v>
      </c>
      <c r="V46" s="648">
        <f t="shared" si="22"/>
        <v>0</v>
      </c>
      <c r="W46" s="750"/>
      <c r="X46" s="425"/>
    </row>
    <row r="47" spans="1:24" s="440" customFormat="1" ht="31.5">
      <c r="A47" s="659">
        <v>25</v>
      </c>
      <c r="B47" s="703">
        <v>7000018796</v>
      </c>
      <c r="C47" s="655">
        <v>30</v>
      </c>
      <c r="D47" s="655">
        <v>30</v>
      </c>
      <c r="E47" s="655">
        <v>170</v>
      </c>
      <c r="F47" s="656" t="s">
        <v>467</v>
      </c>
      <c r="G47" s="655">
        <v>120000572</v>
      </c>
      <c r="H47" s="655">
        <v>995454</v>
      </c>
      <c r="I47" s="657"/>
      <c r="J47" s="655">
        <v>18</v>
      </c>
      <c r="K47" s="658"/>
      <c r="L47" s="662" t="s">
        <v>520</v>
      </c>
      <c r="M47" s="660" t="s">
        <v>427</v>
      </c>
      <c r="N47" s="730">
        <v>1222.72</v>
      </c>
      <c r="O47" s="663"/>
      <c r="P47" s="664" t="str">
        <f t="shared" si="12"/>
        <v>Included</v>
      </c>
      <c r="Q47" s="631">
        <f t="shared" si="18"/>
        <v>0</v>
      </c>
      <c r="R47" s="639">
        <f t="shared" si="19"/>
        <v>0</v>
      </c>
      <c r="S47" s="426"/>
      <c r="T47" s="635">
        <f t="shared" si="20"/>
        <v>0</v>
      </c>
      <c r="U47" s="635">
        <f t="shared" si="21"/>
        <v>0</v>
      </c>
      <c r="V47" s="648">
        <f t="shared" si="22"/>
        <v>0</v>
      </c>
      <c r="W47" s="750"/>
      <c r="X47" s="425"/>
    </row>
    <row r="48" spans="1:24" s="770" customFormat="1" ht="18.75">
      <c r="A48" s="774"/>
      <c r="B48" s="755"/>
      <c r="C48" s="756"/>
      <c r="D48" s="756"/>
      <c r="E48" s="756"/>
      <c r="F48" s="757"/>
      <c r="G48" s="756"/>
      <c r="H48" s="756"/>
      <c r="I48" s="758"/>
      <c r="J48" s="756"/>
      <c r="K48" s="759"/>
      <c r="L48" s="772" t="s">
        <v>772</v>
      </c>
      <c r="M48" s="761"/>
      <c r="N48" s="762"/>
      <c r="O48" s="663"/>
      <c r="P48" s="764"/>
      <c r="Q48" s="765"/>
      <c r="R48" s="766"/>
      <c r="S48" s="767"/>
      <c r="T48" s="768"/>
      <c r="U48" s="768"/>
      <c r="V48" s="769"/>
      <c r="W48" s="773"/>
      <c r="X48" s="771"/>
    </row>
    <row r="49" spans="1:24" s="440" customFormat="1" ht="37.5">
      <c r="A49" s="654">
        <v>26</v>
      </c>
      <c r="B49" s="703">
        <v>7000018796</v>
      </c>
      <c r="C49" s="655">
        <v>40</v>
      </c>
      <c r="D49" s="655">
        <v>40</v>
      </c>
      <c r="E49" s="655">
        <v>10</v>
      </c>
      <c r="F49" s="656" t="s">
        <v>468</v>
      </c>
      <c r="G49" s="655">
        <v>120000601</v>
      </c>
      <c r="H49" s="655">
        <v>995456</v>
      </c>
      <c r="I49" s="657"/>
      <c r="J49" s="655">
        <v>18</v>
      </c>
      <c r="K49" s="658"/>
      <c r="L49" s="662" t="s">
        <v>521</v>
      </c>
      <c r="M49" s="660" t="s">
        <v>427</v>
      </c>
      <c r="N49" s="730">
        <v>265</v>
      </c>
      <c r="O49" s="663"/>
      <c r="P49" s="664" t="str">
        <f t="shared" si="12"/>
        <v>Included</v>
      </c>
      <c r="Q49" s="631">
        <f t="shared" si="18"/>
        <v>0</v>
      </c>
      <c r="R49" s="639">
        <f t="shared" si="19"/>
        <v>0</v>
      </c>
      <c r="S49" s="426"/>
      <c r="T49" s="635">
        <f t="shared" si="20"/>
        <v>0</v>
      </c>
      <c r="U49" s="635">
        <f t="shared" si="21"/>
        <v>0</v>
      </c>
      <c r="V49" s="648">
        <f t="shared" si="22"/>
        <v>0</v>
      </c>
      <c r="W49" s="750"/>
      <c r="X49" s="425"/>
    </row>
    <row r="50" spans="1:24" s="440" customFormat="1" ht="37.5">
      <c r="A50" s="659">
        <v>27</v>
      </c>
      <c r="B50" s="703">
        <v>7000018796</v>
      </c>
      <c r="C50" s="655">
        <v>40</v>
      </c>
      <c r="D50" s="655">
        <v>40</v>
      </c>
      <c r="E50" s="655">
        <v>20</v>
      </c>
      <c r="F50" s="656" t="s">
        <v>468</v>
      </c>
      <c r="G50" s="655">
        <v>120000607</v>
      </c>
      <c r="H50" s="655">
        <v>995456</v>
      </c>
      <c r="I50" s="657"/>
      <c r="J50" s="655">
        <v>18</v>
      </c>
      <c r="K50" s="658"/>
      <c r="L50" s="662" t="s">
        <v>522</v>
      </c>
      <c r="M50" s="660" t="s">
        <v>427</v>
      </c>
      <c r="N50" s="730">
        <v>1169.1300000000001</v>
      </c>
      <c r="O50" s="663"/>
      <c r="P50" s="664" t="str">
        <f t="shared" si="12"/>
        <v>Included</v>
      </c>
      <c r="Q50" s="631">
        <f t="shared" si="18"/>
        <v>0</v>
      </c>
      <c r="R50" s="639">
        <f t="shared" si="19"/>
        <v>0</v>
      </c>
      <c r="S50" s="426"/>
      <c r="T50" s="635">
        <f t="shared" si="20"/>
        <v>0</v>
      </c>
      <c r="U50" s="635">
        <f t="shared" si="21"/>
        <v>0</v>
      </c>
      <c r="V50" s="648">
        <f t="shared" si="22"/>
        <v>0</v>
      </c>
      <c r="W50" s="750"/>
      <c r="X50" s="425"/>
    </row>
    <row r="51" spans="1:24" s="440" customFormat="1" ht="37.5">
      <c r="A51" s="654">
        <v>28</v>
      </c>
      <c r="B51" s="703">
        <v>7000018796</v>
      </c>
      <c r="C51" s="655">
        <v>40</v>
      </c>
      <c r="D51" s="655">
        <v>40</v>
      </c>
      <c r="E51" s="655">
        <v>30</v>
      </c>
      <c r="F51" s="656" t="s">
        <v>468</v>
      </c>
      <c r="G51" s="655">
        <v>120000608</v>
      </c>
      <c r="H51" s="655">
        <v>995456</v>
      </c>
      <c r="I51" s="657"/>
      <c r="J51" s="655">
        <v>18</v>
      </c>
      <c r="K51" s="658"/>
      <c r="L51" s="662" t="s">
        <v>523</v>
      </c>
      <c r="M51" s="660" t="s">
        <v>427</v>
      </c>
      <c r="N51" s="730">
        <v>465.45</v>
      </c>
      <c r="O51" s="663"/>
      <c r="P51" s="664" t="str">
        <f t="shared" si="12"/>
        <v>Included</v>
      </c>
      <c r="Q51" s="631">
        <f t="shared" si="18"/>
        <v>0</v>
      </c>
      <c r="R51" s="639">
        <f t="shared" si="19"/>
        <v>0</v>
      </c>
      <c r="S51" s="426"/>
      <c r="T51" s="635">
        <f t="shared" si="20"/>
        <v>0</v>
      </c>
      <c r="U51" s="635">
        <f t="shared" si="21"/>
        <v>0</v>
      </c>
      <c r="V51" s="648">
        <f t="shared" si="22"/>
        <v>0</v>
      </c>
      <c r="W51" s="750"/>
      <c r="X51" s="425"/>
    </row>
    <row r="52" spans="1:24" s="440" customFormat="1" ht="37.5">
      <c r="A52" s="654">
        <v>29</v>
      </c>
      <c r="B52" s="703">
        <v>7000018796</v>
      </c>
      <c r="C52" s="655">
        <v>40</v>
      </c>
      <c r="D52" s="655">
        <v>40</v>
      </c>
      <c r="E52" s="655">
        <v>40</v>
      </c>
      <c r="F52" s="656" t="s">
        <v>468</v>
      </c>
      <c r="G52" s="655">
        <v>120000616</v>
      </c>
      <c r="H52" s="655">
        <v>995456</v>
      </c>
      <c r="I52" s="657"/>
      <c r="J52" s="655">
        <v>18</v>
      </c>
      <c r="K52" s="658"/>
      <c r="L52" s="662" t="s">
        <v>524</v>
      </c>
      <c r="M52" s="660" t="s">
        <v>428</v>
      </c>
      <c r="N52" s="730">
        <v>21.84</v>
      </c>
      <c r="O52" s="663"/>
      <c r="P52" s="664" t="str">
        <f t="shared" si="12"/>
        <v>Included</v>
      </c>
      <c r="Q52" s="631">
        <f t="shared" si="18"/>
        <v>0</v>
      </c>
      <c r="R52" s="639">
        <f t="shared" si="19"/>
        <v>0</v>
      </c>
      <c r="S52" s="426"/>
      <c r="T52" s="635">
        <f t="shared" si="20"/>
        <v>0</v>
      </c>
      <c r="U52" s="635">
        <f t="shared" si="21"/>
        <v>0</v>
      </c>
      <c r="V52" s="648">
        <f t="shared" si="22"/>
        <v>0</v>
      </c>
      <c r="W52" s="750"/>
      <c r="X52" s="425"/>
    </row>
    <row r="53" spans="1:24" s="440" customFormat="1" ht="37.5">
      <c r="A53" s="659">
        <v>30</v>
      </c>
      <c r="B53" s="703">
        <v>7000018796</v>
      </c>
      <c r="C53" s="655">
        <v>40</v>
      </c>
      <c r="D53" s="655">
        <v>40</v>
      </c>
      <c r="E53" s="655">
        <v>50</v>
      </c>
      <c r="F53" s="656" t="s">
        <v>468</v>
      </c>
      <c r="G53" s="655">
        <v>120000618</v>
      </c>
      <c r="H53" s="655">
        <v>995456</v>
      </c>
      <c r="I53" s="657"/>
      <c r="J53" s="655">
        <v>18</v>
      </c>
      <c r="K53" s="658"/>
      <c r="L53" s="662" t="s">
        <v>525</v>
      </c>
      <c r="M53" s="660" t="s">
        <v>428</v>
      </c>
      <c r="N53" s="730">
        <v>1160.07</v>
      </c>
      <c r="O53" s="663"/>
      <c r="P53" s="664" t="str">
        <f t="shared" si="12"/>
        <v>Included</v>
      </c>
      <c r="Q53" s="631">
        <f t="shared" si="18"/>
        <v>0</v>
      </c>
      <c r="R53" s="639">
        <f t="shared" si="19"/>
        <v>0</v>
      </c>
      <c r="S53" s="426"/>
      <c r="T53" s="635">
        <f t="shared" si="20"/>
        <v>0</v>
      </c>
      <c r="U53" s="635">
        <f t="shared" si="21"/>
        <v>0</v>
      </c>
      <c r="V53" s="648">
        <f t="shared" si="22"/>
        <v>0</v>
      </c>
      <c r="W53" s="750"/>
      <c r="X53" s="425"/>
    </row>
    <row r="54" spans="1:24" s="440" customFormat="1" ht="37.5">
      <c r="A54" s="654">
        <v>31</v>
      </c>
      <c r="B54" s="703">
        <v>7000018796</v>
      </c>
      <c r="C54" s="655">
        <v>40</v>
      </c>
      <c r="D54" s="655">
        <v>40</v>
      </c>
      <c r="E54" s="655">
        <v>60</v>
      </c>
      <c r="F54" s="656" t="s">
        <v>468</v>
      </c>
      <c r="G54" s="655">
        <v>120000619</v>
      </c>
      <c r="H54" s="655">
        <v>995456</v>
      </c>
      <c r="I54" s="657"/>
      <c r="J54" s="655">
        <v>18</v>
      </c>
      <c r="K54" s="658"/>
      <c r="L54" s="662" t="s">
        <v>526</v>
      </c>
      <c r="M54" s="660" t="s">
        <v>428</v>
      </c>
      <c r="N54" s="730">
        <v>383.53</v>
      </c>
      <c r="O54" s="663"/>
      <c r="P54" s="664" t="str">
        <f t="shared" si="12"/>
        <v>Included</v>
      </c>
      <c r="Q54" s="631">
        <f t="shared" si="18"/>
        <v>0</v>
      </c>
      <c r="R54" s="639">
        <f t="shared" si="19"/>
        <v>0</v>
      </c>
      <c r="S54" s="426"/>
      <c r="T54" s="635">
        <f t="shared" si="20"/>
        <v>0</v>
      </c>
      <c r="U54" s="635">
        <f t="shared" si="21"/>
        <v>0</v>
      </c>
      <c r="V54" s="648">
        <f t="shared" si="22"/>
        <v>0</v>
      </c>
      <c r="W54" s="750"/>
      <c r="X54" s="425"/>
    </row>
    <row r="55" spans="1:24" s="440" customFormat="1" ht="18.75">
      <c r="A55" s="659">
        <v>32</v>
      </c>
      <c r="B55" s="703">
        <v>7000018796</v>
      </c>
      <c r="C55" s="655">
        <v>40</v>
      </c>
      <c r="D55" s="655">
        <v>40</v>
      </c>
      <c r="E55" s="655">
        <v>70</v>
      </c>
      <c r="F55" s="656" t="s">
        <v>468</v>
      </c>
      <c r="G55" s="655">
        <v>120000620</v>
      </c>
      <c r="H55" s="655">
        <v>995456</v>
      </c>
      <c r="I55" s="657"/>
      <c r="J55" s="655">
        <v>18</v>
      </c>
      <c r="K55" s="658"/>
      <c r="L55" s="662" t="s">
        <v>527</v>
      </c>
      <c r="M55" s="660" t="s">
        <v>428</v>
      </c>
      <c r="N55" s="730">
        <v>1181.92</v>
      </c>
      <c r="O55" s="663"/>
      <c r="P55" s="664" t="str">
        <f t="shared" si="12"/>
        <v>Included</v>
      </c>
      <c r="Q55" s="631">
        <f t="shared" si="18"/>
        <v>0</v>
      </c>
      <c r="R55" s="639">
        <f t="shared" si="19"/>
        <v>0</v>
      </c>
      <c r="S55" s="426"/>
      <c r="T55" s="635">
        <f t="shared" si="20"/>
        <v>0</v>
      </c>
      <c r="U55" s="635">
        <f t="shared" si="21"/>
        <v>0</v>
      </c>
      <c r="V55" s="648">
        <f t="shared" si="22"/>
        <v>0</v>
      </c>
      <c r="W55" s="750"/>
      <c r="X55" s="425"/>
    </row>
    <row r="56" spans="1:24" s="440" customFormat="1" ht="75">
      <c r="A56" s="654">
        <v>33</v>
      </c>
      <c r="B56" s="703">
        <v>7000018796</v>
      </c>
      <c r="C56" s="655">
        <v>40</v>
      </c>
      <c r="D56" s="655">
        <v>40</v>
      </c>
      <c r="E56" s="655">
        <v>80</v>
      </c>
      <c r="F56" s="656" t="s">
        <v>468</v>
      </c>
      <c r="G56" s="655">
        <v>120003384</v>
      </c>
      <c r="H56" s="655">
        <v>995421</v>
      </c>
      <c r="I56" s="657"/>
      <c r="J56" s="655">
        <v>18</v>
      </c>
      <c r="K56" s="658"/>
      <c r="L56" s="662" t="s">
        <v>528</v>
      </c>
      <c r="M56" s="660" t="s">
        <v>427</v>
      </c>
      <c r="N56" s="730">
        <v>1044.79</v>
      </c>
      <c r="O56" s="663"/>
      <c r="P56" s="664" t="str">
        <f t="shared" si="12"/>
        <v>Included</v>
      </c>
      <c r="Q56" s="631">
        <f t="shared" si="18"/>
        <v>0</v>
      </c>
      <c r="R56" s="639">
        <f t="shared" si="19"/>
        <v>0</v>
      </c>
      <c r="S56" s="426"/>
      <c r="T56" s="635">
        <f t="shared" si="20"/>
        <v>0</v>
      </c>
      <c r="U56" s="635">
        <f t="shared" si="21"/>
        <v>0</v>
      </c>
      <c r="V56" s="648">
        <f t="shared" si="22"/>
        <v>0</v>
      </c>
      <c r="W56" s="750"/>
      <c r="X56" s="425"/>
    </row>
    <row r="57" spans="1:24" s="440" customFormat="1" ht="225">
      <c r="A57" s="654">
        <v>34</v>
      </c>
      <c r="B57" s="703">
        <v>7000018796</v>
      </c>
      <c r="C57" s="655">
        <v>40</v>
      </c>
      <c r="D57" s="655">
        <v>40</v>
      </c>
      <c r="E57" s="655">
        <v>90</v>
      </c>
      <c r="F57" s="656" t="s">
        <v>468</v>
      </c>
      <c r="G57" s="655">
        <v>120003385</v>
      </c>
      <c r="H57" s="655">
        <v>995421</v>
      </c>
      <c r="I57" s="657"/>
      <c r="J57" s="655">
        <v>18</v>
      </c>
      <c r="K57" s="658"/>
      <c r="L57" s="661" t="s">
        <v>529</v>
      </c>
      <c r="M57" s="660" t="s">
        <v>428</v>
      </c>
      <c r="N57" s="730">
        <v>118.19</v>
      </c>
      <c r="O57" s="663"/>
      <c r="P57" s="664" t="str">
        <f t="shared" si="12"/>
        <v>Included</v>
      </c>
      <c r="Q57" s="631">
        <f t="shared" si="18"/>
        <v>0</v>
      </c>
      <c r="R57" s="639">
        <f t="shared" si="19"/>
        <v>0</v>
      </c>
      <c r="S57" s="426"/>
      <c r="T57" s="635">
        <f t="shared" si="20"/>
        <v>0</v>
      </c>
      <c r="U57" s="635">
        <f t="shared" si="21"/>
        <v>0</v>
      </c>
      <c r="V57" s="648">
        <f t="shared" si="22"/>
        <v>0</v>
      </c>
      <c r="W57" s="750"/>
      <c r="X57" s="425"/>
    </row>
    <row r="58" spans="1:24" s="440" customFormat="1" ht="225">
      <c r="A58" s="659">
        <v>35</v>
      </c>
      <c r="B58" s="703">
        <v>7000018796</v>
      </c>
      <c r="C58" s="655">
        <v>40</v>
      </c>
      <c r="D58" s="655">
        <v>40</v>
      </c>
      <c r="E58" s="655">
        <v>110</v>
      </c>
      <c r="F58" s="656" t="s">
        <v>468</v>
      </c>
      <c r="G58" s="655">
        <v>120003386</v>
      </c>
      <c r="H58" s="655">
        <v>995421</v>
      </c>
      <c r="I58" s="657"/>
      <c r="J58" s="655">
        <v>18</v>
      </c>
      <c r="K58" s="658"/>
      <c r="L58" s="661" t="s">
        <v>530</v>
      </c>
      <c r="M58" s="660" t="s">
        <v>428</v>
      </c>
      <c r="N58" s="730">
        <v>580.75</v>
      </c>
      <c r="O58" s="663"/>
      <c r="P58" s="664" t="str">
        <f t="shared" si="12"/>
        <v>Included</v>
      </c>
      <c r="Q58" s="631">
        <f t="shared" si="18"/>
        <v>0</v>
      </c>
      <c r="R58" s="639">
        <f t="shared" si="19"/>
        <v>0</v>
      </c>
      <c r="S58" s="426"/>
      <c r="T58" s="635">
        <f t="shared" si="20"/>
        <v>0</v>
      </c>
      <c r="U58" s="635">
        <f t="shared" si="21"/>
        <v>0</v>
      </c>
      <c r="V58" s="648">
        <f t="shared" si="22"/>
        <v>0</v>
      </c>
      <c r="W58" s="750"/>
      <c r="X58" s="425"/>
    </row>
    <row r="59" spans="1:24" s="770" customFormat="1" ht="18.75">
      <c r="A59" s="774"/>
      <c r="B59" s="755"/>
      <c r="C59" s="756"/>
      <c r="D59" s="756"/>
      <c r="E59" s="756"/>
      <c r="F59" s="757"/>
      <c r="G59" s="756"/>
      <c r="H59" s="756"/>
      <c r="I59" s="758"/>
      <c r="J59" s="756"/>
      <c r="K59" s="759"/>
      <c r="L59" s="760" t="s">
        <v>773</v>
      </c>
      <c r="M59" s="761"/>
      <c r="N59" s="762"/>
      <c r="O59" s="663"/>
      <c r="P59" s="764"/>
      <c r="Q59" s="765"/>
      <c r="R59" s="766"/>
      <c r="S59" s="767"/>
      <c r="T59" s="768"/>
      <c r="U59" s="768"/>
      <c r="V59" s="769"/>
      <c r="W59" s="773"/>
      <c r="X59" s="771"/>
    </row>
    <row r="60" spans="1:24" s="440" customFormat="1" ht="93.75">
      <c r="A60" s="654">
        <v>36</v>
      </c>
      <c r="B60" s="703">
        <v>7000018796</v>
      </c>
      <c r="C60" s="655">
        <v>50</v>
      </c>
      <c r="D60" s="655">
        <v>50</v>
      </c>
      <c r="E60" s="655">
        <v>10</v>
      </c>
      <c r="F60" s="656" t="s">
        <v>469</v>
      </c>
      <c r="G60" s="655">
        <v>120000739</v>
      </c>
      <c r="H60" s="655">
        <v>995474</v>
      </c>
      <c r="I60" s="657"/>
      <c r="J60" s="655">
        <v>18</v>
      </c>
      <c r="K60" s="658"/>
      <c r="L60" s="661" t="s">
        <v>531</v>
      </c>
      <c r="M60" s="660" t="s">
        <v>428</v>
      </c>
      <c r="N60" s="730">
        <v>26.23</v>
      </c>
      <c r="O60" s="663"/>
      <c r="P60" s="664" t="str">
        <f t="shared" si="12"/>
        <v>Included</v>
      </c>
      <c r="Q60" s="631">
        <f t="shared" si="18"/>
        <v>0</v>
      </c>
      <c r="R60" s="639">
        <f t="shared" si="19"/>
        <v>0</v>
      </c>
      <c r="S60" s="426"/>
      <c r="T60" s="635">
        <f t="shared" si="20"/>
        <v>0</v>
      </c>
      <c r="U60" s="635">
        <f t="shared" si="21"/>
        <v>0</v>
      </c>
      <c r="V60" s="648">
        <f t="shared" si="22"/>
        <v>0</v>
      </c>
      <c r="W60" s="750"/>
      <c r="X60" s="425"/>
    </row>
    <row r="61" spans="1:24" s="440" customFormat="1" ht="56.25">
      <c r="A61" s="659">
        <v>37</v>
      </c>
      <c r="B61" s="703">
        <v>7000018796</v>
      </c>
      <c r="C61" s="655">
        <v>50</v>
      </c>
      <c r="D61" s="655">
        <v>50</v>
      </c>
      <c r="E61" s="655">
        <v>20</v>
      </c>
      <c r="F61" s="656" t="s">
        <v>469</v>
      </c>
      <c r="G61" s="655">
        <v>120000743</v>
      </c>
      <c r="H61" s="655">
        <v>995474</v>
      </c>
      <c r="I61" s="657"/>
      <c r="J61" s="655">
        <v>18</v>
      </c>
      <c r="K61" s="658"/>
      <c r="L61" s="661" t="s">
        <v>532</v>
      </c>
      <c r="M61" s="660" t="s">
        <v>425</v>
      </c>
      <c r="N61" s="730">
        <v>11</v>
      </c>
      <c r="O61" s="663"/>
      <c r="P61" s="664" t="str">
        <f t="shared" si="12"/>
        <v>Included</v>
      </c>
      <c r="Q61" s="631">
        <f t="shared" si="18"/>
        <v>0</v>
      </c>
      <c r="R61" s="639">
        <f t="shared" si="19"/>
        <v>0</v>
      </c>
      <c r="S61" s="426"/>
      <c r="T61" s="635">
        <f t="shared" si="20"/>
        <v>0</v>
      </c>
      <c r="U61" s="635">
        <f t="shared" si="21"/>
        <v>0</v>
      </c>
      <c r="V61" s="648">
        <f t="shared" si="22"/>
        <v>0</v>
      </c>
      <c r="W61" s="750"/>
      <c r="X61" s="425"/>
    </row>
    <row r="62" spans="1:24" s="440" customFormat="1" ht="75">
      <c r="A62" s="654">
        <v>38</v>
      </c>
      <c r="B62" s="703">
        <v>7000018796</v>
      </c>
      <c r="C62" s="655">
        <v>50</v>
      </c>
      <c r="D62" s="655">
        <v>50</v>
      </c>
      <c r="E62" s="655">
        <v>30</v>
      </c>
      <c r="F62" s="656" t="s">
        <v>469</v>
      </c>
      <c r="G62" s="655">
        <v>120003387</v>
      </c>
      <c r="H62" s="655">
        <v>995421</v>
      </c>
      <c r="I62" s="657"/>
      <c r="J62" s="655">
        <v>18</v>
      </c>
      <c r="K62" s="658"/>
      <c r="L62" s="661" t="s">
        <v>533</v>
      </c>
      <c r="M62" s="660" t="s">
        <v>428</v>
      </c>
      <c r="N62" s="730">
        <v>5.16</v>
      </c>
      <c r="O62" s="663"/>
      <c r="P62" s="664" t="str">
        <f t="shared" si="12"/>
        <v>Included</v>
      </c>
      <c r="Q62" s="631">
        <f t="shared" si="18"/>
        <v>0</v>
      </c>
      <c r="R62" s="639">
        <f t="shared" si="19"/>
        <v>0</v>
      </c>
      <c r="S62" s="426"/>
      <c r="T62" s="635">
        <f t="shared" si="20"/>
        <v>0</v>
      </c>
      <c r="U62" s="635">
        <f t="shared" si="21"/>
        <v>0</v>
      </c>
      <c r="V62" s="648">
        <f t="shared" si="22"/>
        <v>0</v>
      </c>
      <c r="W62" s="750"/>
      <c r="X62" s="425"/>
    </row>
    <row r="63" spans="1:24" s="770" customFormat="1" ht="18.75">
      <c r="A63" s="754"/>
      <c r="B63" s="755"/>
      <c r="C63" s="756"/>
      <c r="D63" s="756"/>
      <c r="E63" s="756"/>
      <c r="F63" s="757"/>
      <c r="G63" s="756"/>
      <c r="H63" s="756"/>
      <c r="I63" s="758"/>
      <c r="J63" s="756"/>
      <c r="K63" s="759"/>
      <c r="L63" s="760" t="s">
        <v>774</v>
      </c>
      <c r="M63" s="761"/>
      <c r="N63" s="762"/>
      <c r="O63" s="663"/>
      <c r="P63" s="764"/>
      <c r="Q63" s="765"/>
      <c r="R63" s="766"/>
      <c r="S63" s="767"/>
      <c r="T63" s="768"/>
      <c r="U63" s="768"/>
      <c r="V63" s="769"/>
      <c r="W63" s="773"/>
      <c r="X63" s="771"/>
    </row>
    <row r="64" spans="1:24" s="440" customFormat="1" ht="56.25">
      <c r="A64" s="654">
        <v>39</v>
      </c>
      <c r="B64" s="703">
        <v>7000018796</v>
      </c>
      <c r="C64" s="655">
        <v>60</v>
      </c>
      <c r="D64" s="655">
        <v>60</v>
      </c>
      <c r="E64" s="655">
        <v>10</v>
      </c>
      <c r="F64" s="656" t="s">
        <v>470</v>
      </c>
      <c r="G64" s="655">
        <v>120000756</v>
      </c>
      <c r="H64" s="655">
        <v>995476</v>
      </c>
      <c r="I64" s="657"/>
      <c r="J64" s="655">
        <v>18</v>
      </c>
      <c r="K64" s="658"/>
      <c r="L64" s="661" t="s">
        <v>534</v>
      </c>
      <c r="M64" s="660" t="s">
        <v>427</v>
      </c>
      <c r="N64" s="730">
        <v>0.96</v>
      </c>
      <c r="O64" s="663"/>
      <c r="P64" s="664" t="str">
        <f t="shared" si="12"/>
        <v>Included</v>
      </c>
      <c r="Q64" s="631">
        <f t="shared" si="18"/>
        <v>0</v>
      </c>
      <c r="R64" s="639">
        <f t="shared" si="19"/>
        <v>0</v>
      </c>
      <c r="S64" s="426"/>
      <c r="T64" s="635">
        <f t="shared" si="20"/>
        <v>0</v>
      </c>
      <c r="U64" s="635">
        <f t="shared" si="21"/>
        <v>0</v>
      </c>
      <c r="V64" s="648">
        <f t="shared" si="22"/>
        <v>0</v>
      </c>
      <c r="W64" s="750"/>
      <c r="X64" s="425"/>
    </row>
    <row r="65" spans="1:24" s="440" customFormat="1" ht="75">
      <c r="A65" s="659">
        <v>40</v>
      </c>
      <c r="B65" s="703">
        <v>7000018796</v>
      </c>
      <c r="C65" s="655">
        <v>60</v>
      </c>
      <c r="D65" s="655">
        <v>60</v>
      </c>
      <c r="E65" s="655">
        <v>20</v>
      </c>
      <c r="F65" s="656" t="s">
        <v>470</v>
      </c>
      <c r="G65" s="655">
        <v>120000785</v>
      </c>
      <c r="H65" s="655">
        <v>995476</v>
      </c>
      <c r="I65" s="657"/>
      <c r="J65" s="655">
        <v>18</v>
      </c>
      <c r="K65" s="658"/>
      <c r="L65" s="661" t="s">
        <v>535</v>
      </c>
      <c r="M65" s="660" t="s">
        <v>428</v>
      </c>
      <c r="N65" s="730">
        <v>3.29</v>
      </c>
      <c r="O65" s="663"/>
      <c r="P65" s="664" t="str">
        <f t="shared" si="12"/>
        <v>Included</v>
      </c>
      <c r="Q65" s="631">
        <f t="shared" si="18"/>
        <v>0</v>
      </c>
      <c r="R65" s="639">
        <f t="shared" si="19"/>
        <v>0</v>
      </c>
      <c r="S65" s="426"/>
      <c r="T65" s="635">
        <f t="shared" si="20"/>
        <v>0</v>
      </c>
      <c r="U65" s="635">
        <f t="shared" si="21"/>
        <v>0</v>
      </c>
      <c r="V65" s="648">
        <f t="shared" si="22"/>
        <v>0</v>
      </c>
      <c r="W65" s="750"/>
      <c r="X65" s="425"/>
    </row>
    <row r="66" spans="1:24" s="440" customFormat="1" ht="75">
      <c r="A66" s="654">
        <v>41</v>
      </c>
      <c r="B66" s="703">
        <v>7000018796</v>
      </c>
      <c r="C66" s="655">
        <v>60</v>
      </c>
      <c r="D66" s="655">
        <v>60</v>
      </c>
      <c r="E66" s="655">
        <v>30</v>
      </c>
      <c r="F66" s="656" t="s">
        <v>470</v>
      </c>
      <c r="G66" s="655">
        <v>120000808</v>
      </c>
      <c r="H66" s="655">
        <v>995476</v>
      </c>
      <c r="I66" s="657"/>
      <c r="J66" s="655">
        <v>18</v>
      </c>
      <c r="K66" s="658"/>
      <c r="L66" s="661" t="s">
        <v>536</v>
      </c>
      <c r="M66" s="660" t="s">
        <v>428</v>
      </c>
      <c r="N66" s="730">
        <v>65.760000000000005</v>
      </c>
      <c r="O66" s="663"/>
      <c r="P66" s="664" t="str">
        <f t="shared" si="12"/>
        <v>Included</v>
      </c>
      <c r="Q66" s="631">
        <f t="shared" si="18"/>
        <v>0</v>
      </c>
      <c r="R66" s="639">
        <f t="shared" si="19"/>
        <v>0</v>
      </c>
      <c r="S66" s="426"/>
      <c r="T66" s="635">
        <f t="shared" si="20"/>
        <v>0</v>
      </c>
      <c r="U66" s="635">
        <f t="shared" si="21"/>
        <v>0</v>
      </c>
      <c r="V66" s="648">
        <f t="shared" si="22"/>
        <v>0</v>
      </c>
      <c r="W66" s="750"/>
      <c r="X66" s="425"/>
    </row>
    <row r="67" spans="1:24" s="440" customFormat="1" ht="37.5">
      <c r="A67" s="659">
        <v>42</v>
      </c>
      <c r="B67" s="703">
        <v>7000018796</v>
      </c>
      <c r="C67" s="655">
        <v>60</v>
      </c>
      <c r="D67" s="655">
        <v>60</v>
      </c>
      <c r="E67" s="655">
        <v>40</v>
      </c>
      <c r="F67" s="656" t="s">
        <v>470</v>
      </c>
      <c r="G67" s="655">
        <v>120000815</v>
      </c>
      <c r="H67" s="655">
        <v>995476</v>
      </c>
      <c r="I67" s="657"/>
      <c r="J67" s="655">
        <v>18</v>
      </c>
      <c r="K67" s="658"/>
      <c r="L67" s="661" t="s">
        <v>537</v>
      </c>
      <c r="M67" s="660" t="s">
        <v>428</v>
      </c>
      <c r="N67" s="730">
        <v>65.760000000000005</v>
      </c>
      <c r="O67" s="663"/>
      <c r="P67" s="664" t="str">
        <f t="shared" ref="P67:P79" si="23">IF(O67=0, "Included",IF(ISERROR(N67*O67), O67, N67*O67))</f>
        <v>Included</v>
      </c>
      <c r="Q67" s="631">
        <f t="shared" si="18"/>
        <v>0</v>
      </c>
      <c r="R67" s="639">
        <f t="shared" si="19"/>
        <v>0</v>
      </c>
      <c r="S67" s="426"/>
      <c r="T67" s="635">
        <f t="shared" si="20"/>
        <v>0</v>
      </c>
      <c r="U67" s="635">
        <f t="shared" si="21"/>
        <v>0</v>
      </c>
      <c r="V67" s="648">
        <f t="shared" si="22"/>
        <v>0</v>
      </c>
      <c r="W67" s="750"/>
      <c r="X67" s="425"/>
    </row>
    <row r="68" spans="1:24" s="440" customFormat="1" ht="37.5">
      <c r="A68" s="654">
        <v>43</v>
      </c>
      <c r="B68" s="703">
        <v>7000018796</v>
      </c>
      <c r="C68" s="655">
        <v>60</v>
      </c>
      <c r="D68" s="655">
        <v>60</v>
      </c>
      <c r="E68" s="655">
        <v>50</v>
      </c>
      <c r="F68" s="656" t="s">
        <v>470</v>
      </c>
      <c r="G68" s="655">
        <v>120000816</v>
      </c>
      <c r="H68" s="655">
        <v>995476</v>
      </c>
      <c r="I68" s="657"/>
      <c r="J68" s="655">
        <v>18</v>
      </c>
      <c r="K68" s="658"/>
      <c r="L68" s="661" t="s">
        <v>538</v>
      </c>
      <c r="M68" s="660" t="s">
        <v>428</v>
      </c>
      <c r="N68" s="730">
        <v>65.760000000000005</v>
      </c>
      <c r="O68" s="663"/>
      <c r="P68" s="664" t="str">
        <f t="shared" si="23"/>
        <v>Included</v>
      </c>
      <c r="Q68" s="631">
        <f t="shared" si="18"/>
        <v>0</v>
      </c>
      <c r="R68" s="639">
        <f t="shared" si="19"/>
        <v>0</v>
      </c>
      <c r="S68" s="426"/>
      <c r="T68" s="635">
        <f t="shared" si="20"/>
        <v>0</v>
      </c>
      <c r="U68" s="635">
        <f t="shared" si="21"/>
        <v>0</v>
      </c>
      <c r="V68" s="648">
        <f t="shared" si="22"/>
        <v>0</v>
      </c>
      <c r="W68" s="750"/>
      <c r="X68" s="425"/>
    </row>
    <row r="69" spans="1:24" s="440" customFormat="1" ht="56.25">
      <c r="A69" s="654">
        <v>44</v>
      </c>
      <c r="B69" s="703">
        <v>7000018796</v>
      </c>
      <c r="C69" s="655">
        <v>60</v>
      </c>
      <c r="D69" s="655">
        <v>60</v>
      </c>
      <c r="E69" s="655">
        <v>60</v>
      </c>
      <c r="F69" s="656" t="s">
        <v>470</v>
      </c>
      <c r="G69" s="655">
        <v>120000873</v>
      </c>
      <c r="H69" s="655">
        <v>995476</v>
      </c>
      <c r="I69" s="657"/>
      <c r="J69" s="655">
        <v>18</v>
      </c>
      <c r="K69" s="658"/>
      <c r="L69" s="661" t="s">
        <v>539</v>
      </c>
      <c r="M69" s="660" t="s">
        <v>425</v>
      </c>
      <c r="N69" s="730">
        <v>240</v>
      </c>
      <c r="O69" s="663"/>
      <c r="P69" s="664" t="str">
        <f t="shared" si="23"/>
        <v>Included</v>
      </c>
      <c r="Q69" s="631">
        <f>O69*N69</f>
        <v>0</v>
      </c>
      <c r="R69" s="639">
        <f>IF(K69="", J69*Q69/100,K69*Q69/100)</f>
        <v>0</v>
      </c>
      <c r="S69" s="426"/>
      <c r="T69" s="635">
        <f>O69*(1-$T$15)</f>
        <v>0</v>
      </c>
      <c r="U69" s="635">
        <f>T69*N69</f>
        <v>0</v>
      </c>
      <c r="V69" s="648">
        <f>IF(K69="", J69*U69/100,K69*U69/100)</f>
        <v>0</v>
      </c>
      <c r="X69" s="425"/>
    </row>
    <row r="70" spans="1:24" s="440" customFormat="1" ht="37.5">
      <c r="A70" s="659">
        <v>45</v>
      </c>
      <c r="B70" s="703">
        <v>7000018796</v>
      </c>
      <c r="C70" s="655">
        <v>60</v>
      </c>
      <c r="D70" s="655">
        <v>60</v>
      </c>
      <c r="E70" s="655">
        <v>70</v>
      </c>
      <c r="F70" s="656" t="s">
        <v>470</v>
      </c>
      <c r="G70" s="655">
        <v>120000925</v>
      </c>
      <c r="H70" s="655">
        <v>995476</v>
      </c>
      <c r="I70" s="657"/>
      <c r="J70" s="655">
        <v>18</v>
      </c>
      <c r="K70" s="658"/>
      <c r="L70" s="662" t="s">
        <v>540</v>
      </c>
      <c r="M70" s="660" t="s">
        <v>425</v>
      </c>
      <c r="N70" s="730">
        <v>84</v>
      </c>
      <c r="O70" s="663"/>
      <c r="P70" s="664" t="str">
        <f t="shared" si="23"/>
        <v>Included</v>
      </c>
      <c r="Q70" s="631">
        <f t="shared" ref="Q70:Q79" si="24">O70*N70</f>
        <v>0</v>
      </c>
      <c r="R70" s="639">
        <f t="shared" ref="R70:R79" si="25">IF(K70="", J70*Q70/100,K70*Q70/100)</f>
        <v>0</v>
      </c>
      <c r="S70" s="426"/>
      <c r="T70" s="635">
        <f t="shared" ref="T70:T79" si="26">O70*(1-$T$15)</f>
        <v>0</v>
      </c>
      <c r="U70" s="635">
        <f t="shared" ref="U70:U79" si="27">T70*N70</f>
        <v>0</v>
      </c>
      <c r="V70" s="648">
        <f t="shared" ref="V70:V79" si="28">IF(K70="", J70*U70/100,K70*U70/100)</f>
        <v>0</v>
      </c>
      <c r="W70" s="750"/>
      <c r="X70" s="425"/>
    </row>
    <row r="71" spans="1:24" s="440" customFormat="1" ht="56.25">
      <c r="A71" s="654">
        <v>46</v>
      </c>
      <c r="B71" s="703">
        <v>7000018796</v>
      </c>
      <c r="C71" s="655">
        <v>60</v>
      </c>
      <c r="D71" s="655">
        <v>60</v>
      </c>
      <c r="E71" s="655">
        <v>80</v>
      </c>
      <c r="F71" s="656" t="s">
        <v>470</v>
      </c>
      <c r="G71" s="655">
        <v>120000956</v>
      </c>
      <c r="H71" s="655">
        <v>995476</v>
      </c>
      <c r="I71" s="657"/>
      <c r="J71" s="655">
        <v>18</v>
      </c>
      <c r="K71" s="658"/>
      <c r="L71" s="662" t="s">
        <v>541</v>
      </c>
      <c r="M71" s="660" t="s">
        <v>425</v>
      </c>
      <c r="N71" s="730">
        <v>57</v>
      </c>
      <c r="O71" s="663"/>
      <c r="P71" s="664" t="str">
        <f t="shared" si="23"/>
        <v>Included</v>
      </c>
      <c r="Q71" s="631">
        <f t="shared" si="24"/>
        <v>0</v>
      </c>
      <c r="R71" s="639">
        <f t="shared" si="25"/>
        <v>0</v>
      </c>
      <c r="S71" s="426"/>
      <c r="T71" s="635">
        <f t="shared" si="26"/>
        <v>0</v>
      </c>
      <c r="U71" s="635">
        <f t="shared" si="27"/>
        <v>0</v>
      </c>
      <c r="V71" s="648">
        <f t="shared" si="28"/>
        <v>0</v>
      </c>
      <c r="W71" s="750"/>
      <c r="X71" s="425"/>
    </row>
    <row r="72" spans="1:24" s="440" customFormat="1" ht="37.5">
      <c r="A72" s="659">
        <v>47</v>
      </c>
      <c r="B72" s="703">
        <v>7000018796</v>
      </c>
      <c r="C72" s="655">
        <v>60</v>
      </c>
      <c r="D72" s="655">
        <v>60</v>
      </c>
      <c r="E72" s="655">
        <v>90</v>
      </c>
      <c r="F72" s="656" t="s">
        <v>470</v>
      </c>
      <c r="G72" s="655">
        <v>120000987</v>
      </c>
      <c r="H72" s="655">
        <v>995476</v>
      </c>
      <c r="I72" s="657"/>
      <c r="J72" s="655">
        <v>18</v>
      </c>
      <c r="K72" s="658"/>
      <c r="L72" s="662" t="s">
        <v>542</v>
      </c>
      <c r="M72" s="660" t="s">
        <v>425</v>
      </c>
      <c r="N72" s="730">
        <v>19</v>
      </c>
      <c r="O72" s="663"/>
      <c r="P72" s="664" t="str">
        <f t="shared" si="23"/>
        <v>Included</v>
      </c>
      <c r="Q72" s="631">
        <f t="shared" si="24"/>
        <v>0</v>
      </c>
      <c r="R72" s="639">
        <f t="shared" si="25"/>
        <v>0</v>
      </c>
      <c r="S72" s="426"/>
      <c r="T72" s="635">
        <f t="shared" si="26"/>
        <v>0</v>
      </c>
      <c r="U72" s="635">
        <f t="shared" si="27"/>
        <v>0</v>
      </c>
      <c r="V72" s="648">
        <f t="shared" si="28"/>
        <v>0</v>
      </c>
      <c r="W72" s="750"/>
      <c r="X72" s="425"/>
    </row>
    <row r="73" spans="1:24" s="440" customFormat="1" ht="37.5">
      <c r="A73" s="654">
        <v>48</v>
      </c>
      <c r="B73" s="703">
        <v>7000018796</v>
      </c>
      <c r="C73" s="655">
        <v>60</v>
      </c>
      <c r="D73" s="655">
        <v>60</v>
      </c>
      <c r="E73" s="655">
        <v>100</v>
      </c>
      <c r="F73" s="656" t="s">
        <v>470</v>
      </c>
      <c r="G73" s="655">
        <v>120000989</v>
      </c>
      <c r="H73" s="655">
        <v>995476</v>
      </c>
      <c r="I73" s="657"/>
      <c r="J73" s="655">
        <v>18</v>
      </c>
      <c r="K73" s="658"/>
      <c r="L73" s="662" t="s">
        <v>543</v>
      </c>
      <c r="M73" s="660" t="s">
        <v>425</v>
      </c>
      <c r="N73" s="730">
        <v>114</v>
      </c>
      <c r="O73" s="663"/>
      <c r="P73" s="664" t="str">
        <f t="shared" si="23"/>
        <v>Included</v>
      </c>
      <c r="Q73" s="631">
        <f t="shared" si="24"/>
        <v>0</v>
      </c>
      <c r="R73" s="639">
        <f t="shared" si="25"/>
        <v>0</v>
      </c>
      <c r="S73" s="426"/>
      <c r="T73" s="635">
        <f t="shared" si="26"/>
        <v>0</v>
      </c>
      <c r="U73" s="635">
        <f t="shared" si="27"/>
        <v>0</v>
      </c>
      <c r="V73" s="648">
        <f t="shared" si="28"/>
        <v>0</v>
      </c>
      <c r="W73" s="750"/>
      <c r="X73" s="425"/>
    </row>
    <row r="74" spans="1:24" s="440" customFormat="1" ht="37.5">
      <c r="A74" s="654">
        <v>49</v>
      </c>
      <c r="B74" s="703">
        <v>7000018796</v>
      </c>
      <c r="C74" s="655">
        <v>60</v>
      </c>
      <c r="D74" s="655">
        <v>60</v>
      </c>
      <c r="E74" s="655">
        <v>110</v>
      </c>
      <c r="F74" s="656" t="s">
        <v>470</v>
      </c>
      <c r="G74" s="655">
        <v>120000994</v>
      </c>
      <c r="H74" s="655">
        <v>995476</v>
      </c>
      <c r="I74" s="657"/>
      <c r="J74" s="655">
        <v>18</v>
      </c>
      <c r="K74" s="658"/>
      <c r="L74" s="662" t="s">
        <v>544</v>
      </c>
      <c r="M74" s="660" t="s">
        <v>425</v>
      </c>
      <c r="N74" s="730">
        <v>16</v>
      </c>
      <c r="O74" s="663"/>
      <c r="P74" s="664" t="str">
        <f t="shared" si="23"/>
        <v>Included</v>
      </c>
      <c r="Q74" s="631">
        <f t="shared" si="24"/>
        <v>0</v>
      </c>
      <c r="R74" s="639">
        <f t="shared" si="25"/>
        <v>0</v>
      </c>
      <c r="S74" s="426"/>
      <c r="T74" s="635">
        <f t="shared" si="26"/>
        <v>0</v>
      </c>
      <c r="U74" s="635">
        <f t="shared" si="27"/>
        <v>0</v>
      </c>
      <c r="V74" s="648">
        <f t="shared" si="28"/>
        <v>0</v>
      </c>
      <c r="W74" s="750"/>
      <c r="X74" s="425"/>
    </row>
    <row r="75" spans="1:24" s="440" customFormat="1" ht="37.5">
      <c r="A75" s="659">
        <v>50</v>
      </c>
      <c r="B75" s="703">
        <v>7000018796</v>
      </c>
      <c r="C75" s="655">
        <v>60</v>
      </c>
      <c r="D75" s="655">
        <v>60</v>
      </c>
      <c r="E75" s="655">
        <v>120</v>
      </c>
      <c r="F75" s="656" t="s">
        <v>470</v>
      </c>
      <c r="G75" s="655">
        <v>120000996</v>
      </c>
      <c r="H75" s="655">
        <v>995476</v>
      </c>
      <c r="I75" s="657"/>
      <c r="J75" s="655">
        <v>18</v>
      </c>
      <c r="K75" s="658"/>
      <c r="L75" s="662" t="s">
        <v>545</v>
      </c>
      <c r="M75" s="660" t="s">
        <v>425</v>
      </c>
      <c r="N75" s="730">
        <v>114</v>
      </c>
      <c r="O75" s="663"/>
      <c r="P75" s="664" t="str">
        <f t="shared" si="23"/>
        <v>Included</v>
      </c>
      <c r="Q75" s="631">
        <f t="shared" si="24"/>
        <v>0</v>
      </c>
      <c r="R75" s="639">
        <f t="shared" si="25"/>
        <v>0</v>
      </c>
      <c r="S75" s="426"/>
      <c r="T75" s="635">
        <f t="shared" si="26"/>
        <v>0</v>
      </c>
      <c r="U75" s="635">
        <f t="shared" si="27"/>
        <v>0</v>
      </c>
      <c r="V75" s="648">
        <f t="shared" si="28"/>
        <v>0</v>
      </c>
      <c r="W75" s="750"/>
      <c r="X75" s="425"/>
    </row>
    <row r="76" spans="1:24" s="440" customFormat="1" ht="56.25">
      <c r="A76" s="654">
        <v>51</v>
      </c>
      <c r="B76" s="703">
        <v>7000018796</v>
      </c>
      <c r="C76" s="655">
        <v>60</v>
      </c>
      <c r="D76" s="655">
        <v>60</v>
      </c>
      <c r="E76" s="655">
        <v>130</v>
      </c>
      <c r="F76" s="656" t="s">
        <v>470</v>
      </c>
      <c r="G76" s="655">
        <v>120000999</v>
      </c>
      <c r="H76" s="655">
        <v>995476</v>
      </c>
      <c r="I76" s="657"/>
      <c r="J76" s="655">
        <v>18</v>
      </c>
      <c r="K76" s="658"/>
      <c r="L76" s="662" t="s">
        <v>546</v>
      </c>
      <c r="M76" s="660" t="s">
        <v>425</v>
      </c>
      <c r="N76" s="730">
        <v>41</v>
      </c>
      <c r="O76" s="663"/>
      <c r="P76" s="664" t="str">
        <f t="shared" si="23"/>
        <v>Included</v>
      </c>
      <c r="Q76" s="631">
        <f t="shared" si="24"/>
        <v>0</v>
      </c>
      <c r="R76" s="639">
        <f t="shared" si="25"/>
        <v>0</v>
      </c>
      <c r="S76" s="426"/>
      <c r="T76" s="635">
        <f t="shared" si="26"/>
        <v>0</v>
      </c>
      <c r="U76" s="635">
        <f t="shared" si="27"/>
        <v>0</v>
      </c>
      <c r="V76" s="648">
        <f t="shared" si="28"/>
        <v>0</v>
      </c>
      <c r="W76" s="750"/>
      <c r="X76" s="425"/>
    </row>
    <row r="77" spans="1:24" s="440" customFormat="1" ht="37.5">
      <c r="A77" s="659">
        <v>52</v>
      </c>
      <c r="B77" s="703">
        <v>7000018796</v>
      </c>
      <c r="C77" s="655">
        <v>60</v>
      </c>
      <c r="D77" s="655">
        <v>60</v>
      </c>
      <c r="E77" s="655">
        <v>140</v>
      </c>
      <c r="F77" s="656" t="s">
        <v>470</v>
      </c>
      <c r="G77" s="655">
        <v>120001018</v>
      </c>
      <c r="H77" s="655">
        <v>995476</v>
      </c>
      <c r="I77" s="657"/>
      <c r="J77" s="655">
        <v>18</v>
      </c>
      <c r="K77" s="658"/>
      <c r="L77" s="662" t="s">
        <v>547</v>
      </c>
      <c r="M77" s="660" t="s">
        <v>425</v>
      </c>
      <c r="N77" s="730">
        <v>25</v>
      </c>
      <c r="O77" s="663"/>
      <c r="P77" s="664" t="str">
        <f t="shared" si="23"/>
        <v>Included</v>
      </c>
      <c r="Q77" s="631">
        <f t="shared" si="24"/>
        <v>0</v>
      </c>
      <c r="R77" s="639">
        <f t="shared" si="25"/>
        <v>0</v>
      </c>
      <c r="S77" s="426"/>
      <c r="T77" s="635">
        <f t="shared" si="26"/>
        <v>0</v>
      </c>
      <c r="U77" s="635">
        <f t="shared" si="27"/>
        <v>0</v>
      </c>
      <c r="V77" s="648">
        <f t="shared" si="28"/>
        <v>0</v>
      </c>
      <c r="W77" s="750"/>
      <c r="X77" s="425"/>
    </row>
    <row r="78" spans="1:24" s="440" customFormat="1" ht="56.25">
      <c r="A78" s="654">
        <v>53</v>
      </c>
      <c r="B78" s="703">
        <v>7000018796</v>
      </c>
      <c r="C78" s="655">
        <v>60</v>
      </c>
      <c r="D78" s="655">
        <v>60</v>
      </c>
      <c r="E78" s="655">
        <v>150</v>
      </c>
      <c r="F78" s="656" t="s">
        <v>470</v>
      </c>
      <c r="G78" s="655">
        <v>120001041</v>
      </c>
      <c r="H78" s="655">
        <v>995476</v>
      </c>
      <c r="I78" s="657"/>
      <c r="J78" s="655">
        <v>18</v>
      </c>
      <c r="K78" s="658"/>
      <c r="L78" s="662" t="s">
        <v>548</v>
      </c>
      <c r="M78" s="660" t="s">
        <v>428</v>
      </c>
      <c r="N78" s="730">
        <v>131.52000000000001</v>
      </c>
      <c r="O78" s="663"/>
      <c r="P78" s="664" t="str">
        <f t="shared" si="23"/>
        <v>Included</v>
      </c>
      <c r="Q78" s="631">
        <f t="shared" si="24"/>
        <v>0</v>
      </c>
      <c r="R78" s="639">
        <f t="shared" si="25"/>
        <v>0</v>
      </c>
      <c r="S78" s="426"/>
      <c r="T78" s="635">
        <f t="shared" si="26"/>
        <v>0</v>
      </c>
      <c r="U78" s="635">
        <f t="shared" si="27"/>
        <v>0</v>
      </c>
      <c r="V78" s="648">
        <f t="shared" si="28"/>
        <v>0</v>
      </c>
      <c r="W78" s="750"/>
      <c r="X78" s="425"/>
    </row>
    <row r="79" spans="1:24" s="440" customFormat="1" ht="93.75">
      <c r="A79" s="654">
        <v>54</v>
      </c>
      <c r="B79" s="703">
        <v>7000018796</v>
      </c>
      <c r="C79" s="655">
        <v>60</v>
      </c>
      <c r="D79" s="655">
        <v>60</v>
      </c>
      <c r="E79" s="655">
        <v>160</v>
      </c>
      <c r="F79" s="656" t="s">
        <v>470</v>
      </c>
      <c r="G79" s="655">
        <v>120001065</v>
      </c>
      <c r="H79" s="655">
        <v>995476</v>
      </c>
      <c r="I79" s="657"/>
      <c r="J79" s="655">
        <v>18</v>
      </c>
      <c r="K79" s="658"/>
      <c r="L79" s="662" t="s">
        <v>549</v>
      </c>
      <c r="M79" s="660" t="s">
        <v>426</v>
      </c>
      <c r="N79" s="730">
        <v>150.35</v>
      </c>
      <c r="O79" s="663"/>
      <c r="P79" s="664" t="str">
        <f t="shared" si="23"/>
        <v>Included</v>
      </c>
      <c r="Q79" s="631">
        <f t="shared" si="24"/>
        <v>0</v>
      </c>
      <c r="R79" s="639">
        <f t="shared" si="25"/>
        <v>0</v>
      </c>
      <c r="S79" s="426"/>
      <c r="T79" s="635">
        <f t="shared" si="26"/>
        <v>0</v>
      </c>
      <c r="U79" s="635">
        <f t="shared" si="27"/>
        <v>0</v>
      </c>
      <c r="V79" s="648">
        <f t="shared" si="28"/>
        <v>0</v>
      </c>
      <c r="W79" s="750"/>
      <c r="X79" s="425"/>
    </row>
    <row r="80" spans="1:24" s="440" customFormat="1" ht="112.5">
      <c r="A80" s="659">
        <v>55</v>
      </c>
      <c r="B80" s="703">
        <v>7000018796</v>
      </c>
      <c r="C80" s="655">
        <v>60</v>
      </c>
      <c r="D80" s="655">
        <v>60</v>
      </c>
      <c r="E80" s="655">
        <v>170</v>
      </c>
      <c r="F80" s="656" t="s">
        <v>470</v>
      </c>
      <c r="G80" s="655">
        <v>120001066</v>
      </c>
      <c r="H80" s="655">
        <v>995476</v>
      </c>
      <c r="I80" s="657"/>
      <c r="J80" s="655">
        <v>18</v>
      </c>
      <c r="K80" s="658"/>
      <c r="L80" s="661" t="s">
        <v>550</v>
      </c>
      <c r="M80" s="660" t="s">
        <v>428</v>
      </c>
      <c r="N80" s="730">
        <v>84.36</v>
      </c>
      <c r="O80" s="663"/>
      <c r="P80" s="664" t="str">
        <f t="shared" ref="P80:P133" si="29">IF(O80=0, "Included",IF(ISERROR(N80*O80), O80, N80*O80))</f>
        <v>Included</v>
      </c>
      <c r="Q80" s="631">
        <f>O80*N80</f>
        <v>0</v>
      </c>
      <c r="R80" s="639">
        <f>IF(K80="", J80*Q80/100,K80*Q80/100)</f>
        <v>0</v>
      </c>
      <c r="S80" s="426"/>
      <c r="T80" s="635">
        <f>O80*(1-$T$15)</f>
        <v>0</v>
      </c>
      <c r="U80" s="635">
        <f>T80*N80</f>
        <v>0</v>
      </c>
      <c r="V80" s="648">
        <f>IF(K80="", J80*U80/100,K80*U80/100)</f>
        <v>0</v>
      </c>
      <c r="X80" s="425"/>
    </row>
    <row r="81" spans="1:24" s="440" customFormat="1" ht="187.5">
      <c r="A81" s="654">
        <v>56</v>
      </c>
      <c r="B81" s="703">
        <v>7000018796</v>
      </c>
      <c r="C81" s="655">
        <v>60</v>
      </c>
      <c r="D81" s="655">
        <v>60</v>
      </c>
      <c r="E81" s="655">
        <v>180</v>
      </c>
      <c r="F81" s="656" t="s">
        <v>470</v>
      </c>
      <c r="G81" s="655">
        <v>120003388</v>
      </c>
      <c r="H81" s="655">
        <v>995421</v>
      </c>
      <c r="I81" s="657"/>
      <c r="J81" s="655">
        <v>18</v>
      </c>
      <c r="K81" s="658"/>
      <c r="L81" s="662" t="s">
        <v>551</v>
      </c>
      <c r="M81" s="660" t="s">
        <v>428</v>
      </c>
      <c r="N81" s="730">
        <v>21.09</v>
      </c>
      <c r="O81" s="663"/>
      <c r="P81" s="664" t="str">
        <f t="shared" si="29"/>
        <v>Included</v>
      </c>
      <c r="Q81" s="631">
        <f t="shared" ref="Q81:Q102" si="30">O81*N81</f>
        <v>0</v>
      </c>
      <c r="R81" s="639">
        <f t="shared" ref="R81:R102" si="31">IF(K81="", J81*Q81/100,K81*Q81/100)</f>
        <v>0</v>
      </c>
      <c r="S81" s="426"/>
      <c r="T81" s="635">
        <f t="shared" ref="T81:T102" si="32">O81*(1-$T$15)</f>
        <v>0</v>
      </c>
      <c r="U81" s="635">
        <f t="shared" ref="U81:U102" si="33">T81*N81</f>
        <v>0</v>
      </c>
      <c r="V81" s="648">
        <f t="shared" ref="V81:V102" si="34">IF(K81="", J81*U81/100,K81*U81/100)</f>
        <v>0</v>
      </c>
      <c r="W81" s="750"/>
      <c r="X81" s="425"/>
    </row>
    <row r="82" spans="1:24" s="440" customFormat="1" ht="37.5">
      <c r="A82" s="659">
        <v>57</v>
      </c>
      <c r="B82" s="703">
        <v>7000018796</v>
      </c>
      <c r="C82" s="655">
        <v>60</v>
      </c>
      <c r="D82" s="655">
        <v>60</v>
      </c>
      <c r="E82" s="655">
        <v>190</v>
      </c>
      <c r="F82" s="656" t="s">
        <v>470</v>
      </c>
      <c r="G82" s="655">
        <v>120001068</v>
      </c>
      <c r="H82" s="655">
        <v>995476</v>
      </c>
      <c r="I82" s="657"/>
      <c r="J82" s="655">
        <v>18</v>
      </c>
      <c r="K82" s="658"/>
      <c r="L82" s="662" t="s">
        <v>552</v>
      </c>
      <c r="M82" s="660" t="s">
        <v>425</v>
      </c>
      <c r="N82" s="730">
        <v>24</v>
      </c>
      <c r="O82" s="663"/>
      <c r="P82" s="664" t="str">
        <f t="shared" si="29"/>
        <v>Included</v>
      </c>
      <c r="Q82" s="631">
        <f t="shared" si="30"/>
        <v>0</v>
      </c>
      <c r="R82" s="639">
        <f t="shared" si="31"/>
        <v>0</v>
      </c>
      <c r="S82" s="426"/>
      <c r="T82" s="635">
        <f t="shared" si="32"/>
        <v>0</v>
      </c>
      <c r="U82" s="635">
        <f t="shared" si="33"/>
        <v>0</v>
      </c>
      <c r="V82" s="648">
        <f t="shared" si="34"/>
        <v>0</v>
      </c>
      <c r="W82" s="750"/>
      <c r="X82" s="425"/>
    </row>
    <row r="83" spans="1:24" s="440" customFormat="1" ht="206.25">
      <c r="A83" s="654">
        <v>58</v>
      </c>
      <c r="B83" s="703">
        <v>7000018796</v>
      </c>
      <c r="C83" s="655">
        <v>60</v>
      </c>
      <c r="D83" s="655">
        <v>60</v>
      </c>
      <c r="E83" s="655">
        <v>200</v>
      </c>
      <c r="F83" s="656" t="s">
        <v>470</v>
      </c>
      <c r="G83" s="655">
        <v>120003389</v>
      </c>
      <c r="H83" s="655">
        <v>995421</v>
      </c>
      <c r="I83" s="657"/>
      <c r="J83" s="655">
        <v>18</v>
      </c>
      <c r="K83" s="658"/>
      <c r="L83" s="662" t="s">
        <v>553</v>
      </c>
      <c r="M83" s="660" t="s">
        <v>428</v>
      </c>
      <c r="N83" s="730">
        <v>7.5</v>
      </c>
      <c r="O83" s="663"/>
      <c r="P83" s="664" t="str">
        <f t="shared" si="29"/>
        <v>Included</v>
      </c>
      <c r="Q83" s="631">
        <f t="shared" si="30"/>
        <v>0</v>
      </c>
      <c r="R83" s="639">
        <f t="shared" si="31"/>
        <v>0</v>
      </c>
      <c r="S83" s="426"/>
      <c r="T83" s="635">
        <f t="shared" si="32"/>
        <v>0</v>
      </c>
      <c r="U83" s="635">
        <f t="shared" si="33"/>
        <v>0</v>
      </c>
      <c r="V83" s="648">
        <f t="shared" si="34"/>
        <v>0</v>
      </c>
      <c r="W83" s="750"/>
      <c r="X83" s="425"/>
    </row>
    <row r="84" spans="1:24" s="440" customFormat="1" ht="243.75">
      <c r="A84" s="654">
        <v>59</v>
      </c>
      <c r="B84" s="703">
        <v>7000018796</v>
      </c>
      <c r="C84" s="655">
        <v>60</v>
      </c>
      <c r="D84" s="655">
        <v>60</v>
      </c>
      <c r="E84" s="655">
        <v>210</v>
      </c>
      <c r="F84" s="656" t="s">
        <v>470</v>
      </c>
      <c r="G84" s="655">
        <v>120003390</v>
      </c>
      <c r="H84" s="655">
        <v>995421</v>
      </c>
      <c r="I84" s="657"/>
      <c r="J84" s="655">
        <v>18</v>
      </c>
      <c r="K84" s="658"/>
      <c r="L84" s="662" t="s">
        <v>554</v>
      </c>
      <c r="M84" s="660" t="s">
        <v>428</v>
      </c>
      <c r="N84" s="730">
        <v>139</v>
      </c>
      <c r="O84" s="663"/>
      <c r="P84" s="664" t="str">
        <f t="shared" si="29"/>
        <v>Included</v>
      </c>
      <c r="Q84" s="631">
        <f t="shared" si="30"/>
        <v>0</v>
      </c>
      <c r="R84" s="639">
        <f t="shared" si="31"/>
        <v>0</v>
      </c>
      <c r="S84" s="426"/>
      <c r="T84" s="635">
        <f t="shared" si="32"/>
        <v>0</v>
      </c>
      <c r="U84" s="635">
        <f t="shared" si="33"/>
        <v>0</v>
      </c>
      <c r="V84" s="648">
        <f t="shared" si="34"/>
        <v>0</v>
      </c>
      <c r="W84" s="750"/>
      <c r="X84" s="425"/>
    </row>
    <row r="85" spans="1:24" s="440" customFormat="1" ht="225">
      <c r="A85" s="659">
        <v>60</v>
      </c>
      <c r="B85" s="703">
        <v>7000018796</v>
      </c>
      <c r="C85" s="655">
        <v>60</v>
      </c>
      <c r="D85" s="655">
        <v>60</v>
      </c>
      <c r="E85" s="655">
        <v>220</v>
      </c>
      <c r="F85" s="656" t="s">
        <v>470</v>
      </c>
      <c r="G85" s="655">
        <v>120003391</v>
      </c>
      <c r="H85" s="655">
        <v>995421</v>
      </c>
      <c r="I85" s="657"/>
      <c r="J85" s="655">
        <v>18</v>
      </c>
      <c r="K85" s="658"/>
      <c r="L85" s="662" t="s">
        <v>555</v>
      </c>
      <c r="M85" s="660" t="s">
        <v>458</v>
      </c>
      <c r="N85" s="730">
        <v>121.5</v>
      </c>
      <c r="O85" s="663"/>
      <c r="P85" s="664" t="str">
        <f t="shared" si="29"/>
        <v>Included</v>
      </c>
      <c r="Q85" s="631">
        <f t="shared" si="30"/>
        <v>0</v>
      </c>
      <c r="R85" s="639">
        <f t="shared" si="31"/>
        <v>0</v>
      </c>
      <c r="S85" s="426"/>
      <c r="T85" s="635">
        <f t="shared" si="32"/>
        <v>0</v>
      </c>
      <c r="U85" s="635">
        <f t="shared" si="33"/>
        <v>0</v>
      </c>
      <c r="V85" s="648">
        <f t="shared" si="34"/>
        <v>0</v>
      </c>
      <c r="W85" s="750"/>
      <c r="X85" s="425"/>
    </row>
    <row r="86" spans="1:24" s="440" customFormat="1" ht="187.5">
      <c r="A86" s="654">
        <v>61</v>
      </c>
      <c r="B86" s="703">
        <v>7000018796</v>
      </c>
      <c r="C86" s="655">
        <v>60</v>
      </c>
      <c r="D86" s="655">
        <v>60</v>
      </c>
      <c r="E86" s="655">
        <v>230</v>
      </c>
      <c r="F86" s="656" t="s">
        <v>470</v>
      </c>
      <c r="G86" s="655">
        <v>120003392</v>
      </c>
      <c r="H86" s="655">
        <v>995421</v>
      </c>
      <c r="I86" s="657"/>
      <c r="J86" s="655">
        <v>18</v>
      </c>
      <c r="K86" s="658"/>
      <c r="L86" s="662" t="s">
        <v>556</v>
      </c>
      <c r="M86" s="660" t="s">
        <v>428</v>
      </c>
      <c r="N86" s="730">
        <v>38.159999999999997</v>
      </c>
      <c r="O86" s="663"/>
      <c r="P86" s="664" t="str">
        <f t="shared" si="29"/>
        <v>Included</v>
      </c>
      <c r="Q86" s="631">
        <f t="shared" si="30"/>
        <v>0</v>
      </c>
      <c r="R86" s="639">
        <f t="shared" si="31"/>
        <v>0</v>
      </c>
      <c r="S86" s="426"/>
      <c r="T86" s="635">
        <f t="shared" si="32"/>
        <v>0</v>
      </c>
      <c r="U86" s="635">
        <f t="shared" si="33"/>
        <v>0</v>
      </c>
      <c r="V86" s="648">
        <f t="shared" si="34"/>
        <v>0</v>
      </c>
      <c r="W86" s="750"/>
      <c r="X86" s="425"/>
    </row>
    <row r="87" spans="1:24" s="770" customFormat="1" ht="18.75">
      <c r="A87" s="754"/>
      <c r="B87" s="755"/>
      <c r="C87" s="756"/>
      <c r="D87" s="756"/>
      <c r="E87" s="756"/>
      <c r="F87" s="757"/>
      <c r="G87" s="756"/>
      <c r="H87" s="756"/>
      <c r="I87" s="758"/>
      <c r="J87" s="756"/>
      <c r="K87" s="759"/>
      <c r="L87" s="772" t="s">
        <v>775</v>
      </c>
      <c r="M87" s="761"/>
      <c r="N87" s="762"/>
      <c r="O87" s="663"/>
      <c r="P87" s="764"/>
      <c r="Q87" s="765"/>
      <c r="R87" s="766"/>
      <c r="S87" s="767"/>
      <c r="T87" s="768"/>
      <c r="U87" s="768"/>
      <c r="V87" s="769"/>
      <c r="W87" s="773"/>
      <c r="X87" s="771"/>
    </row>
    <row r="88" spans="1:24" s="440" customFormat="1" ht="37.5">
      <c r="A88" s="659">
        <v>62</v>
      </c>
      <c r="B88" s="703">
        <v>7000018796</v>
      </c>
      <c r="C88" s="655">
        <v>70</v>
      </c>
      <c r="D88" s="655">
        <v>70</v>
      </c>
      <c r="E88" s="655">
        <v>10</v>
      </c>
      <c r="F88" s="656" t="s">
        <v>471</v>
      </c>
      <c r="G88" s="655">
        <v>120001115</v>
      </c>
      <c r="H88" s="655">
        <v>995476</v>
      </c>
      <c r="I88" s="657"/>
      <c r="J88" s="655">
        <v>18</v>
      </c>
      <c r="K88" s="658"/>
      <c r="L88" s="662" t="s">
        <v>557</v>
      </c>
      <c r="M88" s="660" t="s">
        <v>519</v>
      </c>
      <c r="N88" s="730">
        <v>6989.4</v>
      </c>
      <c r="O88" s="663"/>
      <c r="P88" s="664" t="str">
        <f t="shared" si="29"/>
        <v>Included</v>
      </c>
      <c r="Q88" s="631">
        <f t="shared" si="30"/>
        <v>0</v>
      </c>
      <c r="R88" s="639">
        <f t="shared" si="31"/>
        <v>0</v>
      </c>
      <c r="S88" s="426"/>
      <c r="T88" s="635">
        <f t="shared" si="32"/>
        <v>0</v>
      </c>
      <c r="U88" s="635">
        <f t="shared" si="33"/>
        <v>0</v>
      </c>
      <c r="V88" s="648">
        <f t="shared" si="34"/>
        <v>0</v>
      </c>
      <c r="W88" s="750"/>
      <c r="X88" s="425"/>
    </row>
    <row r="89" spans="1:24" s="440" customFormat="1" ht="112.5">
      <c r="A89" s="654">
        <v>63</v>
      </c>
      <c r="B89" s="703">
        <v>7000018796</v>
      </c>
      <c r="C89" s="655">
        <v>70</v>
      </c>
      <c r="D89" s="655">
        <v>70</v>
      </c>
      <c r="E89" s="655">
        <v>20</v>
      </c>
      <c r="F89" s="656" t="s">
        <v>471</v>
      </c>
      <c r="G89" s="655">
        <v>120001121</v>
      </c>
      <c r="H89" s="655">
        <v>995476</v>
      </c>
      <c r="I89" s="657"/>
      <c r="J89" s="655">
        <v>18</v>
      </c>
      <c r="K89" s="658"/>
      <c r="L89" s="662" t="s">
        <v>558</v>
      </c>
      <c r="M89" s="660" t="s">
        <v>428</v>
      </c>
      <c r="N89" s="730">
        <v>75.72</v>
      </c>
      <c r="O89" s="663"/>
      <c r="P89" s="664" t="str">
        <f t="shared" si="29"/>
        <v>Included</v>
      </c>
      <c r="Q89" s="631">
        <f t="shared" si="30"/>
        <v>0</v>
      </c>
      <c r="R89" s="639">
        <f t="shared" si="31"/>
        <v>0</v>
      </c>
      <c r="S89" s="426"/>
      <c r="T89" s="635">
        <f t="shared" si="32"/>
        <v>0</v>
      </c>
      <c r="U89" s="635">
        <f t="shared" si="33"/>
        <v>0</v>
      </c>
      <c r="V89" s="648">
        <f t="shared" si="34"/>
        <v>0</v>
      </c>
      <c r="W89" s="750"/>
      <c r="X89" s="425"/>
    </row>
    <row r="90" spans="1:24" s="440" customFormat="1" ht="18.75">
      <c r="A90" s="654">
        <v>64</v>
      </c>
      <c r="B90" s="703">
        <v>7000018796</v>
      </c>
      <c r="C90" s="655">
        <v>70</v>
      </c>
      <c r="D90" s="655">
        <v>70</v>
      </c>
      <c r="E90" s="655">
        <v>30</v>
      </c>
      <c r="F90" s="656" t="s">
        <v>471</v>
      </c>
      <c r="G90" s="655">
        <v>120001124</v>
      </c>
      <c r="H90" s="655">
        <v>995476</v>
      </c>
      <c r="I90" s="657"/>
      <c r="J90" s="655">
        <v>18</v>
      </c>
      <c r="K90" s="658"/>
      <c r="L90" s="662" t="s">
        <v>559</v>
      </c>
      <c r="M90" s="660" t="s">
        <v>425</v>
      </c>
      <c r="N90" s="730">
        <v>6</v>
      </c>
      <c r="O90" s="663"/>
      <c r="P90" s="664" t="str">
        <f t="shared" si="29"/>
        <v>Included</v>
      </c>
      <c r="Q90" s="631">
        <f t="shared" si="30"/>
        <v>0</v>
      </c>
      <c r="R90" s="639">
        <f t="shared" si="31"/>
        <v>0</v>
      </c>
      <c r="S90" s="426"/>
      <c r="T90" s="635">
        <f t="shared" si="32"/>
        <v>0</v>
      </c>
      <c r="U90" s="635">
        <f t="shared" si="33"/>
        <v>0</v>
      </c>
      <c r="V90" s="648">
        <f t="shared" si="34"/>
        <v>0</v>
      </c>
      <c r="W90" s="750"/>
      <c r="X90" s="425"/>
    </row>
    <row r="91" spans="1:24" s="440" customFormat="1" ht="37.5">
      <c r="A91" s="659">
        <v>65</v>
      </c>
      <c r="B91" s="703">
        <v>7000018796</v>
      </c>
      <c r="C91" s="655">
        <v>70</v>
      </c>
      <c r="D91" s="655">
        <v>70</v>
      </c>
      <c r="E91" s="655">
        <v>40</v>
      </c>
      <c r="F91" s="656" t="s">
        <v>471</v>
      </c>
      <c r="G91" s="655">
        <v>120001125</v>
      </c>
      <c r="H91" s="655">
        <v>995476</v>
      </c>
      <c r="I91" s="657"/>
      <c r="J91" s="655">
        <v>18</v>
      </c>
      <c r="K91" s="658"/>
      <c r="L91" s="662" t="s">
        <v>560</v>
      </c>
      <c r="M91" s="660" t="s">
        <v>428</v>
      </c>
      <c r="N91" s="730">
        <v>32.04</v>
      </c>
      <c r="O91" s="663"/>
      <c r="P91" s="664" t="str">
        <f t="shared" si="29"/>
        <v>Included</v>
      </c>
      <c r="Q91" s="631">
        <f t="shared" si="30"/>
        <v>0</v>
      </c>
      <c r="R91" s="639">
        <f t="shared" si="31"/>
        <v>0</v>
      </c>
      <c r="S91" s="426"/>
      <c r="T91" s="635">
        <f t="shared" si="32"/>
        <v>0</v>
      </c>
      <c r="U91" s="635">
        <f t="shared" si="33"/>
        <v>0</v>
      </c>
      <c r="V91" s="648">
        <f t="shared" si="34"/>
        <v>0</v>
      </c>
      <c r="W91" s="750"/>
      <c r="X91" s="425"/>
    </row>
    <row r="92" spans="1:24" s="440" customFormat="1" ht="37.5">
      <c r="A92" s="654">
        <v>66</v>
      </c>
      <c r="B92" s="703">
        <v>7000018796</v>
      </c>
      <c r="C92" s="655">
        <v>70</v>
      </c>
      <c r="D92" s="655">
        <v>70</v>
      </c>
      <c r="E92" s="655">
        <v>50</v>
      </c>
      <c r="F92" s="656" t="s">
        <v>471</v>
      </c>
      <c r="G92" s="655">
        <v>120001126</v>
      </c>
      <c r="H92" s="655">
        <v>995476</v>
      </c>
      <c r="I92" s="657"/>
      <c r="J92" s="655">
        <v>18</v>
      </c>
      <c r="K92" s="658"/>
      <c r="L92" s="662" t="s">
        <v>561</v>
      </c>
      <c r="M92" s="660" t="s">
        <v>428</v>
      </c>
      <c r="N92" s="730">
        <v>18.96</v>
      </c>
      <c r="O92" s="663"/>
      <c r="P92" s="664" t="str">
        <f t="shared" si="29"/>
        <v>Included</v>
      </c>
      <c r="Q92" s="631">
        <f t="shared" si="30"/>
        <v>0</v>
      </c>
      <c r="R92" s="639">
        <f t="shared" si="31"/>
        <v>0</v>
      </c>
      <c r="S92" s="426"/>
      <c r="T92" s="635">
        <f t="shared" si="32"/>
        <v>0</v>
      </c>
      <c r="U92" s="635">
        <f t="shared" si="33"/>
        <v>0</v>
      </c>
      <c r="V92" s="648">
        <f t="shared" si="34"/>
        <v>0</v>
      </c>
      <c r="W92" s="750"/>
      <c r="X92" s="425"/>
    </row>
    <row r="93" spans="1:24" s="440" customFormat="1" ht="37.5">
      <c r="A93" s="659">
        <v>67</v>
      </c>
      <c r="B93" s="703">
        <v>7000018796</v>
      </c>
      <c r="C93" s="655">
        <v>70</v>
      </c>
      <c r="D93" s="655">
        <v>70</v>
      </c>
      <c r="E93" s="655">
        <v>60</v>
      </c>
      <c r="F93" s="656" t="s">
        <v>471</v>
      </c>
      <c r="G93" s="655">
        <v>120001127</v>
      </c>
      <c r="H93" s="655">
        <v>995476</v>
      </c>
      <c r="I93" s="657"/>
      <c r="J93" s="655">
        <v>18</v>
      </c>
      <c r="K93" s="658"/>
      <c r="L93" s="661" t="s">
        <v>562</v>
      </c>
      <c r="M93" s="660" t="s">
        <v>428</v>
      </c>
      <c r="N93" s="730">
        <v>14.2</v>
      </c>
      <c r="O93" s="663"/>
      <c r="P93" s="664" t="str">
        <f t="shared" si="29"/>
        <v>Included</v>
      </c>
      <c r="Q93" s="631">
        <f t="shared" si="30"/>
        <v>0</v>
      </c>
      <c r="R93" s="639">
        <f t="shared" si="31"/>
        <v>0</v>
      </c>
      <c r="S93" s="426"/>
      <c r="T93" s="635">
        <f t="shared" si="32"/>
        <v>0</v>
      </c>
      <c r="U93" s="635">
        <f t="shared" si="33"/>
        <v>0</v>
      </c>
      <c r="V93" s="648">
        <f t="shared" si="34"/>
        <v>0</v>
      </c>
      <c r="W93" s="750"/>
      <c r="X93" s="425"/>
    </row>
    <row r="94" spans="1:24" s="440" customFormat="1" ht="56.25">
      <c r="A94" s="654">
        <v>68</v>
      </c>
      <c r="B94" s="703">
        <v>7000018796</v>
      </c>
      <c r="C94" s="655">
        <v>70</v>
      </c>
      <c r="D94" s="655">
        <v>70</v>
      </c>
      <c r="E94" s="655">
        <v>70</v>
      </c>
      <c r="F94" s="656" t="s">
        <v>471</v>
      </c>
      <c r="G94" s="655">
        <v>120001153</v>
      </c>
      <c r="H94" s="655">
        <v>995476</v>
      </c>
      <c r="I94" s="657"/>
      <c r="J94" s="655">
        <v>18</v>
      </c>
      <c r="K94" s="658"/>
      <c r="L94" s="661" t="s">
        <v>563</v>
      </c>
      <c r="M94" s="660" t="s">
        <v>519</v>
      </c>
      <c r="N94" s="730">
        <v>2970</v>
      </c>
      <c r="O94" s="663"/>
      <c r="P94" s="664" t="str">
        <f t="shared" si="29"/>
        <v>Included</v>
      </c>
      <c r="Q94" s="631">
        <f t="shared" si="30"/>
        <v>0</v>
      </c>
      <c r="R94" s="639">
        <f t="shared" si="31"/>
        <v>0</v>
      </c>
      <c r="S94" s="426"/>
      <c r="T94" s="635">
        <f t="shared" si="32"/>
        <v>0</v>
      </c>
      <c r="U94" s="635">
        <f t="shared" si="33"/>
        <v>0</v>
      </c>
      <c r="V94" s="648">
        <f t="shared" si="34"/>
        <v>0</v>
      </c>
      <c r="W94" s="750"/>
      <c r="X94" s="425"/>
    </row>
    <row r="95" spans="1:24" s="440" customFormat="1" ht="56.25">
      <c r="A95" s="654">
        <v>69</v>
      </c>
      <c r="B95" s="703">
        <v>7000018796</v>
      </c>
      <c r="C95" s="655">
        <v>70</v>
      </c>
      <c r="D95" s="655">
        <v>70</v>
      </c>
      <c r="E95" s="655">
        <v>80</v>
      </c>
      <c r="F95" s="656" t="s">
        <v>471</v>
      </c>
      <c r="G95" s="655">
        <v>120001157</v>
      </c>
      <c r="H95" s="655">
        <v>995476</v>
      </c>
      <c r="I95" s="657"/>
      <c r="J95" s="655">
        <v>18</v>
      </c>
      <c r="K95" s="658"/>
      <c r="L95" s="661" t="s">
        <v>564</v>
      </c>
      <c r="M95" s="660" t="s">
        <v>425</v>
      </c>
      <c r="N95" s="730">
        <v>339</v>
      </c>
      <c r="O95" s="663"/>
      <c r="P95" s="664" t="str">
        <f t="shared" si="29"/>
        <v>Included</v>
      </c>
      <c r="Q95" s="631">
        <f t="shared" si="30"/>
        <v>0</v>
      </c>
      <c r="R95" s="639">
        <f t="shared" si="31"/>
        <v>0</v>
      </c>
      <c r="S95" s="426"/>
      <c r="T95" s="635">
        <f t="shared" si="32"/>
        <v>0</v>
      </c>
      <c r="U95" s="635">
        <f t="shared" si="33"/>
        <v>0</v>
      </c>
      <c r="V95" s="648">
        <f t="shared" si="34"/>
        <v>0</v>
      </c>
      <c r="W95" s="750"/>
      <c r="X95" s="425"/>
    </row>
    <row r="96" spans="1:24" s="440" customFormat="1" ht="112.5">
      <c r="A96" s="659">
        <v>70</v>
      </c>
      <c r="B96" s="703">
        <v>7000018796</v>
      </c>
      <c r="C96" s="655">
        <v>70</v>
      </c>
      <c r="D96" s="655">
        <v>70</v>
      </c>
      <c r="E96" s="655">
        <v>90</v>
      </c>
      <c r="F96" s="656" t="s">
        <v>471</v>
      </c>
      <c r="G96" s="655">
        <v>120001162</v>
      </c>
      <c r="H96" s="655">
        <v>995476</v>
      </c>
      <c r="I96" s="657"/>
      <c r="J96" s="655">
        <v>18</v>
      </c>
      <c r="K96" s="658"/>
      <c r="L96" s="661" t="s">
        <v>565</v>
      </c>
      <c r="M96" s="660" t="s">
        <v>519</v>
      </c>
      <c r="N96" s="730">
        <v>3583.23</v>
      </c>
      <c r="O96" s="663"/>
      <c r="P96" s="664" t="str">
        <f t="shared" si="29"/>
        <v>Included</v>
      </c>
      <c r="Q96" s="631">
        <f t="shared" si="30"/>
        <v>0</v>
      </c>
      <c r="R96" s="639">
        <f t="shared" si="31"/>
        <v>0</v>
      </c>
      <c r="S96" s="426"/>
      <c r="T96" s="635">
        <f t="shared" si="32"/>
        <v>0</v>
      </c>
      <c r="U96" s="635">
        <f t="shared" si="33"/>
        <v>0</v>
      </c>
      <c r="V96" s="648">
        <f t="shared" si="34"/>
        <v>0</v>
      </c>
      <c r="W96" s="750"/>
      <c r="X96" s="425"/>
    </row>
    <row r="97" spans="1:24" s="440" customFormat="1" ht="37.5">
      <c r="A97" s="654">
        <v>71</v>
      </c>
      <c r="B97" s="703">
        <v>7000018796</v>
      </c>
      <c r="C97" s="655">
        <v>70</v>
      </c>
      <c r="D97" s="655">
        <v>70</v>
      </c>
      <c r="E97" s="655">
        <v>100</v>
      </c>
      <c r="F97" s="656" t="s">
        <v>471</v>
      </c>
      <c r="G97" s="655">
        <v>120002687</v>
      </c>
      <c r="H97" s="655">
        <v>995424</v>
      </c>
      <c r="I97" s="657"/>
      <c r="J97" s="655">
        <v>18</v>
      </c>
      <c r="K97" s="658"/>
      <c r="L97" s="661" t="s">
        <v>566</v>
      </c>
      <c r="M97" s="660" t="s">
        <v>425</v>
      </c>
      <c r="N97" s="730">
        <v>56</v>
      </c>
      <c r="O97" s="663"/>
      <c r="P97" s="664" t="str">
        <f t="shared" si="29"/>
        <v>Included</v>
      </c>
      <c r="Q97" s="631">
        <f t="shared" si="30"/>
        <v>0</v>
      </c>
      <c r="R97" s="639">
        <f t="shared" si="31"/>
        <v>0</v>
      </c>
      <c r="S97" s="426"/>
      <c r="T97" s="635">
        <f t="shared" si="32"/>
        <v>0</v>
      </c>
      <c r="U97" s="635">
        <f t="shared" si="33"/>
        <v>0</v>
      </c>
      <c r="V97" s="648">
        <f t="shared" si="34"/>
        <v>0</v>
      </c>
      <c r="W97" s="750"/>
      <c r="X97" s="425"/>
    </row>
    <row r="98" spans="1:24" s="440" customFormat="1" ht="37.5">
      <c r="A98" s="659">
        <v>72</v>
      </c>
      <c r="B98" s="703">
        <v>7000018796</v>
      </c>
      <c r="C98" s="655">
        <v>70</v>
      </c>
      <c r="D98" s="655">
        <v>70</v>
      </c>
      <c r="E98" s="655">
        <v>110</v>
      </c>
      <c r="F98" s="656" t="s">
        <v>471</v>
      </c>
      <c r="G98" s="655">
        <v>120002700</v>
      </c>
      <c r="H98" s="655">
        <v>995424</v>
      </c>
      <c r="I98" s="657"/>
      <c r="J98" s="655">
        <v>18</v>
      </c>
      <c r="K98" s="658"/>
      <c r="L98" s="661" t="s">
        <v>567</v>
      </c>
      <c r="M98" s="660" t="s">
        <v>425</v>
      </c>
      <c r="N98" s="730">
        <v>8</v>
      </c>
      <c r="O98" s="663"/>
      <c r="P98" s="664" t="str">
        <f t="shared" si="29"/>
        <v>Included</v>
      </c>
      <c r="Q98" s="631">
        <f t="shared" si="30"/>
        <v>0</v>
      </c>
      <c r="R98" s="639">
        <f t="shared" si="31"/>
        <v>0</v>
      </c>
      <c r="S98" s="426"/>
      <c r="T98" s="635">
        <f t="shared" si="32"/>
        <v>0</v>
      </c>
      <c r="U98" s="635">
        <f t="shared" si="33"/>
        <v>0</v>
      </c>
      <c r="V98" s="648">
        <f t="shared" si="34"/>
        <v>0</v>
      </c>
      <c r="W98" s="750"/>
      <c r="X98" s="425"/>
    </row>
    <row r="99" spans="1:24" s="770" customFormat="1" ht="18.75">
      <c r="A99" s="774"/>
      <c r="B99" s="755"/>
      <c r="C99" s="756"/>
      <c r="D99" s="756"/>
      <c r="E99" s="756"/>
      <c r="F99" s="757"/>
      <c r="G99" s="756"/>
      <c r="H99" s="756"/>
      <c r="I99" s="758"/>
      <c r="J99" s="756"/>
      <c r="K99" s="759"/>
      <c r="L99" s="760" t="s">
        <v>776</v>
      </c>
      <c r="M99" s="761"/>
      <c r="N99" s="762"/>
      <c r="O99" s="663"/>
      <c r="P99" s="764"/>
      <c r="Q99" s="765"/>
      <c r="R99" s="766"/>
      <c r="S99" s="767"/>
      <c r="T99" s="768"/>
      <c r="U99" s="768"/>
      <c r="V99" s="769"/>
      <c r="W99" s="773"/>
      <c r="X99" s="771"/>
    </row>
    <row r="100" spans="1:24" s="440" customFormat="1" ht="56.25">
      <c r="A100" s="654">
        <v>73</v>
      </c>
      <c r="B100" s="703">
        <v>7000018796</v>
      </c>
      <c r="C100" s="655">
        <v>80</v>
      </c>
      <c r="D100" s="655">
        <v>80</v>
      </c>
      <c r="E100" s="655">
        <v>10</v>
      </c>
      <c r="F100" s="656" t="s">
        <v>472</v>
      </c>
      <c r="G100" s="655">
        <v>120001170</v>
      </c>
      <c r="H100" s="655">
        <v>995474</v>
      </c>
      <c r="I100" s="657"/>
      <c r="J100" s="655">
        <v>18</v>
      </c>
      <c r="K100" s="658"/>
      <c r="L100" s="661" t="s">
        <v>568</v>
      </c>
      <c r="M100" s="660" t="s">
        <v>428</v>
      </c>
      <c r="N100" s="730">
        <v>633.01</v>
      </c>
      <c r="O100" s="663"/>
      <c r="P100" s="664" t="str">
        <f t="shared" si="29"/>
        <v>Included</v>
      </c>
      <c r="Q100" s="631">
        <f t="shared" si="30"/>
        <v>0</v>
      </c>
      <c r="R100" s="639">
        <f t="shared" si="31"/>
        <v>0</v>
      </c>
      <c r="S100" s="426"/>
      <c r="T100" s="635">
        <f t="shared" si="32"/>
        <v>0</v>
      </c>
      <c r="U100" s="635">
        <f t="shared" si="33"/>
        <v>0</v>
      </c>
      <c r="V100" s="648">
        <f t="shared" si="34"/>
        <v>0</v>
      </c>
      <c r="W100" s="750"/>
      <c r="X100" s="425"/>
    </row>
    <row r="101" spans="1:24" s="440" customFormat="1" ht="56.25">
      <c r="A101" s="654">
        <v>74</v>
      </c>
      <c r="B101" s="703">
        <v>7000018796</v>
      </c>
      <c r="C101" s="655">
        <v>80</v>
      </c>
      <c r="D101" s="655">
        <v>80</v>
      </c>
      <c r="E101" s="655">
        <v>20</v>
      </c>
      <c r="F101" s="656" t="s">
        <v>472</v>
      </c>
      <c r="G101" s="655">
        <v>120001231</v>
      </c>
      <c r="H101" s="655">
        <v>995474</v>
      </c>
      <c r="I101" s="657"/>
      <c r="J101" s="655">
        <v>18</v>
      </c>
      <c r="K101" s="658"/>
      <c r="L101" s="661" t="s">
        <v>569</v>
      </c>
      <c r="M101" s="660" t="s">
        <v>428</v>
      </c>
      <c r="N101" s="730">
        <v>999.54</v>
      </c>
      <c r="O101" s="663"/>
      <c r="P101" s="664" t="str">
        <f t="shared" si="29"/>
        <v>Included</v>
      </c>
      <c r="Q101" s="631">
        <f t="shared" si="30"/>
        <v>0</v>
      </c>
      <c r="R101" s="639">
        <f t="shared" si="31"/>
        <v>0</v>
      </c>
      <c r="S101" s="426"/>
      <c r="T101" s="635">
        <f t="shared" si="32"/>
        <v>0</v>
      </c>
      <c r="U101" s="635">
        <f t="shared" si="33"/>
        <v>0</v>
      </c>
      <c r="V101" s="648">
        <f t="shared" si="34"/>
        <v>0</v>
      </c>
      <c r="W101" s="750"/>
      <c r="X101" s="425"/>
    </row>
    <row r="102" spans="1:24" s="440" customFormat="1" ht="56.25">
      <c r="A102" s="659">
        <v>75</v>
      </c>
      <c r="B102" s="703">
        <v>7000018796</v>
      </c>
      <c r="C102" s="655">
        <v>80</v>
      </c>
      <c r="D102" s="655">
        <v>80</v>
      </c>
      <c r="E102" s="655">
        <v>30</v>
      </c>
      <c r="F102" s="656" t="s">
        <v>472</v>
      </c>
      <c r="G102" s="655">
        <v>120001232</v>
      </c>
      <c r="H102" s="655">
        <v>995474</v>
      </c>
      <c r="I102" s="657"/>
      <c r="J102" s="655">
        <v>18</v>
      </c>
      <c r="K102" s="658"/>
      <c r="L102" s="661" t="s">
        <v>570</v>
      </c>
      <c r="M102" s="660" t="s">
        <v>428</v>
      </c>
      <c r="N102" s="730">
        <v>40.25</v>
      </c>
      <c r="O102" s="663"/>
      <c r="P102" s="664" t="str">
        <f t="shared" si="29"/>
        <v>Included</v>
      </c>
      <c r="Q102" s="631">
        <f t="shared" si="30"/>
        <v>0</v>
      </c>
      <c r="R102" s="639">
        <f t="shared" si="31"/>
        <v>0</v>
      </c>
      <c r="S102" s="426"/>
      <c r="T102" s="635">
        <f t="shared" si="32"/>
        <v>0</v>
      </c>
      <c r="U102" s="635">
        <f t="shared" si="33"/>
        <v>0</v>
      </c>
      <c r="V102" s="648">
        <f t="shared" si="34"/>
        <v>0</v>
      </c>
      <c r="W102" s="750"/>
      <c r="X102" s="425"/>
    </row>
    <row r="103" spans="1:24" s="440" customFormat="1" ht="37.5">
      <c r="A103" s="654">
        <v>76</v>
      </c>
      <c r="B103" s="703">
        <v>7000018796</v>
      </c>
      <c r="C103" s="655">
        <v>80</v>
      </c>
      <c r="D103" s="655">
        <v>80</v>
      </c>
      <c r="E103" s="655">
        <v>40</v>
      </c>
      <c r="F103" s="656" t="s">
        <v>472</v>
      </c>
      <c r="G103" s="655">
        <v>120001241</v>
      </c>
      <c r="H103" s="655">
        <v>995474</v>
      </c>
      <c r="I103" s="657"/>
      <c r="J103" s="655">
        <v>18</v>
      </c>
      <c r="K103" s="658"/>
      <c r="L103" s="661" t="s">
        <v>571</v>
      </c>
      <c r="M103" s="660" t="s">
        <v>428</v>
      </c>
      <c r="N103" s="730">
        <v>66.59</v>
      </c>
      <c r="O103" s="663"/>
      <c r="P103" s="664" t="str">
        <f t="shared" si="29"/>
        <v>Included</v>
      </c>
      <c r="Q103" s="631">
        <f>O103*N103</f>
        <v>0</v>
      </c>
      <c r="R103" s="639">
        <f>IF(K103="", J103*Q103/100,K103*Q103/100)</f>
        <v>0</v>
      </c>
      <c r="S103" s="426"/>
      <c r="T103" s="635">
        <f>O103*(1-$T$15)</f>
        <v>0</v>
      </c>
      <c r="U103" s="635">
        <f>T103*N103</f>
        <v>0</v>
      </c>
      <c r="V103" s="648">
        <f>IF(K103="", J103*U103/100,K103*U103/100)</f>
        <v>0</v>
      </c>
      <c r="X103" s="425"/>
    </row>
    <row r="104" spans="1:24" s="440" customFormat="1" ht="75">
      <c r="A104" s="659">
        <v>77</v>
      </c>
      <c r="B104" s="703">
        <v>7000018796</v>
      </c>
      <c r="C104" s="655">
        <v>80</v>
      </c>
      <c r="D104" s="655">
        <v>80</v>
      </c>
      <c r="E104" s="655">
        <v>50</v>
      </c>
      <c r="F104" s="656" t="s">
        <v>472</v>
      </c>
      <c r="G104" s="655">
        <v>120001246</v>
      </c>
      <c r="H104" s="655">
        <v>995474</v>
      </c>
      <c r="I104" s="657"/>
      <c r="J104" s="655">
        <v>18</v>
      </c>
      <c r="K104" s="658"/>
      <c r="L104" s="662" t="s">
        <v>572</v>
      </c>
      <c r="M104" s="660" t="s">
        <v>428</v>
      </c>
      <c r="N104" s="730">
        <v>264.32</v>
      </c>
      <c r="O104" s="663"/>
      <c r="P104" s="664" t="str">
        <f t="shared" si="29"/>
        <v>Included</v>
      </c>
      <c r="Q104" s="631">
        <f t="shared" ref="Q104:Q126" si="35">O104*N104</f>
        <v>0</v>
      </c>
      <c r="R104" s="639">
        <f t="shared" ref="R104:R126" si="36">IF(K104="", J104*Q104/100,K104*Q104/100)</f>
        <v>0</v>
      </c>
      <c r="S104" s="426"/>
      <c r="T104" s="635">
        <f t="shared" ref="T104:T126" si="37">O104*(1-$T$15)</f>
        <v>0</v>
      </c>
      <c r="U104" s="635">
        <f t="shared" ref="U104:U126" si="38">T104*N104</f>
        <v>0</v>
      </c>
      <c r="V104" s="648">
        <f t="shared" ref="V104:V126" si="39">IF(K104="", J104*U104/100,K104*U104/100)</f>
        <v>0</v>
      </c>
      <c r="W104" s="750"/>
      <c r="X104" s="425"/>
    </row>
    <row r="105" spans="1:24" s="440" customFormat="1" ht="93.75">
      <c r="A105" s="654">
        <v>78</v>
      </c>
      <c r="B105" s="703">
        <v>7000018796</v>
      </c>
      <c r="C105" s="655">
        <v>80</v>
      </c>
      <c r="D105" s="655">
        <v>80</v>
      </c>
      <c r="E105" s="655">
        <v>60</v>
      </c>
      <c r="F105" s="656" t="s">
        <v>472</v>
      </c>
      <c r="G105" s="655">
        <v>120003230</v>
      </c>
      <c r="H105" s="655">
        <v>995474</v>
      </c>
      <c r="I105" s="657"/>
      <c r="J105" s="655">
        <v>18</v>
      </c>
      <c r="K105" s="658"/>
      <c r="L105" s="662" t="s">
        <v>573</v>
      </c>
      <c r="M105" s="660" t="s">
        <v>428</v>
      </c>
      <c r="N105" s="730">
        <v>724.8</v>
      </c>
      <c r="O105" s="663"/>
      <c r="P105" s="664" t="str">
        <f t="shared" si="29"/>
        <v>Included</v>
      </c>
      <c r="Q105" s="631">
        <f t="shared" si="35"/>
        <v>0</v>
      </c>
      <c r="R105" s="639">
        <f t="shared" si="36"/>
        <v>0</v>
      </c>
      <c r="S105" s="426"/>
      <c r="T105" s="635">
        <f t="shared" si="37"/>
        <v>0</v>
      </c>
      <c r="U105" s="635">
        <f t="shared" si="38"/>
        <v>0</v>
      </c>
      <c r="V105" s="648">
        <f t="shared" si="39"/>
        <v>0</v>
      </c>
      <c r="W105" s="750"/>
      <c r="X105" s="425"/>
    </row>
    <row r="106" spans="1:24" s="440" customFormat="1" ht="131.25">
      <c r="A106" s="654">
        <v>79</v>
      </c>
      <c r="B106" s="703">
        <v>7000018796</v>
      </c>
      <c r="C106" s="655">
        <v>80</v>
      </c>
      <c r="D106" s="655">
        <v>80</v>
      </c>
      <c r="E106" s="655">
        <v>70</v>
      </c>
      <c r="F106" s="656" t="s">
        <v>472</v>
      </c>
      <c r="G106" s="655">
        <v>120003393</v>
      </c>
      <c r="H106" s="655">
        <v>995421</v>
      </c>
      <c r="I106" s="657"/>
      <c r="J106" s="655">
        <v>18</v>
      </c>
      <c r="K106" s="658"/>
      <c r="L106" s="662" t="s">
        <v>574</v>
      </c>
      <c r="M106" s="660" t="s">
        <v>428</v>
      </c>
      <c r="N106" s="730">
        <v>2398.33</v>
      </c>
      <c r="O106" s="663"/>
      <c r="P106" s="664" t="str">
        <f t="shared" si="29"/>
        <v>Included</v>
      </c>
      <c r="Q106" s="631">
        <f t="shared" si="35"/>
        <v>0</v>
      </c>
      <c r="R106" s="639">
        <f t="shared" si="36"/>
        <v>0</v>
      </c>
      <c r="S106" s="426"/>
      <c r="T106" s="635">
        <f t="shared" si="37"/>
        <v>0</v>
      </c>
      <c r="U106" s="635">
        <f t="shared" si="38"/>
        <v>0</v>
      </c>
      <c r="V106" s="648">
        <f t="shared" si="39"/>
        <v>0</v>
      </c>
      <c r="W106" s="750"/>
      <c r="X106" s="425"/>
    </row>
    <row r="107" spans="1:24" s="440" customFormat="1" ht="131.25">
      <c r="A107" s="659">
        <v>80</v>
      </c>
      <c r="B107" s="703">
        <v>7000018796</v>
      </c>
      <c r="C107" s="655">
        <v>80</v>
      </c>
      <c r="D107" s="655">
        <v>80</v>
      </c>
      <c r="E107" s="655">
        <v>80</v>
      </c>
      <c r="F107" s="656" t="s">
        <v>472</v>
      </c>
      <c r="G107" s="655">
        <v>120003394</v>
      </c>
      <c r="H107" s="655">
        <v>995421</v>
      </c>
      <c r="I107" s="657"/>
      <c r="J107" s="655">
        <v>18</v>
      </c>
      <c r="K107" s="658"/>
      <c r="L107" s="662" t="s">
        <v>575</v>
      </c>
      <c r="M107" s="660" t="s">
        <v>428</v>
      </c>
      <c r="N107" s="730">
        <v>392.4</v>
      </c>
      <c r="O107" s="663"/>
      <c r="P107" s="664" t="str">
        <f t="shared" si="29"/>
        <v>Included</v>
      </c>
      <c r="Q107" s="631">
        <f t="shared" si="35"/>
        <v>0</v>
      </c>
      <c r="R107" s="639">
        <f t="shared" si="36"/>
        <v>0</v>
      </c>
      <c r="S107" s="426"/>
      <c r="T107" s="635">
        <f t="shared" si="37"/>
        <v>0</v>
      </c>
      <c r="U107" s="635">
        <f t="shared" si="38"/>
        <v>0</v>
      </c>
      <c r="V107" s="648">
        <f t="shared" si="39"/>
        <v>0</v>
      </c>
      <c r="W107" s="750"/>
      <c r="X107" s="425"/>
    </row>
    <row r="108" spans="1:24" s="440" customFormat="1" ht="131.25">
      <c r="A108" s="654">
        <v>81</v>
      </c>
      <c r="B108" s="703">
        <v>7000018796</v>
      </c>
      <c r="C108" s="655">
        <v>80</v>
      </c>
      <c r="D108" s="655">
        <v>80</v>
      </c>
      <c r="E108" s="655">
        <v>90</v>
      </c>
      <c r="F108" s="656" t="s">
        <v>472</v>
      </c>
      <c r="G108" s="655">
        <v>120003395</v>
      </c>
      <c r="H108" s="655">
        <v>995421</v>
      </c>
      <c r="I108" s="657"/>
      <c r="J108" s="655">
        <v>18</v>
      </c>
      <c r="K108" s="658"/>
      <c r="L108" s="662" t="s">
        <v>576</v>
      </c>
      <c r="M108" s="660" t="s">
        <v>428</v>
      </c>
      <c r="N108" s="730">
        <v>416.62</v>
      </c>
      <c r="O108" s="663"/>
      <c r="P108" s="664" t="str">
        <f t="shared" si="29"/>
        <v>Included</v>
      </c>
      <c r="Q108" s="631">
        <f t="shared" si="35"/>
        <v>0</v>
      </c>
      <c r="R108" s="639">
        <f t="shared" si="36"/>
        <v>0</v>
      </c>
      <c r="S108" s="426"/>
      <c r="T108" s="635">
        <f t="shared" si="37"/>
        <v>0</v>
      </c>
      <c r="U108" s="635">
        <f t="shared" si="38"/>
        <v>0</v>
      </c>
      <c r="V108" s="648">
        <f t="shared" si="39"/>
        <v>0</v>
      </c>
      <c r="W108" s="750"/>
      <c r="X108" s="425"/>
    </row>
    <row r="109" spans="1:24" s="440" customFormat="1" ht="112.5">
      <c r="A109" s="659">
        <v>82</v>
      </c>
      <c r="B109" s="703">
        <v>7000018796</v>
      </c>
      <c r="C109" s="655">
        <v>80</v>
      </c>
      <c r="D109" s="655">
        <v>80</v>
      </c>
      <c r="E109" s="655">
        <v>100</v>
      </c>
      <c r="F109" s="656" t="s">
        <v>472</v>
      </c>
      <c r="G109" s="655">
        <v>120003396</v>
      </c>
      <c r="H109" s="655">
        <v>995421</v>
      </c>
      <c r="I109" s="657"/>
      <c r="J109" s="655">
        <v>18</v>
      </c>
      <c r="K109" s="658"/>
      <c r="L109" s="662" t="s">
        <v>577</v>
      </c>
      <c r="M109" s="660" t="s">
        <v>428</v>
      </c>
      <c r="N109" s="730">
        <v>639.20000000000005</v>
      </c>
      <c r="O109" s="663"/>
      <c r="P109" s="664" t="str">
        <f t="shared" si="29"/>
        <v>Included</v>
      </c>
      <c r="Q109" s="631">
        <f t="shared" si="35"/>
        <v>0</v>
      </c>
      <c r="R109" s="639">
        <f t="shared" si="36"/>
        <v>0</v>
      </c>
      <c r="S109" s="426"/>
      <c r="T109" s="635">
        <f t="shared" si="37"/>
        <v>0</v>
      </c>
      <c r="U109" s="635">
        <f t="shared" si="38"/>
        <v>0</v>
      </c>
      <c r="V109" s="648">
        <f t="shared" si="39"/>
        <v>0</v>
      </c>
      <c r="W109" s="750"/>
      <c r="X109" s="425"/>
    </row>
    <row r="110" spans="1:24" s="440" customFormat="1" ht="112.5">
      <c r="A110" s="654">
        <v>83</v>
      </c>
      <c r="B110" s="703">
        <v>7000018796</v>
      </c>
      <c r="C110" s="655">
        <v>80</v>
      </c>
      <c r="D110" s="655">
        <v>80</v>
      </c>
      <c r="E110" s="655">
        <v>110</v>
      </c>
      <c r="F110" s="656" t="s">
        <v>472</v>
      </c>
      <c r="G110" s="655">
        <v>120003270</v>
      </c>
      <c r="H110" s="655">
        <v>995474</v>
      </c>
      <c r="I110" s="657"/>
      <c r="J110" s="655">
        <v>18</v>
      </c>
      <c r="K110" s="658"/>
      <c r="L110" s="662" t="s">
        <v>578</v>
      </c>
      <c r="M110" s="660" t="s">
        <v>428</v>
      </c>
      <c r="N110" s="730">
        <v>613.65</v>
      </c>
      <c r="O110" s="663"/>
      <c r="P110" s="664" t="str">
        <f t="shared" si="29"/>
        <v>Included</v>
      </c>
      <c r="Q110" s="631">
        <f t="shared" si="35"/>
        <v>0</v>
      </c>
      <c r="R110" s="639">
        <f t="shared" si="36"/>
        <v>0</v>
      </c>
      <c r="S110" s="426"/>
      <c r="T110" s="635">
        <f t="shared" si="37"/>
        <v>0</v>
      </c>
      <c r="U110" s="635">
        <f t="shared" si="38"/>
        <v>0</v>
      </c>
      <c r="V110" s="648">
        <f t="shared" si="39"/>
        <v>0</v>
      </c>
      <c r="W110" s="750"/>
      <c r="X110" s="425"/>
    </row>
    <row r="111" spans="1:24" s="440" customFormat="1" ht="93.75">
      <c r="A111" s="654">
        <v>84</v>
      </c>
      <c r="B111" s="703">
        <v>7000018796</v>
      </c>
      <c r="C111" s="655">
        <v>80</v>
      </c>
      <c r="D111" s="655">
        <v>80</v>
      </c>
      <c r="E111" s="655">
        <v>120</v>
      </c>
      <c r="F111" s="656" t="s">
        <v>472</v>
      </c>
      <c r="G111" s="655">
        <v>120001865</v>
      </c>
      <c r="H111" s="655">
        <v>995428</v>
      </c>
      <c r="I111" s="657"/>
      <c r="J111" s="655">
        <v>18</v>
      </c>
      <c r="K111" s="658"/>
      <c r="L111" s="662" t="s">
        <v>579</v>
      </c>
      <c r="M111" s="660" t="s">
        <v>428</v>
      </c>
      <c r="N111" s="730">
        <v>66.55</v>
      </c>
      <c r="O111" s="663"/>
      <c r="P111" s="664" t="str">
        <f t="shared" si="29"/>
        <v>Included</v>
      </c>
      <c r="Q111" s="631">
        <f t="shared" si="35"/>
        <v>0</v>
      </c>
      <c r="R111" s="639">
        <f t="shared" si="36"/>
        <v>0</v>
      </c>
      <c r="S111" s="426"/>
      <c r="T111" s="635">
        <f t="shared" si="37"/>
        <v>0</v>
      </c>
      <c r="U111" s="635">
        <f t="shared" si="38"/>
        <v>0</v>
      </c>
      <c r="V111" s="648">
        <f t="shared" si="39"/>
        <v>0</v>
      </c>
      <c r="W111" s="750"/>
      <c r="X111" s="425"/>
    </row>
    <row r="112" spans="1:24" s="770" customFormat="1" ht="18.75">
      <c r="A112" s="754"/>
      <c r="B112" s="755"/>
      <c r="C112" s="756"/>
      <c r="D112" s="756"/>
      <c r="E112" s="756"/>
      <c r="F112" s="757"/>
      <c r="G112" s="756"/>
      <c r="H112" s="756"/>
      <c r="I112" s="758"/>
      <c r="J112" s="756"/>
      <c r="K112" s="759"/>
      <c r="L112" s="772" t="s">
        <v>777</v>
      </c>
      <c r="M112" s="761"/>
      <c r="N112" s="762"/>
      <c r="O112" s="663"/>
      <c r="P112" s="764"/>
      <c r="Q112" s="765"/>
      <c r="R112" s="766"/>
      <c r="S112" s="767"/>
      <c r="T112" s="768"/>
      <c r="U112" s="768"/>
      <c r="V112" s="769"/>
      <c r="W112" s="773"/>
      <c r="X112" s="771"/>
    </row>
    <row r="113" spans="1:24" s="440" customFormat="1" ht="56.25">
      <c r="A113" s="659">
        <v>85</v>
      </c>
      <c r="B113" s="703">
        <v>7000018796</v>
      </c>
      <c r="C113" s="655">
        <v>90</v>
      </c>
      <c r="D113" s="655">
        <v>90</v>
      </c>
      <c r="E113" s="655">
        <v>10</v>
      </c>
      <c r="F113" s="656" t="s">
        <v>473</v>
      </c>
      <c r="G113" s="655">
        <v>120001318</v>
      </c>
      <c r="H113" s="655">
        <v>995453</v>
      </c>
      <c r="I113" s="657"/>
      <c r="J113" s="655">
        <v>18</v>
      </c>
      <c r="K113" s="658"/>
      <c r="L113" s="662" t="s">
        <v>580</v>
      </c>
      <c r="M113" s="660" t="s">
        <v>426</v>
      </c>
      <c r="N113" s="730">
        <v>229.87</v>
      </c>
      <c r="O113" s="663"/>
      <c r="P113" s="664" t="str">
        <f t="shared" si="29"/>
        <v>Included</v>
      </c>
      <c r="Q113" s="631">
        <f t="shared" si="35"/>
        <v>0</v>
      </c>
      <c r="R113" s="639">
        <f t="shared" si="36"/>
        <v>0</v>
      </c>
      <c r="S113" s="426"/>
      <c r="T113" s="635">
        <f t="shared" si="37"/>
        <v>0</v>
      </c>
      <c r="U113" s="635">
        <f t="shared" si="38"/>
        <v>0</v>
      </c>
      <c r="V113" s="648">
        <f t="shared" si="39"/>
        <v>0</v>
      </c>
      <c r="W113" s="750"/>
      <c r="X113" s="425"/>
    </row>
    <row r="114" spans="1:24" s="440" customFormat="1" ht="56.25">
      <c r="A114" s="654">
        <v>86</v>
      </c>
      <c r="B114" s="703">
        <v>7000018796</v>
      </c>
      <c r="C114" s="655">
        <v>90</v>
      </c>
      <c r="D114" s="655">
        <v>90</v>
      </c>
      <c r="E114" s="655">
        <v>20</v>
      </c>
      <c r="F114" s="656" t="s">
        <v>473</v>
      </c>
      <c r="G114" s="655">
        <v>120001319</v>
      </c>
      <c r="H114" s="655">
        <v>995453</v>
      </c>
      <c r="I114" s="657"/>
      <c r="J114" s="655">
        <v>18</v>
      </c>
      <c r="K114" s="658"/>
      <c r="L114" s="662" t="s">
        <v>581</v>
      </c>
      <c r="M114" s="660" t="s">
        <v>425</v>
      </c>
      <c r="N114" s="730">
        <v>19</v>
      </c>
      <c r="O114" s="663"/>
      <c r="P114" s="664" t="str">
        <f t="shared" si="29"/>
        <v>Included</v>
      </c>
      <c r="Q114" s="631">
        <f t="shared" si="35"/>
        <v>0</v>
      </c>
      <c r="R114" s="639">
        <f t="shared" si="36"/>
        <v>0</v>
      </c>
      <c r="S114" s="426"/>
      <c r="T114" s="635">
        <f t="shared" si="37"/>
        <v>0</v>
      </c>
      <c r="U114" s="635">
        <f t="shared" si="38"/>
        <v>0</v>
      </c>
      <c r="V114" s="648">
        <f t="shared" si="39"/>
        <v>0</v>
      </c>
      <c r="W114" s="750"/>
      <c r="X114" s="425"/>
    </row>
    <row r="115" spans="1:24" s="440" customFormat="1" ht="318.75">
      <c r="A115" s="659">
        <v>87</v>
      </c>
      <c r="B115" s="703">
        <v>7000018796</v>
      </c>
      <c r="C115" s="655">
        <v>90</v>
      </c>
      <c r="D115" s="655">
        <v>90</v>
      </c>
      <c r="E115" s="655">
        <v>30</v>
      </c>
      <c r="F115" s="656" t="s">
        <v>473</v>
      </c>
      <c r="G115" s="655">
        <v>120001369</v>
      </c>
      <c r="H115" s="655">
        <v>995453</v>
      </c>
      <c r="I115" s="657"/>
      <c r="J115" s="655">
        <v>18</v>
      </c>
      <c r="K115" s="658"/>
      <c r="L115" s="662" t="s">
        <v>582</v>
      </c>
      <c r="M115" s="660" t="s">
        <v>428</v>
      </c>
      <c r="N115" s="730">
        <v>760.68</v>
      </c>
      <c r="O115" s="663"/>
      <c r="P115" s="664" t="str">
        <f t="shared" si="29"/>
        <v>Included</v>
      </c>
      <c r="Q115" s="631">
        <f t="shared" si="35"/>
        <v>0</v>
      </c>
      <c r="R115" s="639">
        <f t="shared" si="36"/>
        <v>0</v>
      </c>
      <c r="S115" s="426"/>
      <c r="T115" s="635">
        <f t="shared" si="37"/>
        <v>0</v>
      </c>
      <c r="U115" s="635">
        <f t="shared" si="38"/>
        <v>0</v>
      </c>
      <c r="V115" s="648">
        <f t="shared" si="39"/>
        <v>0</v>
      </c>
      <c r="W115" s="750"/>
      <c r="X115" s="425"/>
    </row>
    <row r="116" spans="1:24" s="440" customFormat="1" ht="318.75">
      <c r="A116" s="654">
        <v>88</v>
      </c>
      <c r="B116" s="703">
        <v>7000018796</v>
      </c>
      <c r="C116" s="655">
        <v>90</v>
      </c>
      <c r="D116" s="655">
        <v>90</v>
      </c>
      <c r="E116" s="655">
        <v>40</v>
      </c>
      <c r="F116" s="656" t="s">
        <v>473</v>
      </c>
      <c r="G116" s="655">
        <v>120001384</v>
      </c>
      <c r="H116" s="655">
        <v>995453</v>
      </c>
      <c r="I116" s="657"/>
      <c r="J116" s="655">
        <v>18</v>
      </c>
      <c r="K116" s="658"/>
      <c r="L116" s="661" t="s">
        <v>583</v>
      </c>
      <c r="M116" s="660" t="s">
        <v>428</v>
      </c>
      <c r="N116" s="730">
        <v>1722.55</v>
      </c>
      <c r="O116" s="663"/>
      <c r="P116" s="664" t="str">
        <f t="shared" si="29"/>
        <v>Included</v>
      </c>
      <c r="Q116" s="631">
        <f t="shared" si="35"/>
        <v>0</v>
      </c>
      <c r="R116" s="639">
        <f t="shared" si="36"/>
        <v>0</v>
      </c>
      <c r="S116" s="426"/>
      <c r="T116" s="635">
        <f t="shared" si="37"/>
        <v>0</v>
      </c>
      <c r="U116" s="635">
        <f t="shared" si="38"/>
        <v>0</v>
      </c>
      <c r="V116" s="648">
        <f t="shared" si="39"/>
        <v>0</v>
      </c>
      <c r="W116" s="750"/>
      <c r="X116" s="425"/>
    </row>
    <row r="117" spans="1:24" s="440" customFormat="1" ht="93.75">
      <c r="A117" s="654">
        <v>89</v>
      </c>
      <c r="B117" s="703">
        <v>7000018796</v>
      </c>
      <c r="C117" s="655">
        <v>90</v>
      </c>
      <c r="D117" s="655">
        <v>90</v>
      </c>
      <c r="E117" s="655">
        <v>50</v>
      </c>
      <c r="F117" s="656" t="s">
        <v>473</v>
      </c>
      <c r="G117" s="655">
        <v>120001390</v>
      </c>
      <c r="H117" s="655">
        <v>995453</v>
      </c>
      <c r="I117" s="657"/>
      <c r="J117" s="655">
        <v>18</v>
      </c>
      <c r="K117" s="658"/>
      <c r="L117" s="661" t="s">
        <v>584</v>
      </c>
      <c r="M117" s="660" t="s">
        <v>428</v>
      </c>
      <c r="N117" s="730">
        <v>1429.56</v>
      </c>
      <c r="O117" s="663"/>
      <c r="P117" s="664" t="str">
        <f t="shared" si="29"/>
        <v>Included</v>
      </c>
      <c r="Q117" s="631">
        <f t="shared" si="35"/>
        <v>0</v>
      </c>
      <c r="R117" s="639">
        <f t="shared" si="36"/>
        <v>0</v>
      </c>
      <c r="S117" s="426"/>
      <c r="T117" s="635">
        <f t="shared" si="37"/>
        <v>0</v>
      </c>
      <c r="U117" s="635">
        <f t="shared" si="38"/>
        <v>0</v>
      </c>
      <c r="V117" s="648">
        <f t="shared" si="39"/>
        <v>0</v>
      </c>
      <c r="W117" s="750"/>
      <c r="X117" s="425"/>
    </row>
    <row r="118" spans="1:24" s="770" customFormat="1" ht="18.75">
      <c r="A118" s="754"/>
      <c r="B118" s="755"/>
      <c r="C118" s="756"/>
      <c r="D118" s="756"/>
      <c r="E118" s="756"/>
      <c r="F118" s="757"/>
      <c r="G118" s="756"/>
      <c r="H118" s="756"/>
      <c r="I118" s="758"/>
      <c r="J118" s="756"/>
      <c r="K118" s="759"/>
      <c r="L118" s="760" t="s">
        <v>778</v>
      </c>
      <c r="M118" s="761"/>
      <c r="N118" s="762"/>
      <c r="O118" s="663"/>
      <c r="P118" s="764"/>
      <c r="Q118" s="765"/>
      <c r="R118" s="766"/>
      <c r="S118" s="767"/>
      <c r="T118" s="768"/>
      <c r="U118" s="768"/>
      <c r="V118" s="769"/>
      <c r="W118" s="773"/>
      <c r="X118" s="771"/>
    </row>
    <row r="119" spans="1:24" s="440" customFormat="1" ht="18.75">
      <c r="A119" s="659">
        <v>90</v>
      </c>
      <c r="B119" s="703">
        <v>7000018796</v>
      </c>
      <c r="C119" s="655">
        <v>100</v>
      </c>
      <c r="D119" s="655">
        <v>100</v>
      </c>
      <c r="E119" s="655">
        <v>10</v>
      </c>
      <c r="F119" s="656" t="s">
        <v>474</v>
      </c>
      <c r="G119" s="655">
        <v>120001400</v>
      </c>
      <c r="H119" s="655">
        <v>995472</v>
      </c>
      <c r="I119" s="657"/>
      <c r="J119" s="655">
        <v>18</v>
      </c>
      <c r="K119" s="658"/>
      <c r="L119" s="661" t="s">
        <v>585</v>
      </c>
      <c r="M119" s="660" t="s">
        <v>428</v>
      </c>
      <c r="N119" s="730">
        <v>19678.68</v>
      </c>
      <c r="O119" s="663"/>
      <c r="P119" s="664" t="str">
        <f t="shared" si="29"/>
        <v>Included</v>
      </c>
      <c r="Q119" s="631">
        <f t="shared" si="35"/>
        <v>0</v>
      </c>
      <c r="R119" s="639">
        <f t="shared" si="36"/>
        <v>0</v>
      </c>
      <c r="S119" s="426"/>
      <c r="T119" s="635">
        <f t="shared" si="37"/>
        <v>0</v>
      </c>
      <c r="U119" s="635">
        <f t="shared" si="38"/>
        <v>0</v>
      </c>
      <c r="V119" s="648">
        <f t="shared" si="39"/>
        <v>0</v>
      </c>
      <c r="W119" s="750"/>
      <c r="X119" s="425"/>
    </row>
    <row r="120" spans="1:24" s="440" customFormat="1" ht="37.5">
      <c r="A120" s="654">
        <v>91</v>
      </c>
      <c r="B120" s="703">
        <v>7000018796</v>
      </c>
      <c r="C120" s="655">
        <v>100</v>
      </c>
      <c r="D120" s="655">
        <v>100</v>
      </c>
      <c r="E120" s="655">
        <v>20</v>
      </c>
      <c r="F120" s="656" t="s">
        <v>474</v>
      </c>
      <c r="G120" s="655">
        <v>120001418</v>
      </c>
      <c r="H120" s="655">
        <v>995472</v>
      </c>
      <c r="I120" s="657"/>
      <c r="J120" s="655">
        <v>18</v>
      </c>
      <c r="K120" s="658"/>
      <c r="L120" s="661" t="s">
        <v>586</v>
      </c>
      <c r="M120" s="660" t="s">
        <v>428</v>
      </c>
      <c r="N120" s="730">
        <v>3534.12</v>
      </c>
      <c r="O120" s="663"/>
      <c r="P120" s="664" t="str">
        <f t="shared" si="29"/>
        <v>Included</v>
      </c>
      <c r="Q120" s="631">
        <f t="shared" si="35"/>
        <v>0</v>
      </c>
      <c r="R120" s="639">
        <f t="shared" si="36"/>
        <v>0</v>
      </c>
      <c r="S120" s="426"/>
      <c r="T120" s="635">
        <f t="shared" si="37"/>
        <v>0</v>
      </c>
      <c r="U120" s="635">
        <f t="shared" si="38"/>
        <v>0</v>
      </c>
      <c r="V120" s="648">
        <f t="shared" si="39"/>
        <v>0</v>
      </c>
      <c r="W120" s="750"/>
      <c r="X120" s="425"/>
    </row>
    <row r="121" spans="1:24" s="440" customFormat="1" ht="18.75">
      <c r="A121" s="659">
        <v>92</v>
      </c>
      <c r="B121" s="703">
        <v>7000018796</v>
      </c>
      <c r="C121" s="655">
        <v>100</v>
      </c>
      <c r="D121" s="655">
        <v>100</v>
      </c>
      <c r="E121" s="655">
        <v>30</v>
      </c>
      <c r="F121" s="656" t="s">
        <v>474</v>
      </c>
      <c r="G121" s="655">
        <v>120001423</v>
      </c>
      <c r="H121" s="655">
        <v>995472</v>
      </c>
      <c r="I121" s="657"/>
      <c r="J121" s="655">
        <v>18</v>
      </c>
      <c r="K121" s="658"/>
      <c r="L121" s="661" t="s">
        <v>587</v>
      </c>
      <c r="M121" s="660" t="s">
        <v>428</v>
      </c>
      <c r="N121" s="730">
        <v>1774.04</v>
      </c>
      <c r="O121" s="663"/>
      <c r="P121" s="664" t="str">
        <f t="shared" si="29"/>
        <v>Included</v>
      </c>
      <c r="Q121" s="631">
        <f t="shared" si="35"/>
        <v>0</v>
      </c>
      <c r="R121" s="639">
        <f t="shared" si="36"/>
        <v>0</v>
      </c>
      <c r="S121" s="426"/>
      <c r="T121" s="635">
        <f t="shared" si="37"/>
        <v>0</v>
      </c>
      <c r="U121" s="635">
        <f t="shared" si="38"/>
        <v>0</v>
      </c>
      <c r="V121" s="648">
        <f t="shared" si="39"/>
        <v>0</v>
      </c>
      <c r="W121" s="750"/>
      <c r="X121" s="425"/>
    </row>
    <row r="122" spans="1:24" s="440" customFormat="1" ht="37.5">
      <c r="A122" s="654">
        <v>93</v>
      </c>
      <c r="B122" s="703">
        <v>7000018796</v>
      </c>
      <c r="C122" s="655">
        <v>100</v>
      </c>
      <c r="D122" s="655">
        <v>100</v>
      </c>
      <c r="E122" s="655">
        <v>40</v>
      </c>
      <c r="F122" s="656" t="s">
        <v>474</v>
      </c>
      <c r="G122" s="655">
        <v>120001463</v>
      </c>
      <c r="H122" s="655">
        <v>995473</v>
      </c>
      <c r="I122" s="657"/>
      <c r="J122" s="655">
        <v>18</v>
      </c>
      <c r="K122" s="658"/>
      <c r="L122" s="661" t="s">
        <v>588</v>
      </c>
      <c r="M122" s="660" t="s">
        <v>428</v>
      </c>
      <c r="N122" s="730">
        <v>11182.96</v>
      </c>
      <c r="O122" s="663"/>
      <c r="P122" s="664" t="str">
        <f t="shared" si="29"/>
        <v>Included</v>
      </c>
      <c r="Q122" s="631">
        <f t="shared" si="35"/>
        <v>0</v>
      </c>
      <c r="R122" s="639">
        <f t="shared" si="36"/>
        <v>0</v>
      </c>
      <c r="S122" s="426"/>
      <c r="T122" s="635">
        <f t="shared" si="37"/>
        <v>0</v>
      </c>
      <c r="U122" s="635">
        <f t="shared" si="38"/>
        <v>0</v>
      </c>
      <c r="V122" s="648">
        <f t="shared" si="39"/>
        <v>0</v>
      </c>
      <c r="W122" s="750"/>
      <c r="X122" s="425"/>
    </row>
    <row r="123" spans="1:24" s="440" customFormat="1" ht="37.5">
      <c r="A123" s="654">
        <v>94</v>
      </c>
      <c r="B123" s="703">
        <v>7000018796</v>
      </c>
      <c r="C123" s="655">
        <v>100</v>
      </c>
      <c r="D123" s="655">
        <v>100</v>
      </c>
      <c r="E123" s="655">
        <v>50</v>
      </c>
      <c r="F123" s="656" t="s">
        <v>474</v>
      </c>
      <c r="G123" s="655">
        <v>120001471</v>
      </c>
      <c r="H123" s="655">
        <v>995473</v>
      </c>
      <c r="I123" s="657"/>
      <c r="J123" s="655">
        <v>18</v>
      </c>
      <c r="K123" s="658"/>
      <c r="L123" s="661" t="s">
        <v>589</v>
      </c>
      <c r="M123" s="660" t="s">
        <v>428</v>
      </c>
      <c r="N123" s="730">
        <v>30.24</v>
      </c>
      <c r="O123" s="663"/>
      <c r="P123" s="664" t="str">
        <f t="shared" si="29"/>
        <v>Included</v>
      </c>
      <c r="Q123" s="631">
        <f t="shared" si="35"/>
        <v>0</v>
      </c>
      <c r="R123" s="639">
        <f t="shared" si="36"/>
        <v>0</v>
      </c>
      <c r="S123" s="426"/>
      <c r="T123" s="635">
        <f t="shared" si="37"/>
        <v>0</v>
      </c>
      <c r="U123" s="635">
        <f t="shared" si="38"/>
        <v>0</v>
      </c>
      <c r="V123" s="648">
        <f t="shared" si="39"/>
        <v>0</v>
      </c>
      <c r="W123" s="750"/>
      <c r="X123" s="425"/>
    </row>
    <row r="124" spans="1:24" s="440" customFormat="1" ht="93.75">
      <c r="A124" s="659">
        <v>95</v>
      </c>
      <c r="B124" s="703">
        <v>7000018796</v>
      </c>
      <c r="C124" s="655">
        <v>100</v>
      </c>
      <c r="D124" s="655">
        <v>100</v>
      </c>
      <c r="E124" s="655">
        <v>60</v>
      </c>
      <c r="F124" s="656" t="s">
        <v>474</v>
      </c>
      <c r="G124" s="655">
        <v>120003200</v>
      </c>
      <c r="H124" s="655">
        <v>995473</v>
      </c>
      <c r="I124" s="657"/>
      <c r="J124" s="655">
        <v>18</v>
      </c>
      <c r="K124" s="658"/>
      <c r="L124" s="661" t="s">
        <v>590</v>
      </c>
      <c r="M124" s="660" t="s">
        <v>428</v>
      </c>
      <c r="N124" s="730">
        <v>1634.43</v>
      </c>
      <c r="O124" s="663"/>
      <c r="P124" s="664" t="str">
        <f t="shared" si="29"/>
        <v>Included</v>
      </c>
      <c r="Q124" s="631">
        <f t="shared" si="35"/>
        <v>0</v>
      </c>
      <c r="R124" s="639">
        <f t="shared" si="36"/>
        <v>0</v>
      </c>
      <c r="S124" s="426"/>
      <c r="T124" s="635">
        <f t="shared" si="37"/>
        <v>0</v>
      </c>
      <c r="U124" s="635">
        <f t="shared" si="38"/>
        <v>0</v>
      </c>
      <c r="V124" s="648">
        <f t="shared" si="39"/>
        <v>0</v>
      </c>
      <c r="W124" s="750"/>
      <c r="X124" s="425"/>
    </row>
    <row r="125" spans="1:24" s="440" customFormat="1" ht="37.5">
      <c r="A125" s="654">
        <v>96</v>
      </c>
      <c r="B125" s="703">
        <v>7000018796</v>
      </c>
      <c r="C125" s="655">
        <v>100</v>
      </c>
      <c r="D125" s="655">
        <v>100</v>
      </c>
      <c r="E125" s="655">
        <v>70</v>
      </c>
      <c r="F125" s="656" t="s">
        <v>474</v>
      </c>
      <c r="G125" s="655">
        <v>120001477</v>
      </c>
      <c r="H125" s="655">
        <v>995473</v>
      </c>
      <c r="I125" s="657"/>
      <c r="J125" s="655">
        <v>18</v>
      </c>
      <c r="K125" s="658"/>
      <c r="L125" s="661" t="s">
        <v>591</v>
      </c>
      <c r="M125" s="660" t="s">
        <v>428</v>
      </c>
      <c r="N125" s="730">
        <v>198</v>
      </c>
      <c r="O125" s="663"/>
      <c r="P125" s="664" t="str">
        <f t="shared" si="29"/>
        <v>Included</v>
      </c>
      <c r="Q125" s="631">
        <f t="shared" si="35"/>
        <v>0</v>
      </c>
      <c r="R125" s="639">
        <f t="shared" si="36"/>
        <v>0</v>
      </c>
      <c r="S125" s="426"/>
      <c r="T125" s="635">
        <f t="shared" si="37"/>
        <v>0</v>
      </c>
      <c r="U125" s="635">
        <f t="shared" si="38"/>
        <v>0</v>
      </c>
      <c r="V125" s="648">
        <f t="shared" si="39"/>
        <v>0</v>
      </c>
      <c r="W125" s="750"/>
      <c r="X125" s="425"/>
    </row>
    <row r="126" spans="1:24" s="440" customFormat="1" ht="37.5">
      <c r="A126" s="659">
        <v>97</v>
      </c>
      <c r="B126" s="703">
        <v>7000018796</v>
      </c>
      <c r="C126" s="655">
        <v>100</v>
      </c>
      <c r="D126" s="655">
        <v>100</v>
      </c>
      <c r="E126" s="655">
        <v>80</v>
      </c>
      <c r="F126" s="656" t="s">
        <v>474</v>
      </c>
      <c r="G126" s="655">
        <v>120001487</v>
      </c>
      <c r="H126" s="655">
        <v>995473</v>
      </c>
      <c r="I126" s="657"/>
      <c r="J126" s="655">
        <v>18</v>
      </c>
      <c r="K126" s="658"/>
      <c r="L126" s="661" t="s">
        <v>592</v>
      </c>
      <c r="M126" s="660" t="s">
        <v>428</v>
      </c>
      <c r="N126" s="730">
        <v>207.96</v>
      </c>
      <c r="O126" s="663"/>
      <c r="P126" s="664" t="str">
        <f t="shared" si="29"/>
        <v>Included</v>
      </c>
      <c r="Q126" s="631">
        <f t="shared" si="35"/>
        <v>0</v>
      </c>
      <c r="R126" s="639">
        <f t="shared" si="36"/>
        <v>0</v>
      </c>
      <c r="S126" s="426"/>
      <c r="T126" s="635">
        <f t="shared" si="37"/>
        <v>0</v>
      </c>
      <c r="U126" s="635">
        <f t="shared" si="38"/>
        <v>0</v>
      </c>
      <c r="V126" s="648">
        <f t="shared" si="39"/>
        <v>0</v>
      </c>
      <c r="W126" s="750"/>
      <c r="X126" s="425"/>
    </row>
    <row r="127" spans="1:24" s="440" customFormat="1" ht="37.5">
      <c r="A127" s="654">
        <v>98</v>
      </c>
      <c r="B127" s="703">
        <v>7000018796</v>
      </c>
      <c r="C127" s="655">
        <v>100</v>
      </c>
      <c r="D127" s="655">
        <v>100</v>
      </c>
      <c r="E127" s="655">
        <v>90</v>
      </c>
      <c r="F127" s="656" t="s">
        <v>474</v>
      </c>
      <c r="G127" s="655">
        <v>120001489</v>
      </c>
      <c r="H127" s="655">
        <v>995473</v>
      </c>
      <c r="I127" s="657"/>
      <c r="J127" s="655">
        <v>18</v>
      </c>
      <c r="K127" s="658"/>
      <c r="L127" s="661" t="s">
        <v>593</v>
      </c>
      <c r="M127" s="660" t="s">
        <v>428</v>
      </c>
      <c r="N127" s="730">
        <v>2375.8000000000002</v>
      </c>
      <c r="O127" s="663"/>
      <c r="P127" s="664" t="str">
        <f t="shared" si="29"/>
        <v>Included</v>
      </c>
      <c r="Q127" s="631">
        <f>O127*N127</f>
        <v>0</v>
      </c>
      <c r="R127" s="639">
        <f>IF(K127="", J127*Q127/100,K127*Q127/100)</f>
        <v>0</v>
      </c>
      <c r="S127" s="426"/>
      <c r="T127" s="635">
        <f>O127*(1-$T$15)</f>
        <v>0</v>
      </c>
      <c r="U127" s="635">
        <f>T127*N127</f>
        <v>0</v>
      </c>
      <c r="V127" s="648">
        <f>IF(K127="", J127*U127/100,K127*U127/100)</f>
        <v>0</v>
      </c>
      <c r="X127" s="425"/>
    </row>
    <row r="128" spans="1:24" s="440" customFormat="1" ht="37.5">
      <c r="A128" s="654">
        <v>99</v>
      </c>
      <c r="B128" s="703">
        <v>7000018796</v>
      </c>
      <c r="C128" s="655">
        <v>100</v>
      </c>
      <c r="D128" s="655">
        <v>100</v>
      </c>
      <c r="E128" s="655">
        <v>100</v>
      </c>
      <c r="F128" s="656" t="s">
        <v>474</v>
      </c>
      <c r="G128" s="655">
        <v>120001490</v>
      </c>
      <c r="H128" s="655">
        <v>995473</v>
      </c>
      <c r="I128" s="657"/>
      <c r="J128" s="655">
        <v>18</v>
      </c>
      <c r="K128" s="658"/>
      <c r="L128" s="662" t="s">
        <v>594</v>
      </c>
      <c r="M128" s="660" t="s">
        <v>428</v>
      </c>
      <c r="N128" s="730">
        <v>531.15</v>
      </c>
      <c r="O128" s="663"/>
      <c r="P128" s="664" t="str">
        <f t="shared" si="29"/>
        <v>Included</v>
      </c>
      <c r="Q128" s="631">
        <f t="shared" ref="Q128:Q133" si="40">O128*N128</f>
        <v>0</v>
      </c>
      <c r="R128" s="639">
        <f t="shared" ref="R128:R133" si="41">IF(K128="", J128*Q128/100,K128*Q128/100)</f>
        <v>0</v>
      </c>
      <c r="S128" s="426"/>
      <c r="T128" s="635">
        <f t="shared" ref="T128:T133" si="42">O128*(1-$T$15)</f>
        <v>0</v>
      </c>
      <c r="U128" s="635">
        <f t="shared" ref="U128:U133" si="43">T128*N128</f>
        <v>0</v>
      </c>
      <c r="V128" s="648">
        <f t="shared" ref="V128:V133" si="44">IF(K128="", J128*U128/100,K128*U128/100)</f>
        <v>0</v>
      </c>
      <c r="W128" s="750"/>
      <c r="X128" s="425"/>
    </row>
    <row r="129" spans="1:24" s="440" customFormat="1" ht="37.5">
      <c r="A129" s="659">
        <v>100</v>
      </c>
      <c r="B129" s="703">
        <v>7000018796</v>
      </c>
      <c r="C129" s="655">
        <v>100</v>
      </c>
      <c r="D129" s="655">
        <v>100</v>
      </c>
      <c r="E129" s="655">
        <v>110</v>
      </c>
      <c r="F129" s="656" t="s">
        <v>474</v>
      </c>
      <c r="G129" s="655">
        <v>120001511</v>
      </c>
      <c r="H129" s="655">
        <v>995472</v>
      </c>
      <c r="I129" s="657"/>
      <c r="J129" s="655">
        <v>18</v>
      </c>
      <c r="K129" s="658"/>
      <c r="L129" s="662" t="s">
        <v>595</v>
      </c>
      <c r="M129" s="660" t="s">
        <v>428</v>
      </c>
      <c r="N129" s="730">
        <v>11182.96</v>
      </c>
      <c r="O129" s="663"/>
      <c r="P129" s="664" t="str">
        <f t="shared" si="29"/>
        <v>Included</v>
      </c>
      <c r="Q129" s="631">
        <f t="shared" si="40"/>
        <v>0</v>
      </c>
      <c r="R129" s="639">
        <f t="shared" si="41"/>
        <v>0</v>
      </c>
      <c r="S129" s="426"/>
      <c r="T129" s="635">
        <f t="shared" si="42"/>
        <v>0</v>
      </c>
      <c r="U129" s="635">
        <f t="shared" si="43"/>
        <v>0</v>
      </c>
      <c r="V129" s="648">
        <f t="shared" si="44"/>
        <v>0</v>
      </c>
      <c r="W129" s="750"/>
      <c r="X129" s="425"/>
    </row>
    <row r="130" spans="1:24" s="440" customFormat="1" ht="56.25">
      <c r="A130" s="654">
        <v>101</v>
      </c>
      <c r="B130" s="703">
        <v>7000018796</v>
      </c>
      <c r="C130" s="655">
        <v>100</v>
      </c>
      <c r="D130" s="655">
        <v>100</v>
      </c>
      <c r="E130" s="655">
        <v>120</v>
      </c>
      <c r="F130" s="656" t="s">
        <v>474</v>
      </c>
      <c r="G130" s="655">
        <v>120001517</v>
      </c>
      <c r="H130" s="655">
        <v>995473</v>
      </c>
      <c r="I130" s="657"/>
      <c r="J130" s="655">
        <v>18</v>
      </c>
      <c r="K130" s="658"/>
      <c r="L130" s="662" t="s">
        <v>596</v>
      </c>
      <c r="M130" s="660" t="s">
        <v>428</v>
      </c>
      <c r="N130" s="730">
        <v>9567.84</v>
      </c>
      <c r="O130" s="663"/>
      <c r="P130" s="664" t="str">
        <f t="shared" si="29"/>
        <v>Included</v>
      </c>
      <c r="Q130" s="631">
        <f t="shared" si="40"/>
        <v>0</v>
      </c>
      <c r="R130" s="639">
        <f t="shared" si="41"/>
        <v>0</v>
      </c>
      <c r="S130" s="426"/>
      <c r="T130" s="635">
        <f t="shared" si="42"/>
        <v>0</v>
      </c>
      <c r="U130" s="635">
        <f t="shared" si="43"/>
        <v>0</v>
      </c>
      <c r="V130" s="648">
        <f t="shared" si="44"/>
        <v>0</v>
      </c>
      <c r="W130" s="750"/>
      <c r="X130" s="425"/>
    </row>
    <row r="131" spans="1:24" s="440" customFormat="1" ht="18.75">
      <c r="A131" s="659">
        <v>102</v>
      </c>
      <c r="B131" s="703">
        <v>7000018796</v>
      </c>
      <c r="C131" s="655">
        <v>100</v>
      </c>
      <c r="D131" s="655">
        <v>100</v>
      </c>
      <c r="E131" s="655">
        <v>130</v>
      </c>
      <c r="F131" s="656" t="s">
        <v>474</v>
      </c>
      <c r="G131" s="655">
        <v>120003397</v>
      </c>
      <c r="H131" s="655">
        <v>995421</v>
      </c>
      <c r="I131" s="657"/>
      <c r="J131" s="655">
        <v>18</v>
      </c>
      <c r="K131" s="658"/>
      <c r="L131" s="662" t="s">
        <v>597</v>
      </c>
      <c r="M131" s="660" t="s">
        <v>428</v>
      </c>
      <c r="N131" s="730">
        <v>161.76</v>
      </c>
      <c r="O131" s="663"/>
      <c r="P131" s="664" t="str">
        <f t="shared" si="29"/>
        <v>Included</v>
      </c>
      <c r="Q131" s="631">
        <f t="shared" si="40"/>
        <v>0</v>
      </c>
      <c r="R131" s="639">
        <f t="shared" si="41"/>
        <v>0</v>
      </c>
      <c r="S131" s="426"/>
      <c r="T131" s="635">
        <f t="shared" si="42"/>
        <v>0</v>
      </c>
      <c r="U131" s="635">
        <f t="shared" si="43"/>
        <v>0</v>
      </c>
      <c r="V131" s="648">
        <f t="shared" si="44"/>
        <v>0</v>
      </c>
      <c r="W131" s="750"/>
      <c r="X131" s="425"/>
    </row>
    <row r="132" spans="1:24" s="770" customFormat="1" ht="18.75">
      <c r="A132" s="774"/>
      <c r="B132" s="755"/>
      <c r="C132" s="756"/>
      <c r="D132" s="756"/>
      <c r="E132" s="756"/>
      <c r="F132" s="757"/>
      <c r="G132" s="756"/>
      <c r="H132" s="756"/>
      <c r="I132" s="758"/>
      <c r="J132" s="756"/>
      <c r="K132" s="759"/>
      <c r="L132" s="772" t="s">
        <v>779</v>
      </c>
      <c r="M132" s="761"/>
      <c r="N132" s="762"/>
      <c r="O132" s="663"/>
      <c r="P132" s="764"/>
      <c r="Q132" s="765"/>
      <c r="R132" s="766"/>
      <c r="S132" s="767"/>
      <c r="T132" s="768"/>
      <c r="U132" s="768"/>
      <c r="V132" s="769"/>
      <c r="W132" s="773"/>
      <c r="X132" s="771"/>
    </row>
    <row r="133" spans="1:24" s="440" customFormat="1" ht="56.25">
      <c r="A133" s="654">
        <v>103</v>
      </c>
      <c r="B133" s="703">
        <v>7000018796</v>
      </c>
      <c r="C133" s="655">
        <v>110</v>
      </c>
      <c r="D133" s="655">
        <v>110</v>
      </c>
      <c r="E133" s="655">
        <v>10</v>
      </c>
      <c r="F133" s="656" t="s">
        <v>475</v>
      </c>
      <c r="G133" s="655">
        <v>120001732</v>
      </c>
      <c r="H133" s="655">
        <v>995428</v>
      </c>
      <c r="I133" s="657"/>
      <c r="J133" s="655">
        <v>18</v>
      </c>
      <c r="K133" s="658"/>
      <c r="L133" s="662" t="s">
        <v>598</v>
      </c>
      <c r="M133" s="660" t="s">
        <v>428</v>
      </c>
      <c r="N133" s="730">
        <v>1366.85</v>
      </c>
      <c r="O133" s="663"/>
      <c r="P133" s="664" t="str">
        <f t="shared" si="29"/>
        <v>Included</v>
      </c>
      <c r="Q133" s="631">
        <f t="shared" si="40"/>
        <v>0</v>
      </c>
      <c r="R133" s="639">
        <f t="shared" si="41"/>
        <v>0</v>
      </c>
      <c r="S133" s="426"/>
      <c r="T133" s="635">
        <f t="shared" si="42"/>
        <v>0</v>
      </c>
      <c r="U133" s="635">
        <f t="shared" si="43"/>
        <v>0</v>
      </c>
      <c r="V133" s="648">
        <f t="shared" si="44"/>
        <v>0</v>
      </c>
      <c r="W133" s="750"/>
      <c r="X133" s="425"/>
    </row>
    <row r="134" spans="1:24" s="440" customFormat="1" ht="93.75">
      <c r="A134" s="654">
        <v>104</v>
      </c>
      <c r="B134" s="703">
        <v>7000018796</v>
      </c>
      <c r="C134" s="655">
        <v>110</v>
      </c>
      <c r="D134" s="655">
        <v>110</v>
      </c>
      <c r="E134" s="655">
        <v>20</v>
      </c>
      <c r="F134" s="656" t="s">
        <v>475</v>
      </c>
      <c r="G134" s="655">
        <v>120001832</v>
      </c>
      <c r="H134" s="655">
        <v>995421</v>
      </c>
      <c r="I134" s="657"/>
      <c r="J134" s="655">
        <v>18</v>
      </c>
      <c r="K134" s="658"/>
      <c r="L134" s="661" t="s">
        <v>599</v>
      </c>
      <c r="M134" s="660" t="s">
        <v>428</v>
      </c>
      <c r="N134" s="730">
        <v>50</v>
      </c>
      <c r="O134" s="663"/>
      <c r="P134" s="664" t="str">
        <f t="shared" ref="P134:P179" si="45">IF(O134=0, "Included",IF(ISERROR(N134*O134), O134, N134*O134))</f>
        <v>Included</v>
      </c>
      <c r="Q134" s="631">
        <f>O134*N134</f>
        <v>0</v>
      </c>
      <c r="R134" s="639">
        <f>IF(K134="", J134*Q134/100,K134*Q134/100)</f>
        <v>0</v>
      </c>
      <c r="S134" s="426"/>
      <c r="T134" s="635">
        <f>O134*(1-$T$15)</f>
        <v>0</v>
      </c>
      <c r="U134" s="635">
        <f>T134*N134</f>
        <v>0</v>
      </c>
      <c r="V134" s="648">
        <f>IF(K134="", J134*U134/100,K134*U134/100)</f>
        <v>0</v>
      </c>
      <c r="X134" s="425"/>
    </row>
    <row r="135" spans="1:24" s="440" customFormat="1" ht="93.75">
      <c r="A135" s="659">
        <v>105</v>
      </c>
      <c r="B135" s="703">
        <v>7000018796</v>
      </c>
      <c r="C135" s="655">
        <v>110</v>
      </c>
      <c r="D135" s="655">
        <v>110</v>
      </c>
      <c r="E135" s="655">
        <v>30</v>
      </c>
      <c r="F135" s="656" t="s">
        <v>475</v>
      </c>
      <c r="G135" s="655">
        <v>120001809</v>
      </c>
      <c r="H135" s="655">
        <v>995421</v>
      </c>
      <c r="I135" s="657"/>
      <c r="J135" s="655">
        <v>18</v>
      </c>
      <c r="K135" s="658"/>
      <c r="L135" s="662" t="s">
        <v>600</v>
      </c>
      <c r="M135" s="660" t="s">
        <v>425</v>
      </c>
      <c r="N135" s="730">
        <v>20</v>
      </c>
      <c r="O135" s="663"/>
      <c r="P135" s="664" t="str">
        <f t="shared" si="45"/>
        <v>Included</v>
      </c>
      <c r="Q135" s="631">
        <f t="shared" ref="Q135:Q156" si="46">O135*N135</f>
        <v>0</v>
      </c>
      <c r="R135" s="639">
        <f t="shared" ref="R135:R156" si="47">IF(K135="", J135*Q135/100,K135*Q135/100)</f>
        <v>0</v>
      </c>
      <c r="S135" s="426"/>
      <c r="T135" s="635">
        <f t="shared" ref="T135:T156" si="48">O135*(1-$T$15)</f>
        <v>0</v>
      </c>
      <c r="U135" s="635">
        <f t="shared" ref="U135:U156" si="49">T135*N135</f>
        <v>0</v>
      </c>
      <c r="V135" s="648">
        <f t="shared" ref="V135:V156" si="50">IF(K135="", J135*U135/100,K135*U135/100)</f>
        <v>0</v>
      </c>
      <c r="W135" s="750"/>
      <c r="X135" s="425"/>
    </row>
    <row r="136" spans="1:24" s="440" customFormat="1" ht="262.5">
      <c r="A136" s="654">
        <v>106</v>
      </c>
      <c r="B136" s="703">
        <v>7000018796</v>
      </c>
      <c r="C136" s="655">
        <v>110</v>
      </c>
      <c r="D136" s="655">
        <v>110</v>
      </c>
      <c r="E136" s="655">
        <v>40</v>
      </c>
      <c r="F136" s="656" t="s">
        <v>475</v>
      </c>
      <c r="G136" s="655">
        <v>120003410</v>
      </c>
      <c r="H136" s="655">
        <v>995421</v>
      </c>
      <c r="I136" s="657"/>
      <c r="J136" s="655">
        <v>18</v>
      </c>
      <c r="K136" s="658"/>
      <c r="L136" s="662" t="s">
        <v>601</v>
      </c>
      <c r="M136" s="660" t="s">
        <v>425</v>
      </c>
      <c r="N136" s="730">
        <v>1</v>
      </c>
      <c r="O136" s="663"/>
      <c r="P136" s="664" t="str">
        <f t="shared" si="45"/>
        <v>Included</v>
      </c>
      <c r="Q136" s="631">
        <f t="shared" si="46"/>
        <v>0</v>
      </c>
      <c r="R136" s="639">
        <f t="shared" si="47"/>
        <v>0</v>
      </c>
      <c r="S136" s="426"/>
      <c r="T136" s="635">
        <f t="shared" si="48"/>
        <v>0</v>
      </c>
      <c r="U136" s="635">
        <f t="shared" si="49"/>
        <v>0</v>
      </c>
      <c r="V136" s="648">
        <f t="shared" si="50"/>
        <v>0</v>
      </c>
      <c r="W136" s="750"/>
      <c r="X136" s="425"/>
    </row>
    <row r="137" spans="1:24" s="440" customFormat="1" ht="262.5">
      <c r="A137" s="659">
        <v>107</v>
      </c>
      <c r="B137" s="703">
        <v>7000018796</v>
      </c>
      <c r="C137" s="655">
        <v>110</v>
      </c>
      <c r="D137" s="655">
        <v>110</v>
      </c>
      <c r="E137" s="655">
        <v>50</v>
      </c>
      <c r="F137" s="656" t="s">
        <v>475</v>
      </c>
      <c r="G137" s="655">
        <v>120003411</v>
      </c>
      <c r="H137" s="655">
        <v>995421</v>
      </c>
      <c r="I137" s="657"/>
      <c r="J137" s="655">
        <v>18</v>
      </c>
      <c r="K137" s="658"/>
      <c r="L137" s="662" t="s">
        <v>602</v>
      </c>
      <c r="M137" s="660" t="s">
        <v>425</v>
      </c>
      <c r="N137" s="730">
        <v>1</v>
      </c>
      <c r="O137" s="663"/>
      <c r="P137" s="664" t="str">
        <f t="shared" si="45"/>
        <v>Included</v>
      </c>
      <c r="Q137" s="631">
        <f t="shared" si="46"/>
        <v>0</v>
      </c>
      <c r="R137" s="639">
        <f t="shared" si="47"/>
        <v>0</v>
      </c>
      <c r="S137" s="426"/>
      <c r="T137" s="635">
        <f t="shared" si="48"/>
        <v>0</v>
      </c>
      <c r="U137" s="635">
        <f t="shared" si="49"/>
        <v>0</v>
      </c>
      <c r="V137" s="648">
        <f t="shared" si="50"/>
        <v>0</v>
      </c>
      <c r="W137" s="750"/>
      <c r="X137" s="425"/>
    </row>
    <row r="138" spans="1:24" s="440" customFormat="1" ht="225">
      <c r="A138" s="654">
        <v>108</v>
      </c>
      <c r="B138" s="703">
        <v>7000018796</v>
      </c>
      <c r="C138" s="655">
        <v>110</v>
      </c>
      <c r="D138" s="655">
        <v>110</v>
      </c>
      <c r="E138" s="655">
        <v>60</v>
      </c>
      <c r="F138" s="656" t="s">
        <v>475</v>
      </c>
      <c r="G138" s="655">
        <v>120001830</v>
      </c>
      <c r="H138" s="655">
        <v>995421</v>
      </c>
      <c r="I138" s="657"/>
      <c r="J138" s="655">
        <v>18</v>
      </c>
      <c r="K138" s="658"/>
      <c r="L138" s="662" t="s">
        <v>603</v>
      </c>
      <c r="M138" s="660" t="s">
        <v>428</v>
      </c>
      <c r="N138" s="730">
        <v>1</v>
      </c>
      <c r="O138" s="663"/>
      <c r="P138" s="664" t="str">
        <f t="shared" si="45"/>
        <v>Included</v>
      </c>
      <c r="Q138" s="631">
        <f t="shared" si="46"/>
        <v>0</v>
      </c>
      <c r="R138" s="639">
        <f t="shared" si="47"/>
        <v>0</v>
      </c>
      <c r="S138" s="426"/>
      <c r="T138" s="635">
        <f t="shared" si="48"/>
        <v>0</v>
      </c>
      <c r="U138" s="635">
        <f t="shared" si="49"/>
        <v>0</v>
      </c>
      <c r="V138" s="648">
        <f t="shared" si="50"/>
        <v>0</v>
      </c>
      <c r="W138" s="750"/>
      <c r="X138" s="425"/>
    </row>
    <row r="139" spans="1:24" s="440" customFormat="1" ht="93.75">
      <c r="A139" s="654">
        <v>109</v>
      </c>
      <c r="B139" s="703">
        <v>7000018796</v>
      </c>
      <c r="C139" s="655">
        <v>110</v>
      </c>
      <c r="D139" s="655">
        <v>110</v>
      </c>
      <c r="E139" s="655">
        <v>70</v>
      </c>
      <c r="F139" s="656" t="s">
        <v>475</v>
      </c>
      <c r="G139" s="655">
        <v>120001839</v>
      </c>
      <c r="H139" s="655">
        <v>995421</v>
      </c>
      <c r="I139" s="657"/>
      <c r="J139" s="655">
        <v>18</v>
      </c>
      <c r="K139" s="658"/>
      <c r="L139" s="662" t="s">
        <v>604</v>
      </c>
      <c r="M139" s="660" t="s">
        <v>427</v>
      </c>
      <c r="N139" s="730">
        <v>18.86</v>
      </c>
      <c r="O139" s="663"/>
      <c r="P139" s="664" t="str">
        <f t="shared" si="45"/>
        <v>Included</v>
      </c>
      <c r="Q139" s="631">
        <f t="shared" si="46"/>
        <v>0</v>
      </c>
      <c r="R139" s="639">
        <f t="shared" si="47"/>
        <v>0</v>
      </c>
      <c r="S139" s="426"/>
      <c r="T139" s="635">
        <f t="shared" si="48"/>
        <v>0</v>
      </c>
      <c r="U139" s="635">
        <f t="shared" si="49"/>
        <v>0</v>
      </c>
      <c r="V139" s="648">
        <f t="shared" si="50"/>
        <v>0</v>
      </c>
      <c r="W139" s="750"/>
      <c r="X139" s="425"/>
    </row>
    <row r="140" spans="1:24" s="440" customFormat="1" ht="93.75">
      <c r="A140" s="659">
        <v>110</v>
      </c>
      <c r="B140" s="703">
        <v>7000018796</v>
      </c>
      <c r="C140" s="655">
        <v>110</v>
      </c>
      <c r="D140" s="655">
        <v>110</v>
      </c>
      <c r="E140" s="655">
        <v>80</v>
      </c>
      <c r="F140" s="656" t="s">
        <v>475</v>
      </c>
      <c r="G140" s="655">
        <v>120001848</v>
      </c>
      <c r="H140" s="655">
        <v>995428</v>
      </c>
      <c r="I140" s="657"/>
      <c r="J140" s="655">
        <v>18</v>
      </c>
      <c r="K140" s="658"/>
      <c r="L140" s="662" t="s">
        <v>605</v>
      </c>
      <c r="M140" s="660" t="s">
        <v>427</v>
      </c>
      <c r="N140" s="730">
        <v>205.03</v>
      </c>
      <c r="O140" s="663"/>
      <c r="P140" s="664" t="str">
        <f t="shared" si="45"/>
        <v>Included</v>
      </c>
      <c r="Q140" s="631">
        <f t="shared" si="46"/>
        <v>0</v>
      </c>
      <c r="R140" s="639">
        <f t="shared" si="47"/>
        <v>0</v>
      </c>
      <c r="S140" s="426"/>
      <c r="T140" s="635">
        <f t="shared" si="48"/>
        <v>0</v>
      </c>
      <c r="U140" s="635">
        <f t="shared" si="49"/>
        <v>0</v>
      </c>
      <c r="V140" s="648">
        <f t="shared" si="50"/>
        <v>0</v>
      </c>
      <c r="W140" s="750"/>
      <c r="X140" s="425"/>
    </row>
    <row r="141" spans="1:24" s="440" customFormat="1" ht="93.75">
      <c r="A141" s="654">
        <v>111</v>
      </c>
      <c r="B141" s="703">
        <v>7000018796</v>
      </c>
      <c r="C141" s="655">
        <v>110</v>
      </c>
      <c r="D141" s="655">
        <v>110</v>
      </c>
      <c r="E141" s="655">
        <v>90</v>
      </c>
      <c r="F141" s="656" t="s">
        <v>475</v>
      </c>
      <c r="G141" s="655">
        <v>120001854</v>
      </c>
      <c r="H141" s="655">
        <v>995428</v>
      </c>
      <c r="I141" s="657"/>
      <c r="J141" s="655">
        <v>18</v>
      </c>
      <c r="K141" s="658"/>
      <c r="L141" s="662" t="s">
        <v>606</v>
      </c>
      <c r="M141" s="660" t="s">
        <v>427</v>
      </c>
      <c r="N141" s="730">
        <v>410.06</v>
      </c>
      <c r="O141" s="663"/>
      <c r="P141" s="664" t="str">
        <f t="shared" si="45"/>
        <v>Included</v>
      </c>
      <c r="Q141" s="631">
        <f t="shared" si="46"/>
        <v>0</v>
      </c>
      <c r="R141" s="639">
        <f t="shared" si="47"/>
        <v>0</v>
      </c>
      <c r="S141" s="426"/>
      <c r="T141" s="635">
        <f t="shared" si="48"/>
        <v>0</v>
      </c>
      <c r="U141" s="635">
        <f t="shared" si="49"/>
        <v>0</v>
      </c>
      <c r="V141" s="648">
        <f t="shared" si="50"/>
        <v>0</v>
      </c>
      <c r="W141" s="750"/>
      <c r="X141" s="425"/>
    </row>
    <row r="142" spans="1:24" s="440" customFormat="1" ht="37.5">
      <c r="A142" s="659">
        <v>112</v>
      </c>
      <c r="B142" s="703">
        <v>7000018796</v>
      </c>
      <c r="C142" s="655">
        <v>110</v>
      </c>
      <c r="D142" s="655">
        <v>110</v>
      </c>
      <c r="E142" s="655">
        <v>100</v>
      </c>
      <c r="F142" s="656" t="s">
        <v>475</v>
      </c>
      <c r="G142" s="655">
        <v>100005390</v>
      </c>
      <c r="H142" s="655">
        <v>995421</v>
      </c>
      <c r="I142" s="657"/>
      <c r="J142" s="655">
        <v>18</v>
      </c>
      <c r="K142" s="658"/>
      <c r="L142" s="662" t="s">
        <v>607</v>
      </c>
      <c r="M142" s="660" t="s">
        <v>426</v>
      </c>
      <c r="N142" s="730">
        <v>180</v>
      </c>
      <c r="O142" s="663"/>
      <c r="P142" s="664" t="str">
        <f t="shared" si="45"/>
        <v>Included</v>
      </c>
      <c r="Q142" s="631">
        <f t="shared" si="46"/>
        <v>0</v>
      </c>
      <c r="R142" s="639">
        <f t="shared" si="47"/>
        <v>0</v>
      </c>
      <c r="S142" s="426"/>
      <c r="T142" s="635">
        <f t="shared" si="48"/>
        <v>0</v>
      </c>
      <c r="U142" s="635">
        <f t="shared" si="49"/>
        <v>0</v>
      </c>
      <c r="V142" s="648">
        <f t="shared" si="50"/>
        <v>0</v>
      </c>
      <c r="W142" s="750"/>
      <c r="X142" s="425"/>
    </row>
    <row r="143" spans="1:24" s="440" customFormat="1" ht="131.25">
      <c r="A143" s="654">
        <v>113</v>
      </c>
      <c r="B143" s="703">
        <v>7000018796</v>
      </c>
      <c r="C143" s="655">
        <v>110</v>
      </c>
      <c r="D143" s="655">
        <v>110</v>
      </c>
      <c r="E143" s="655">
        <v>110</v>
      </c>
      <c r="F143" s="656" t="s">
        <v>475</v>
      </c>
      <c r="G143" s="655">
        <v>120003280</v>
      </c>
      <c r="H143" s="655">
        <v>995428</v>
      </c>
      <c r="I143" s="657"/>
      <c r="J143" s="655">
        <v>18</v>
      </c>
      <c r="K143" s="658"/>
      <c r="L143" s="662" t="s">
        <v>608</v>
      </c>
      <c r="M143" s="660" t="s">
        <v>428</v>
      </c>
      <c r="N143" s="730">
        <v>50</v>
      </c>
      <c r="O143" s="663"/>
      <c r="P143" s="664" t="str">
        <f t="shared" si="45"/>
        <v>Included</v>
      </c>
      <c r="Q143" s="631">
        <f t="shared" si="46"/>
        <v>0</v>
      </c>
      <c r="R143" s="639">
        <f t="shared" si="47"/>
        <v>0</v>
      </c>
      <c r="S143" s="426"/>
      <c r="T143" s="635">
        <f t="shared" si="48"/>
        <v>0</v>
      </c>
      <c r="U143" s="635">
        <f t="shared" si="49"/>
        <v>0</v>
      </c>
      <c r="V143" s="648">
        <f t="shared" si="50"/>
        <v>0</v>
      </c>
      <c r="W143" s="750"/>
      <c r="X143" s="425"/>
    </row>
    <row r="144" spans="1:24" s="770" customFormat="1" ht="18.75">
      <c r="A144" s="754"/>
      <c r="B144" s="755"/>
      <c r="C144" s="756"/>
      <c r="D144" s="756"/>
      <c r="E144" s="756"/>
      <c r="F144" s="757"/>
      <c r="G144" s="756"/>
      <c r="H144" s="756"/>
      <c r="I144" s="758"/>
      <c r="J144" s="756"/>
      <c r="K144" s="759"/>
      <c r="L144" s="772" t="s">
        <v>780</v>
      </c>
      <c r="M144" s="761"/>
      <c r="N144" s="762"/>
      <c r="O144" s="663"/>
      <c r="P144" s="764"/>
      <c r="Q144" s="765"/>
      <c r="R144" s="766"/>
      <c r="S144" s="767"/>
      <c r="T144" s="768"/>
      <c r="U144" s="768"/>
      <c r="V144" s="769"/>
      <c r="W144" s="773"/>
      <c r="X144" s="771"/>
    </row>
    <row r="145" spans="1:24" s="440" customFormat="1" ht="187.5">
      <c r="A145" s="654">
        <v>114</v>
      </c>
      <c r="B145" s="703">
        <v>7000018796</v>
      </c>
      <c r="C145" s="655">
        <v>120</v>
      </c>
      <c r="D145" s="655">
        <v>120</v>
      </c>
      <c r="E145" s="655">
        <v>10</v>
      </c>
      <c r="F145" s="656" t="s">
        <v>476</v>
      </c>
      <c r="G145" s="655">
        <v>120002794</v>
      </c>
      <c r="H145" s="655">
        <v>995476</v>
      </c>
      <c r="I145" s="657"/>
      <c r="J145" s="655">
        <v>18</v>
      </c>
      <c r="K145" s="658"/>
      <c r="L145" s="662" t="s">
        <v>609</v>
      </c>
      <c r="M145" s="660" t="s">
        <v>519</v>
      </c>
      <c r="N145" s="730">
        <v>1367.88</v>
      </c>
      <c r="O145" s="663"/>
      <c r="P145" s="664" t="str">
        <f t="shared" si="45"/>
        <v>Included</v>
      </c>
      <c r="Q145" s="631">
        <f t="shared" si="46"/>
        <v>0</v>
      </c>
      <c r="R145" s="639">
        <f t="shared" si="47"/>
        <v>0</v>
      </c>
      <c r="S145" s="426"/>
      <c r="T145" s="635">
        <f t="shared" si="48"/>
        <v>0</v>
      </c>
      <c r="U145" s="635">
        <f t="shared" si="49"/>
        <v>0</v>
      </c>
      <c r="V145" s="648">
        <f t="shared" si="50"/>
        <v>0</v>
      </c>
      <c r="W145" s="750"/>
      <c r="X145" s="425"/>
    </row>
    <row r="146" spans="1:24" s="440" customFormat="1" ht="56.25">
      <c r="A146" s="659">
        <v>115</v>
      </c>
      <c r="B146" s="703">
        <v>7000018796</v>
      </c>
      <c r="C146" s="655">
        <v>120</v>
      </c>
      <c r="D146" s="655">
        <v>120</v>
      </c>
      <c r="E146" s="655">
        <v>20</v>
      </c>
      <c r="F146" s="656" t="s">
        <v>476</v>
      </c>
      <c r="G146" s="655">
        <v>120002800</v>
      </c>
      <c r="H146" s="655">
        <v>995476</v>
      </c>
      <c r="I146" s="657"/>
      <c r="J146" s="655">
        <v>18</v>
      </c>
      <c r="K146" s="658"/>
      <c r="L146" s="662" t="s">
        <v>610</v>
      </c>
      <c r="M146" s="660" t="s">
        <v>428</v>
      </c>
      <c r="N146" s="730">
        <v>146.5</v>
      </c>
      <c r="O146" s="663"/>
      <c r="P146" s="664" t="str">
        <f t="shared" si="45"/>
        <v>Included</v>
      </c>
      <c r="Q146" s="631">
        <f t="shared" si="46"/>
        <v>0</v>
      </c>
      <c r="R146" s="639">
        <f t="shared" si="47"/>
        <v>0</v>
      </c>
      <c r="S146" s="426"/>
      <c r="T146" s="635">
        <f t="shared" si="48"/>
        <v>0</v>
      </c>
      <c r="U146" s="635">
        <f t="shared" si="49"/>
        <v>0</v>
      </c>
      <c r="V146" s="648">
        <f t="shared" si="50"/>
        <v>0</v>
      </c>
      <c r="W146" s="750"/>
      <c r="X146" s="425"/>
    </row>
    <row r="147" spans="1:24" s="440" customFormat="1" ht="75">
      <c r="A147" s="654">
        <v>116</v>
      </c>
      <c r="B147" s="703">
        <v>7000018796</v>
      </c>
      <c r="C147" s="655">
        <v>120</v>
      </c>
      <c r="D147" s="655">
        <v>120</v>
      </c>
      <c r="E147" s="655">
        <v>30</v>
      </c>
      <c r="F147" s="656" t="s">
        <v>476</v>
      </c>
      <c r="G147" s="655">
        <v>120002828</v>
      </c>
      <c r="H147" s="655">
        <v>995476</v>
      </c>
      <c r="I147" s="657"/>
      <c r="J147" s="655">
        <v>18</v>
      </c>
      <c r="K147" s="658"/>
      <c r="L147" s="661" t="s">
        <v>611</v>
      </c>
      <c r="M147" s="660" t="s">
        <v>428</v>
      </c>
      <c r="N147" s="730">
        <v>61.44</v>
      </c>
      <c r="O147" s="663"/>
      <c r="P147" s="664" t="str">
        <f t="shared" si="45"/>
        <v>Included</v>
      </c>
      <c r="Q147" s="631">
        <f t="shared" si="46"/>
        <v>0</v>
      </c>
      <c r="R147" s="639">
        <f t="shared" si="47"/>
        <v>0</v>
      </c>
      <c r="S147" s="426"/>
      <c r="T147" s="635">
        <f t="shared" si="48"/>
        <v>0</v>
      </c>
      <c r="U147" s="635">
        <f t="shared" si="49"/>
        <v>0</v>
      </c>
      <c r="V147" s="648">
        <f t="shared" si="50"/>
        <v>0</v>
      </c>
      <c r="W147" s="750"/>
      <c r="X147" s="425"/>
    </row>
    <row r="148" spans="1:24" s="440" customFormat="1" ht="112.5">
      <c r="A148" s="659">
        <v>117</v>
      </c>
      <c r="B148" s="703">
        <v>7000018796</v>
      </c>
      <c r="C148" s="655">
        <v>120</v>
      </c>
      <c r="D148" s="655">
        <v>120</v>
      </c>
      <c r="E148" s="655">
        <v>40</v>
      </c>
      <c r="F148" s="656" t="s">
        <v>476</v>
      </c>
      <c r="G148" s="655">
        <v>120002933</v>
      </c>
      <c r="H148" s="655">
        <v>998736</v>
      </c>
      <c r="I148" s="657"/>
      <c r="J148" s="655">
        <v>18</v>
      </c>
      <c r="K148" s="658"/>
      <c r="L148" s="661" t="s">
        <v>612</v>
      </c>
      <c r="M148" s="660" t="s">
        <v>519</v>
      </c>
      <c r="N148" s="730">
        <v>14556.32</v>
      </c>
      <c r="O148" s="663"/>
      <c r="P148" s="664" t="str">
        <f t="shared" si="45"/>
        <v>Included</v>
      </c>
      <c r="Q148" s="631">
        <f t="shared" si="46"/>
        <v>0</v>
      </c>
      <c r="R148" s="639">
        <f t="shared" si="47"/>
        <v>0</v>
      </c>
      <c r="S148" s="426"/>
      <c r="T148" s="635">
        <f t="shared" si="48"/>
        <v>0</v>
      </c>
      <c r="U148" s="635">
        <f t="shared" si="49"/>
        <v>0</v>
      </c>
      <c r="V148" s="648">
        <f t="shared" si="50"/>
        <v>0</v>
      </c>
      <c r="W148" s="750"/>
      <c r="X148" s="425"/>
    </row>
    <row r="149" spans="1:24" s="440" customFormat="1" ht="409.5">
      <c r="A149" s="654">
        <v>118</v>
      </c>
      <c r="B149" s="703">
        <v>7000018796</v>
      </c>
      <c r="C149" s="655">
        <v>120</v>
      </c>
      <c r="D149" s="655">
        <v>120</v>
      </c>
      <c r="E149" s="655">
        <v>50</v>
      </c>
      <c r="F149" s="656" t="s">
        <v>476</v>
      </c>
      <c r="G149" s="655">
        <v>120002934</v>
      </c>
      <c r="H149" s="655">
        <v>998736</v>
      </c>
      <c r="I149" s="657"/>
      <c r="J149" s="655">
        <v>18</v>
      </c>
      <c r="K149" s="658"/>
      <c r="L149" s="753" t="s">
        <v>613</v>
      </c>
      <c r="M149" s="660" t="s">
        <v>614</v>
      </c>
      <c r="N149" s="730">
        <v>1819.54</v>
      </c>
      <c r="O149" s="663"/>
      <c r="P149" s="664" t="str">
        <f t="shared" si="45"/>
        <v>Included</v>
      </c>
      <c r="Q149" s="631">
        <f t="shared" si="46"/>
        <v>0</v>
      </c>
      <c r="R149" s="639">
        <f t="shared" si="47"/>
        <v>0</v>
      </c>
      <c r="S149" s="426"/>
      <c r="T149" s="635">
        <f t="shared" si="48"/>
        <v>0</v>
      </c>
      <c r="U149" s="635">
        <f t="shared" si="49"/>
        <v>0</v>
      </c>
      <c r="V149" s="648">
        <f t="shared" si="50"/>
        <v>0</v>
      </c>
      <c r="W149" s="750"/>
      <c r="X149" s="425"/>
    </row>
    <row r="150" spans="1:24" s="440" customFormat="1" ht="262.5">
      <c r="A150" s="654">
        <v>119</v>
      </c>
      <c r="B150" s="703">
        <v>7000018796</v>
      </c>
      <c r="C150" s="655">
        <v>120</v>
      </c>
      <c r="D150" s="655">
        <v>120</v>
      </c>
      <c r="E150" s="655">
        <v>60</v>
      </c>
      <c r="F150" s="656" t="s">
        <v>477</v>
      </c>
      <c r="G150" s="655">
        <v>120002935</v>
      </c>
      <c r="H150" s="655">
        <v>998736</v>
      </c>
      <c r="I150" s="657"/>
      <c r="J150" s="655">
        <v>18</v>
      </c>
      <c r="K150" s="658"/>
      <c r="L150" s="661" t="s">
        <v>615</v>
      </c>
      <c r="M150" s="660" t="s">
        <v>614</v>
      </c>
      <c r="N150" s="730">
        <v>1819.54</v>
      </c>
      <c r="O150" s="663"/>
      <c r="P150" s="664" t="str">
        <f t="shared" si="45"/>
        <v>Included</v>
      </c>
      <c r="Q150" s="631">
        <f t="shared" si="46"/>
        <v>0</v>
      </c>
      <c r="R150" s="639">
        <f t="shared" si="47"/>
        <v>0</v>
      </c>
      <c r="S150" s="426"/>
      <c r="T150" s="635">
        <f t="shared" si="48"/>
        <v>0</v>
      </c>
      <c r="U150" s="635">
        <f t="shared" si="49"/>
        <v>0</v>
      </c>
      <c r="V150" s="648">
        <f t="shared" si="50"/>
        <v>0</v>
      </c>
      <c r="W150" s="750"/>
      <c r="X150" s="425"/>
    </row>
    <row r="151" spans="1:24" s="440" customFormat="1" ht="93.75">
      <c r="A151" s="659">
        <v>120</v>
      </c>
      <c r="B151" s="703">
        <v>7000018796</v>
      </c>
      <c r="C151" s="655">
        <v>120</v>
      </c>
      <c r="D151" s="655">
        <v>120</v>
      </c>
      <c r="E151" s="655">
        <v>70</v>
      </c>
      <c r="F151" s="656" t="s">
        <v>477</v>
      </c>
      <c r="G151" s="655">
        <v>120003398</v>
      </c>
      <c r="H151" s="655">
        <v>995421</v>
      </c>
      <c r="I151" s="657"/>
      <c r="J151" s="655">
        <v>18</v>
      </c>
      <c r="K151" s="658"/>
      <c r="L151" s="661" t="s">
        <v>616</v>
      </c>
      <c r="M151" s="660" t="s">
        <v>614</v>
      </c>
      <c r="N151" s="730">
        <v>181.95</v>
      </c>
      <c r="O151" s="663"/>
      <c r="P151" s="664" t="str">
        <f t="shared" si="45"/>
        <v>Included</v>
      </c>
      <c r="Q151" s="631">
        <f t="shared" si="46"/>
        <v>0</v>
      </c>
      <c r="R151" s="639">
        <f t="shared" si="47"/>
        <v>0</v>
      </c>
      <c r="S151" s="426"/>
      <c r="T151" s="635">
        <f t="shared" si="48"/>
        <v>0</v>
      </c>
      <c r="U151" s="635">
        <f t="shared" si="49"/>
        <v>0</v>
      </c>
      <c r="V151" s="648">
        <f t="shared" si="50"/>
        <v>0</v>
      </c>
      <c r="W151" s="750"/>
      <c r="X151" s="425"/>
    </row>
    <row r="152" spans="1:24" s="440" customFormat="1" ht="393.75">
      <c r="A152" s="654">
        <v>121</v>
      </c>
      <c r="B152" s="703">
        <v>7000018796</v>
      </c>
      <c r="C152" s="655">
        <v>120</v>
      </c>
      <c r="D152" s="655">
        <v>120</v>
      </c>
      <c r="E152" s="655">
        <v>80</v>
      </c>
      <c r="F152" s="656" t="s">
        <v>477</v>
      </c>
      <c r="G152" s="655">
        <v>120003399</v>
      </c>
      <c r="H152" s="655">
        <v>995421</v>
      </c>
      <c r="I152" s="657"/>
      <c r="J152" s="655">
        <v>18</v>
      </c>
      <c r="K152" s="658"/>
      <c r="L152" s="661" t="s">
        <v>617</v>
      </c>
      <c r="M152" s="660" t="s">
        <v>614</v>
      </c>
      <c r="N152" s="730">
        <v>1949.52</v>
      </c>
      <c r="O152" s="663"/>
      <c r="P152" s="664" t="str">
        <f t="shared" si="45"/>
        <v>Included</v>
      </c>
      <c r="Q152" s="631">
        <f t="shared" si="46"/>
        <v>0</v>
      </c>
      <c r="R152" s="639">
        <f t="shared" si="47"/>
        <v>0</v>
      </c>
      <c r="S152" s="426"/>
      <c r="T152" s="635">
        <f t="shared" si="48"/>
        <v>0</v>
      </c>
      <c r="U152" s="635">
        <f t="shared" si="49"/>
        <v>0</v>
      </c>
      <c r="V152" s="648">
        <f t="shared" si="50"/>
        <v>0</v>
      </c>
      <c r="W152" s="750"/>
      <c r="X152" s="425"/>
    </row>
    <row r="153" spans="1:24" s="770" customFormat="1" ht="18.75">
      <c r="A153" s="754"/>
      <c r="B153" s="755"/>
      <c r="C153" s="756"/>
      <c r="D153" s="756"/>
      <c r="E153" s="756"/>
      <c r="F153" s="757"/>
      <c r="G153" s="756"/>
      <c r="H153" s="756"/>
      <c r="I153" s="758"/>
      <c r="J153" s="756"/>
      <c r="K153" s="759"/>
      <c r="L153" s="760" t="s">
        <v>781</v>
      </c>
      <c r="M153" s="761"/>
      <c r="N153" s="762"/>
      <c r="O153" s="663"/>
      <c r="P153" s="764"/>
      <c r="Q153" s="765"/>
      <c r="R153" s="766"/>
      <c r="S153" s="767"/>
      <c r="T153" s="768"/>
      <c r="U153" s="768"/>
      <c r="V153" s="769"/>
      <c r="W153" s="773"/>
      <c r="X153" s="771"/>
    </row>
    <row r="154" spans="1:24" s="440" customFormat="1" ht="131.25">
      <c r="A154" s="659">
        <v>122</v>
      </c>
      <c r="B154" s="703">
        <v>7000018796</v>
      </c>
      <c r="C154" s="655">
        <v>130</v>
      </c>
      <c r="D154" s="655">
        <v>130</v>
      </c>
      <c r="E154" s="655">
        <v>10</v>
      </c>
      <c r="F154" s="656" t="s">
        <v>478</v>
      </c>
      <c r="G154" s="655">
        <v>120002831</v>
      </c>
      <c r="H154" s="655">
        <v>995453</v>
      </c>
      <c r="I154" s="657"/>
      <c r="J154" s="655">
        <v>18</v>
      </c>
      <c r="K154" s="658"/>
      <c r="L154" s="661" t="s">
        <v>618</v>
      </c>
      <c r="M154" s="660" t="s">
        <v>614</v>
      </c>
      <c r="N154" s="730">
        <v>150.6</v>
      </c>
      <c r="O154" s="663"/>
      <c r="P154" s="664" t="str">
        <f t="shared" si="45"/>
        <v>Included</v>
      </c>
      <c r="Q154" s="631">
        <f t="shared" si="46"/>
        <v>0</v>
      </c>
      <c r="R154" s="639">
        <f t="shared" si="47"/>
        <v>0</v>
      </c>
      <c r="S154" s="426"/>
      <c r="T154" s="635">
        <f t="shared" si="48"/>
        <v>0</v>
      </c>
      <c r="U154" s="635">
        <f t="shared" si="49"/>
        <v>0</v>
      </c>
      <c r="V154" s="648">
        <f t="shared" si="50"/>
        <v>0</v>
      </c>
      <c r="W154" s="750"/>
      <c r="X154" s="425"/>
    </row>
    <row r="155" spans="1:24" s="440" customFormat="1" ht="318.75">
      <c r="A155" s="654">
        <v>123</v>
      </c>
      <c r="B155" s="703">
        <v>7000018796</v>
      </c>
      <c r="C155" s="655">
        <v>130</v>
      </c>
      <c r="D155" s="655">
        <v>130</v>
      </c>
      <c r="E155" s="655">
        <v>20</v>
      </c>
      <c r="F155" s="656" t="s">
        <v>479</v>
      </c>
      <c r="G155" s="655">
        <v>120002837</v>
      </c>
      <c r="H155" s="655">
        <v>995453</v>
      </c>
      <c r="I155" s="657"/>
      <c r="J155" s="655">
        <v>18</v>
      </c>
      <c r="K155" s="658"/>
      <c r="L155" s="661" t="s">
        <v>619</v>
      </c>
      <c r="M155" s="660" t="s">
        <v>428</v>
      </c>
      <c r="N155" s="730">
        <v>1429.56</v>
      </c>
      <c r="O155" s="663"/>
      <c r="P155" s="664" t="str">
        <f t="shared" si="45"/>
        <v>Included</v>
      </c>
      <c r="Q155" s="631">
        <f t="shared" si="46"/>
        <v>0</v>
      </c>
      <c r="R155" s="639">
        <f t="shared" si="47"/>
        <v>0</v>
      </c>
      <c r="S155" s="426"/>
      <c r="T155" s="635">
        <f t="shared" si="48"/>
        <v>0</v>
      </c>
      <c r="U155" s="635">
        <f t="shared" si="49"/>
        <v>0</v>
      </c>
      <c r="V155" s="648">
        <f t="shared" si="50"/>
        <v>0</v>
      </c>
      <c r="W155" s="750"/>
      <c r="X155" s="425"/>
    </row>
    <row r="156" spans="1:24" s="440" customFormat="1" ht="187.5">
      <c r="A156" s="654">
        <v>124</v>
      </c>
      <c r="B156" s="703">
        <v>7000018796</v>
      </c>
      <c r="C156" s="655">
        <v>130</v>
      </c>
      <c r="D156" s="655">
        <v>130</v>
      </c>
      <c r="E156" s="655">
        <v>30</v>
      </c>
      <c r="F156" s="656" t="s">
        <v>479</v>
      </c>
      <c r="G156" s="655">
        <v>120003310</v>
      </c>
      <c r="H156" s="655">
        <v>995453</v>
      </c>
      <c r="I156" s="657"/>
      <c r="J156" s="655">
        <v>18</v>
      </c>
      <c r="K156" s="658"/>
      <c r="L156" s="661" t="s">
        <v>620</v>
      </c>
      <c r="M156" s="660" t="s">
        <v>428</v>
      </c>
      <c r="N156" s="730">
        <v>2186.4699999999998</v>
      </c>
      <c r="O156" s="663"/>
      <c r="P156" s="664" t="str">
        <f t="shared" si="45"/>
        <v>Included</v>
      </c>
      <c r="Q156" s="631">
        <f t="shared" si="46"/>
        <v>0</v>
      </c>
      <c r="R156" s="639">
        <f t="shared" si="47"/>
        <v>0</v>
      </c>
      <c r="S156" s="426"/>
      <c r="T156" s="635">
        <f t="shared" si="48"/>
        <v>0</v>
      </c>
      <c r="U156" s="635">
        <f t="shared" si="49"/>
        <v>0</v>
      </c>
      <c r="V156" s="648">
        <f t="shared" si="50"/>
        <v>0</v>
      </c>
      <c r="W156" s="750"/>
      <c r="X156" s="425"/>
    </row>
    <row r="157" spans="1:24" s="440" customFormat="1" ht="206.25">
      <c r="A157" s="659">
        <v>125</v>
      </c>
      <c r="B157" s="703">
        <v>7000018796</v>
      </c>
      <c r="C157" s="655">
        <v>130</v>
      </c>
      <c r="D157" s="655">
        <v>130</v>
      </c>
      <c r="E157" s="655">
        <v>40</v>
      </c>
      <c r="F157" s="656" t="s">
        <v>479</v>
      </c>
      <c r="G157" s="655">
        <v>120003311</v>
      </c>
      <c r="H157" s="655">
        <v>995453</v>
      </c>
      <c r="I157" s="657"/>
      <c r="J157" s="655">
        <v>18</v>
      </c>
      <c r="K157" s="658"/>
      <c r="L157" s="661" t="s">
        <v>621</v>
      </c>
      <c r="M157" s="660" t="s">
        <v>428</v>
      </c>
      <c r="N157" s="730">
        <v>2922.3</v>
      </c>
      <c r="O157" s="663"/>
      <c r="P157" s="664" t="str">
        <f t="shared" si="45"/>
        <v>Included</v>
      </c>
      <c r="Q157" s="631">
        <f>O157*N157</f>
        <v>0</v>
      </c>
      <c r="R157" s="639">
        <f>IF(K157="", J157*Q157/100,K157*Q157/100)</f>
        <v>0</v>
      </c>
      <c r="S157" s="426"/>
      <c r="T157" s="635">
        <f>O157*(1-$T$15)</f>
        <v>0</v>
      </c>
      <c r="U157" s="635">
        <f>T157*N157</f>
        <v>0</v>
      </c>
      <c r="V157" s="648">
        <f>IF(K157="", J157*U157/100,K157*U157/100)</f>
        <v>0</v>
      </c>
      <c r="X157" s="425"/>
    </row>
    <row r="158" spans="1:24" s="440" customFormat="1" ht="112.5">
      <c r="A158" s="654">
        <v>126</v>
      </c>
      <c r="B158" s="703">
        <v>7000018796</v>
      </c>
      <c r="C158" s="655">
        <v>130</v>
      </c>
      <c r="D158" s="655">
        <v>130</v>
      </c>
      <c r="E158" s="655">
        <v>50</v>
      </c>
      <c r="F158" s="656" t="s">
        <v>479</v>
      </c>
      <c r="G158" s="655">
        <v>120003400</v>
      </c>
      <c r="H158" s="655">
        <v>995421</v>
      </c>
      <c r="I158" s="657"/>
      <c r="J158" s="655">
        <v>18</v>
      </c>
      <c r="K158" s="658"/>
      <c r="L158" s="662" t="s">
        <v>622</v>
      </c>
      <c r="M158" s="660" t="s">
        <v>458</v>
      </c>
      <c r="N158" s="730">
        <v>506.52</v>
      </c>
      <c r="O158" s="663"/>
      <c r="P158" s="664" t="str">
        <f t="shared" si="45"/>
        <v>Included</v>
      </c>
      <c r="Q158" s="631">
        <f t="shared" ref="Q158:Q179" si="51">O158*N158</f>
        <v>0</v>
      </c>
      <c r="R158" s="639">
        <f t="shared" ref="R158:R179" si="52">IF(K158="", J158*Q158/100,K158*Q158/100)</f>
        <v>0</v>
      </c>
      <c r="S158" s="426"/>
      <c r="T158" s="635">
        <f t="shared" ref="T158:T179" si="53">O158*(1-$T$15)</f>
        <v>0</v>
      </c>
      <c r="U158" s="635">
        <f t="shared" ref="U158:U179" si="54">T158*N158</f>
        <v>0</v>
      </c>
      <c r="V158" s="648">
        <f t="shared" ref="V158:V179" si="55">IF(K158="", J158*U158/100,K158*U158/100)</f>
        <v>0</v>
      </c>
      <c r="W158" s="750"/>
      <c r="X158" s="425"/>
    </row>
    <row r="159" spans="1:24" s="770" customFormat="1" ht="18.75">
      <c r="A159" s="754"/>
      <c r="B159" s="755"/>
      <c r="C159" s="756"/>
      <c r="D159" s="756"/>
      <c r="E159" s="756"/>
      <c r="F159" s="757"/>
      <c r="G159" s="756"/>
      <c r="H159" s="756"/>
      <c r="I159" s="758"/>
      <c r="J159" s="756"/>
      <c r="K159" s="759"/>
      <c r="L159" s="772" t="s">
        <v>782</v>
      </c>
      <c r="M159" s="761"/>
      <c r="N159" s="762"/>
      <c r="O159" s="663"/>
      <c r="P159" s="764"/>
      <c r="Q159" s="765"/>
      <c r="R159" s="766"/>
      <c r="S159" s="767"/>
      <c r="T159" s="768"/>
      <c r="U159" s="768"/>
      <c r="V159" s="769"/>
      <c r="W159" s="773"/>
      <c r="X159" s="771"/>
    </row>
    <row r="160" spans="1:24" s="440" customFormat="1" ht="37.5">
      <c r="A160" s="659">
        <v>127</v>
      </c>
      <c r="B160" s="703">
        <v>7000018796</v>
      </c>
      <c r="C160" s="655">
        <v>140</v>
      </c>
      <c r="D160" s="655">
        <v>140</v>
      </c>
      <c r="E160" s="655">
        <v>10</v>
      </c>
      <c r="F160" s="656" t="s">
        <v>480</v>
      </c>
      <c r="G160" s="655">
        <v>130000093</v>
      </c>
      <c r="H160" s="655">
        <v>995461</v>
      </c>
      <c r="I160" s="657"/>
      <c r="J160" s="655">
        <v>18</v>
      </c>
      <c r="K160" s="658"/>
      <c r="L160" s="662" t="s">
        <v>623</v>
      </c>
      <c r="M160" s="660" t="s">
        <v>426</v>
      </c>
      <c r="N160" s="730">
        <v>750</v>
      </c>
      <c r="O160" s="663"/>
      <c r="P160" s="664" t="str">
        <f t="shared" si="45"/>
        <v>Included</v>
      </c>
      <c r="Q160" s="631">
        <f t="shared" si="51"/>
        <v>0</v>
      </c>
      <c r="R160" s="639">
        <f t="shared" si="52"/>
        <v>0</v>
      </c>
      <c r="S160" s="426"/>
      <c r="T160" s="635">
        <f t="shared" si="53"/>
        <v>0</v>
      </c>
      <c r="U160" s="635">
        <f t="shared" si="54"/>
        <v>0</v>
      </c>
      <c r="V160" s="648">
        <f t="shared" si="55"/>
        <v>0</v>
      </c>
      <c r="W160" s="750"/>
      <c r="X160" s="425"/>
    </row>
    <row r="161" spans="1:24" s="440" customFormat="1" ht="37.5">
      <c r="A161" s="654">
        <v>128</v>
      </c>
      <c r="B161" s="703">
        <v>7000018796</v>
      </c>
      <c r="C161" s="655">
        <v>140</v>
      </c>
      <c r="D161" s="655">
        <v>140</v>
      </c>
      <c r="E161" s="655">
        <v>20</v>
      </c>
      <c r="F161" s="656" t="s">
        <v>480</v>
      </c>
      <c r="G161" s="655">
        <v>130000094</v>
      </c>
      <c r="H161" s="655">
        <v>995461</v>
      </c>
      <c r="I161" s="657"/>
      <c r="J161" s="655">
        <v>18</v>
      </c>
      <c r="K161" s="658"/>
      <c r="L161" s="662" t="s">
        <v>624</v>
      </c>
      <c r="M161" s="660" t="s">
        <v>426</v>
      </c>
      <c r="N161" s="730">
        <v>750</v>
      </c>
      <c r="O161" s="663"/>
      <c r="P161" s="664" t="str">
        <f t="shared" si="45"/>
        <v>Included</v>
      </c>
      <c r="Q161" s="631">
        <f t="shared" si="51"/>
        <v>0</v>
      </c>
      <c r="R161" s="639">
        <f t="shared" si="52"/>
        <v>0</v>
      </c>
      <c r="S161" s="426"/>
      <c r="T161" s="635">
        <f t="shared" si="53"/>
        <v>0</v>
      </c>
      <c r="U161" s="635">
        <f t="shared" si="54"/>
        <v>0</v>
      </c>
      <c r="V161" s="648">
        <f t="shared" si="55"/>
        <v>0</v>
      </c>
      <c r="W161" s="750"/>
      <c r="X161" s="425"/>
    </row>
    <row r="162" spans="1:24" s="440" customFormat="1" ht="75">
      <c r="A162" s="654">
        <v>129</v>
      </c>
      <c r="B162" s="703">
        <v>7000018796</v>
      </c>
      <c r="C162" s="655">
        <v>140</v>
      </c>
      <c r="D162" s="655">
        <v>140</v>
      </c>
      <c r="E162" s="655">
        <v>30</v>
      </c>
      <c r="F162" s="656" t="s">
        <v>480</v>
      </c>
      <c r="G162" s="655">
        <v>120001147</v>
      </c>
      <c r="H162" s="655">
        <v>995476</v>
      </c>
      <c r="I162" s="657"/>
      <c r="J162" s="655">
        <v>18</v>
      </c>
      <c r="K162" s="658"/>
      <c r="L162" s="662" t="s">
        <v>625</v>
      </c>
      <c r="M162" s="660" t="s">
        <v>425</v>
      </c>
      <c r="N162" s="730">
        <v>10</v>
      </c>
      <c r="O162" s="663"/>
      <c r="P162" s="664" t="str">
        <f t="shared" si="45"/>
        <v>Included</v>
      </c>
      <c r="Q162" s="631">
        <f t="shared" si="51"/>
        <v>0</v>
      </c>
      <c r="R162" s="639">
        <f t="shared" si="52"/>
        <v>0</v>
      </c>
      <c r="S162" s="426"/>
      <c r="T162" s="635">
        <f t="shared" si="53"/>
        <v>0</v>
      </c>
      <c r="U162" s="635">
        <f t="shared" si="54"/>
        <v>0</v>
      </c>
      <c r="V162" s="648">
        <f t="shared" si="55"/>
        <v>0</v>
      </c>
      <c r="W162" s="750"/>
      <c r="X162" s="425"/>
    </row>
    <row r="163" spans="1:24" s="770" customFormat="1" ht="18.75">
      <c r="A163" s="774"/>
      <c r="B163" s="755"/>
      <c r="C163" s="756"/>
      <c r="D163" s="756"/>
      <c r="E163" s="756"/>
      <c r="F163" s="757"/>
      <c r="G163" s="756"/>
      <c r="H163" s="756"/>
      <c r="I163" s="758"/>
      <c r="J163" s="756"/>
      <c r="K163" s="759"/>
      <c r="L163" s="772" t="s">
        <v>783</v>
      </c>
      <c r="M163" s="761"/>
      <c r="N163" s="762"/>
      <c r="O163" s="663"/>
      <c r="P163" s="764"/>
      <c r="Q163" s="765"/>
      <c r="R163" s="766"/>
      <c r="S163" s="767"/>
      <c r="T163" s="768"/>
      <c r="U163" s="768"/>
      <c r="V163" s="769"/>
      <c r="W163" s="773"/>
      <c r="X163" s="771"/>
    </row>
    <row r="164" spans="1:24" s="440" customFormat="1" ht="93.75">
      <c r="A164" s="654">
        <v>131</v>
      </c>
      <c r="B164" s="703">
        <v>7000018796</v>
      </c>
      <c r="C164" s="655">
        <v>160</v>
      </c>
      <c r="D164" s="655">
        <v>160</v>
      </c>
      <c r="E164" s="655">
        <v>10</v>
      </c>
      <c r="F164" s="656" t="s">
        <v>481</v>
      </c>
      <c r="G164" s="655">
        <v>170003873</v>
      </c>
      <c r="H164" s="655">
        <v>995421</v>
      </c>
      <c r="I164" s="657"/>
      <c r="J164" s="655">
        <v>18</v>
      </c>
      <c r="K164" s="658"/>
      <c r="L164" s="662" t="s">
        <v>627</v>
      </c>
      <c r="M164" s="660" t="s">
        <v>428</v>
      </c>
      <c r="N164" s="730">
        <v>1773.39</v>
      </c>
      <c r="O164" s="663"/>
      <c r="P164" s="664" t="str">
        <f t="shared" si="45"/>
        <v>Included</v>
      </c>
      <c r="Q164" s="631">
        <f t="shared" si="51"/>
        <v>0</v>
      </c>
      <c r="R164" s="639">
        <f t="shared" si="52"/>
        <v>0</v>
      </c>
      <c r="S164" s="426"/>
      <c r="T164" s="635">
        <f t="shared" si="53"/>
        <v>0</v>
      </c>
      <c r="U164" s="635">
        <f t="shared" si="54"/>
        <v>0</v>
      </c>
      <c r="V164" s="648">
        <f t="shared" si="55"/>
        <v>0</v>
      </c>
      <c r="W164" s="750"/>
      <c r="X164" s="425"/>
    </row>
    <row r="165" spans="1:24" s="440" customFormat="1" ht="243.75">
      <c r="A165" s="659">
        <v>132</v>
      </c>
      <c r="B165" s="703">
        <v>7000018796</v>
      </c>
      <c r="C165" s="655">
        <v>160</v>
      </c>
      <c r="D165" s="655">
        <v>160</v>
      </c>
      <c r="E165" s="655">
        <v>20</v>
      </c>
      <c r="F165" s="656" t="s">
        <v>481</v>
      </c>
      <c r="G165" s="655">
        <v>170003874</v>
      </c>
      <c r="H165" s="655">
        <v>995421</v>
      </c>
      <c r="I165" s="657"/>
      <c r="J165" s="655">
        <v>18</v>
      </c>
      <c r="K165" s="658"/>
      <c r="L165" s="662" t="s">
        <v>628</v>
      </c>
      <c r="M165" s="660" t="s">
        <v>428</v>
      </c>
      <c r="N165" s="730">
        <v>645.80999999999995</v>
      </c>
      <c r="O165" s="663"/>
      <c r="P165" s="664" t="str">
        <f t="shared" si="45"/>
        <v>Included</v>
      </c>
      <c r="Q165" s="631">
        <f t="shared" si="51"/>
        <v>0</v>
      </c>
      <c r="R165" s="639">
        <f t="shared" si="52"/>
        <v>0</v>
      </c>
      <c r="S165" s="426"/>
      <c r="T165" s="635">
        <f t="shared" si="53"/>
        <v>0</v>
      </c>
      <c r="U165" s="635">
        <f t="shared" si="54"/>
        <v>0</v>
      </c>
      <c r="V165" s="648">
        <f t="shared" si="55"/>
        <v>0</v>
      </c>
      <c r="W165" s="750"/>
      <c r="X165" s="425"/>
    </row>
    <row r="166" spans="1:24" s="440" customFormat="1" ht="187.5">
      <c r="A166" s="654">
        <v>133</v>
      </c>
      <c r="B166" s="703">
        <v>7000018796</v>
      </c>
      <c r="C166" s="655">
        <v>160</v>
      </c>
      <c r="D166" s="655">
        <v>160</v>
      </c>
      <c r="E166" s="655">
        <v>30</v>
      </c>
      <c r="F166" s="656" t="s">
        <v>481</v>
      </c>
      <c r="G166" s="655">
        <v>170003875</v>
      </c>
      <c r="H166" s="655">
        <v>995421</v>
      </c>
      <c r="I166" s="657"/>
      <c r="J166" s="655">
        <v>18</v>
      </c>
      <c r="K166" s="658"/>
      <c r="L166" s="662" t="s">
        <v>629</v>
      </c>
      <c r="M166" s="660" t="s">
        <v>428</v>
      </c>
      <c r="N166" s="730">
        <v>532.91999999999996</v>
      </c>
      <c r="O166" s="663"/>
      <c r="P166" s="664" t="str">
        <f t="shared" si="45"/>
        <v>Included</v>
      </c>
      <c r="Q166" s="631">
        <f t="shared" si="51"/>
        <v>0</v>
      </c>
      <c r="R166" s="639">
        <f t="shared" si="52"/>
        <v>0</v>
      </c>
      <c r="S166" s="426"/>
      <c r="T166" s="635">
        <f t="shared" si="53"/>
        <v>0</v>
      </c>
      <c r="U166" s="635">
        <f t="shared" si="54"/>
        <v>0</v>
      </c>
      <c r="V166" s="648">
        <f t="shared" si="55"/>
        <v>0</v>
      </c>
      <c r="W166" s="750"/>
      <c r="X166" s="425"/>
    </row>
    <row r="167" spans="1:24" s="440" customFormat="1" ht="281.25">
      <c r="A167" s="654">
        <v>134</v>
      </c>
      <c r="B167" s="703">
        <v>7000018796</v>
      </c>
      <c r="C167" s="655">
        <v>160</v>
      </c>
      <c r="D167" s="655">
        <v>160</v>
      </c>
      <c r="E167" s="655">
        <v>40</v>
      </c>
      <c r="F167" s="656" t="s">
        <v>481</v>
      </c>
      <c r="G167" s="655">
        <v>170003876</v>
      </c>
      <c r="H167" s="655">
        <v>995421</v>
      </c>
      <c r="I167" s="657"/>
      <c r="J167" s="655">
        <v>18</v>
      </c>
      <c r="K167" s="658"/>
      <c r="L167" s="662" t="s">
        <v>630</v>
      </c>
      <c r="M167" s="660" t="s">
        <v>428</v>
      </c>
      <c r="N167" s="730">
        <v>549.45000000000005</v>
      </c>
      <c r="O167" s="663"/>
      <c r="P167" s="664" t="str">
        <f t="shared" si="45"/>
        <v>Included</v>
      </c>
      <c r="Q167" s="631">
        <f t="shared" si="51"/>
        <v>0</v>
      </c>
      <c r="R167" s="639">
        <f t="shared" si="52"/>
        <v>0</v>
      </c>
      <c r="S167" s="426"/>
      <c r="T167" s="635">
        <f t="shared" si="53"/>
        <v>0</v>
      </c>
      <c r="U167" s="635">
        <f t="shared" si="54"/>
        <v>0</v>
      </c>
      <c r="V167" s="648">
        <f t="shared" si="55"/>
        <v>0</v>
      </c>
      <c r="W167" s="750"/>
      <c r="X167" s="425"/>
    </row>
    <row r="168" spans="1:24" s="440" customFormat="1" ht="243.75">
      <c r="A168" s="659">
        <v>135</v>
      </c>
      <c r="B168" s="703">
        <v>7000018796</v>
      </c>
      <c r="C168" s="655">
        <v>160</v>
      </c>
      <c r="D168" s="655">
        <v>160</v>
      </c>
      <c r="E168" s="655">
        <v>50</v>
      </c>
      <c r="F168" s="656" t="s">
        <v>481</v>
      </c>
      <c r="G168" s="655">
        <v>170003877</v>
      </c>
      <c r="H168" s="655">
        <v>995421</v>
      </c>
      <c r="I168" s="657"/>
      <c r="J168" s="655">
        <v>18</v>
      </c>
      <c r="K168" s="658"/>
      <c r="L168" s="662" t="s">
        <v>631</v>
      </c>
      <c r="M168" s="660" t="s">
        <v>428</v>
      </c>
      <c r="N168" s="730">
        <v>329.23</v>
      </c>
      <c r="O168" s="663"/>
      <c r="P168" s="664" t="str">
        <f t="shared" si="45"/>
        <v>Included</v>
      </c>
      <c r="Q168" s="631">
        <f t="shared" si="51"/>
        <v>0</v>
      </c>
      <c r="R168" s="639">
        <f t="shared" si="52"/>
        <v>0</v>
      </c>
      <c r="S168" s="426"/>
      <c r="T168" s="635">
        <f t="shared" si="53"/>
        <v>0</v>
      </c>
      <c r="U168" s="635">
        <f t="shared" si="54"/>
        <v>0</v>
      </c>
      <c r="V168" s="648">
        <f t="shared" si="55"/>
        <v>0</v>
      </c>
      <c r="W168" s="750"/>
      <c r="X168" s="425"/>
    </row>
    <row r="169" spans="1:24" s="440" customFormat="1" ht="393.75">
      <c r="A169" s="654">
        <v>136</v>
      </c>
      <c r="B169" s="703">
        <v>7000018796</v>
      </c>
      <c r="C169" s="655">
        <v>160</v>
      </c>
      <c r="D169" s="655">
        <v>160</v>
      </c>
      <c r="E169" s="655">
        <v>60</v>
      </c>
      <c r="F169" s="656" t="s">
        <v>481</v>
      </c>
      <c r="G169" s="655">
        <v>170003878</v>
      </c>
      <c r="H169" s="655">
        <v>995421</v>
      </c>
      <c r="I169" s="657"/>
      <c r="J169" s="655">
        <v>18</v>
      </c>
      <c r="K169" s="658"/>
      <c r="L169" s="662" t="s">
        <v>632</v>
      </c>
      <c r="M169" s="660" t="s">
        <v>428</v>
      </c>
      <c r="N169" s="730">
        <v>484.37</v>
      </c>
      <c r="O169" s="663"/>
      <c r="P169" s="664" t="str">
        <f t="shared" si="45"/>
        <v>Included</v>
      </c>
      <c r="Q169" s="631">
        <f t="shared" si="51"/>
        <v>0</v>
      </c>
      <c r="R169" s="639">
        <f t="shared" si="52"/>
        <v>0</v>
      </c>
      <c r="S169" s="426"/>
      <c r="T169" s="635">
        <f t="shared" si="53"/>
        <v>0</v>
      </c>
      <c r="U169" s="635">
        <f t="shared" si="54"/>
        <v>0</v>
      </c>
      <c r="V169" s="648">
        <f t="shared" si="55"/>
        <v>0</v>
      </c>
      <c r="W169" s="750"/>
      <c r="X169" s="425"/>
    </row>
    <row r="170" spans="1:24" s="440" customFormat="1" ht="75">
      <c r="A170" s="659">
        <v>137</v>
      </c>
      <c r="B170" s="703">
        <v>7000018796</v>
      </c>
      <c r="C170" s="655">
        <v>160</v>
      </c>
      <c r="D170" s="655">
        <v>160</v>
      </c>
      <c r="E170" s="655">
        <v>70</v>
      </c>
      <c r="F170" s="656" t="s">
        <v>481</v>
      </c>
      <c r="G170" s="655">
        <v>170003879</v>
      </c>
      <c r="H170" s="655">
        <v>995421</v>
      </c>
      <c r="I170" s="657"/>
      <c r="J170" s="655">
        <v>18</v>
      </c>
      <c r="K170" s="658"/>
      <c r="L170" s="661" t="s">
        <v>633</v>
      </c>
      <c r="M170" s="660" t="s">
        <v>428</v>
      </c>
      <c r="N170" s="730">
        <v>40</v>
      </c>
      <c r="O170" s="663"/>
      <c r="P170" s="664" t="str">
        <f t="shared" si="45"/>
        <v>Included</v>
      </c>
      <c r="Q170" s="631">
        <f t="shared" si="51"/>
        <v>0</v>
      </c>
      <c r="R170" s="639">
        <f t="shared" si="52"/>
        <v>0</v>
      </c>
      <c r="S170" s="426"/>
      <c r="T170" s="635">
        <f t="shared" si="53"/>
        <v>0</v>
      </c>
      <c r="U170" s="635">
        <f t="shared" si="54"/>
        <v>0</v>
      </c>
      <c r="V170" s="648">
        <f t="shared" si="55"/>
        <v>0</v>
      </c>
      <c r="W170" s="750"/>
      <c r="X170" s="425"/>
    </row>
    <row r="171" spans="1:24" s="440" customFormat="1" ht="206.25">
      <c r="A171" s="654">
        <v>138</v>
      </c>
      <c r="B171" s="703">
        <v>7000018796</v>
      </c>
      <c r="C171" s="655">
        <v>160</v>
      </c>
      <c r="D171" s="655">
        <v>160</v>
      </c>
      <c r="E171" s="655">
        <v>80</v>
      </c>
      <c r="F171" s="656" t="s">
        <v>481</v>
      </c>
      <c r="G171" s="655">
        <v>170003890</v>
      </c>
      <c r="H171" s="655">
        <v>995421</v>
      </c>
      <c r="I171" s="657"/>
      <c r="J171" s="655">
        <v>18</v>
      </c>
      <c r="K171" s="658"/>
      <c r="L171" s="661" t="s">
        <v>634</v>
      </c>
      <c r="M171" s="660" t="s">
        <v>428</v>
      </c>
      <c r="N171" s="730">
        <v>170.98</v>
      </c>
      <c r="O171" s="663"/>
      <c r="P171" s="664" t="str">
        <f t="shared" si="45"/>
        <v>Included</v>
      </c>
      <c r="Q171" s="631">
        <f t="shared" si="51"/>
        <v>0</v>
      </c>
      <c r="R171" s="639">
        <f t="shared" si="52"/>
        <v>0</v>
      </c>
      <c r="S171" s="426"/>
      <c r="T171" s="635">
        <f t="shared" si="53"/>
        <v>0</v>
      </c>
      <c r="U171" s="635">
        <f t="shared" si="54"/>
        <v>0</v>
      </c>
      <c r="V171" s="648">
        <f t="shared" si="55"/>
        <v>0</v>
      </c>
      <c r="W171" s="750"/>
      <c r="X171" s="425"/>
    </row>
    <row r="172" spans="1:24" s="440" customFormat="1" ht="56.25">
      <c r="A172" s="654">
        <v>139</v>
      </c>
      <c r="B172" s="703">
        <v>7000018796</v>
      </c>
      <c r="C172" s="655">
        <v>160</v>
      </c>
      <c r="D172" s="655">
        <v>160</v>
      </c>
      <c r="E172" s="655">
        <v>90</v>
      </c>
      <c r="F172" s="656" t="s">
        <v>481</v>
      </c>
      <c r="G172" s="655">
        <v>170003891</v>
      </c>
      <c r="H172" s="655">
        <v>995421</v>
      </c>
      <c r="I172" s="657"/>
      <c r="J172" s="655">
        <v>18</v>
      </c>
      <c r="K172" s="658"/>
      <c r="L172" s="661" t="s">
        <v>635</v>
      </c>
      <c r="M172" s="660" t="s">
        <v>425</v>
      </c>
      <c r="N172" s="730">
        <v>32</v>
      </c>
      <c r="O172" s="663"/>
      <c r="P172" s="664" t="str">
        <f t="shared" si="45"/>
        <v>Included</v>
      </c>
      <c r="Q172" s="631">
        <f t="shared" si="51"/>
        <v>0</v>
      </c>
      <c r="R172" s="639">
        <f t="shared" si="52"/>
        <v>0</v>
      </c>
      <c r="S172" s="426"/>
      <c r="T172" s="635">
        <f t="shared" si="53"/>
        <v>0</v>
      </c>
      <c r="U172" s="635">
        <f t="shared" si="54"/>
        <v>0</v>
      </c>
      <c r="V172" s="648">
        <f t="shared" si="55"/>
        <v>0</v>
      </c>
      <c r="W172" s="750"/>
      <c r="X172" s="425"/>
    </row>
    <row r="173" spans="1:24" s="440" customFormat="1" ht="18.75">
      <c r="A173" s="659">
        <v>140</v>
      </c>
      <c r="B173" s="703">
        <v>7000018796</v>
      </c>
      <c r="C173" s="655">
        <v>160</v>
      </c>
      <c r="D173" s="655">
        <v>160</v>
      </c>
      <c r="E173" s="655">
        <v>100</v>
      </c>
      <c r="F173" s="656" t="s">
        <v>481</v>
      </c>
      <c r="G173" s="655">
        <v>170003892</v>
      </c>
      <c r="H173" s="655">
        <v>995421</v>
      </c>
      <c r="I173" s="657"/>
      <c r="J173" s="655">
        <v>18</v>
      </c>
      <c r="K173" s="658"/>
      <c r="L173" s="661" t="s">
        <v>636</v>
      </c>
      <c r="M173" s="660" t="s">
        <v>425</v>
      </c>
      <c r="N173" s="730">
        <v>21</v>
      </c>
      <c r="O173" s="663"/>
      <c r="P173" s="664" t="str">
        <f t="shared" si="45"/>
        <v>Included</v>
      </c>
      <c r="Q173" s="631">
        <f t="shared" si="51"/>
        <v>0</v>
      </c>
      <c r="R173" s="639">
        <f t="shared" si="52"/>
        <v>0</v>
      </c>
      <c r="S173" s="426"/>
      <c r="T173" s="635">
        <f t="shared" si="53"/>
        <v>0</v>
      </c>
      <c r="U173" s="635">
        <f t="shared" si="54"/>
        <v>0</v>
      </c>
      <c r="V173" s="648">
        <f t="shared" si="55"/>
        <v>0</v>
      </c>
      <c r="W173" s="750"/>
      <c r="X173" s="425"/>
    </row>
    <row r="174" spans="1:24" s="440" customFormat="1" ht="18.75">
      <c r="A174" s="654">
        <v>141</v>
      </c>
      <c r="B174" s="703">
        <v>7000018796</v>
      </c>
      <c r="C174" s="655">
        <v>160</v>
      </c>
      <c r="D174" s="655">
        <v>160</v>
      </c>
      <c r="E174" s="655">
        <v>110</v>
      </c>
      <c r="F174" s="656" t="s">
        <v>481</v>
      </c>
      <c r="G174" s="655">
        <v>170003893</v>
      </c>
      <c r="H174" s="655">
        <v>995421</v>
      </c>
      <c r="I174" s="657"/>
      <c r="J174" s="655">
        <v>18</v>
      </c>
      <c r="K174" s="658"/>
      <c r="L174" s="661" t="s">
        <v>637</v>
      </c>
      <c r="M174" s="660" t="s">
        <v>425</v>
      </c>
      <c r="N174" s="730">
        <v>32</v>
      </c>
      <c r="O174" s="663"/>
      <c r="P174" s="664" t="str">
        <f t="shared" si="45"/>
        <v>Included</v>
      </c>
      <c r="Q174" s="631">
        <f t="shared" si="51"/>
        <v>0</v>
      </c>
      <c r="R174" s="639">
        <f t="shared" si="52"/>
        <v>0</v>
      </c>
      <c r="S174" s="426"/>
      <c r="T174" s="635">
        <f t="shared" si="53"/>
        <v>0</v>
      </c>
      <c r="U174" s="635">
        <f t="shared" si="54"/>
        <v>0</v>
      </c>
      <c r="V174" s="648">
        <f t="shared" si="55"/>
        <v>0</v>
      </c>
      <c r="W174" s="750"/>
      <c r="X174" s="425"/>
    </row>
    <row r="175" spans="1:24" s="440" customFormat="1" ht="93.75">
      <c r="A175" s="659">
        <v>142</v>
      </c>
      <c r="B175" s="703">
        <v>7000018796</v>
      </c>
      <c r="C175" s="655">
        <v>160</v>
      </c>
      <c r="D175" s="655">
        <v>160</v>
      </c>
      <c r="E175" s="655">
        <v>120</v>
      </c>
      <c r="F175" s="656" t="s">
        <v>481</v>
      </c>
      <c r="G175" s="655">
        <v>170003894</v>
      </c>
      <c r="H175" s="655">
        <v>995421</v>
      </c>
      <c r="I175" s="657"/>
      <c r="J175" s="655">
        <v>18</v>
      </c>
      <c r="K175" s="658"/>
      <c r="L175" s="661" t="s">
        <v>638</v>
      </c>
      <c r="M175" s="660" t="s">
        <v>428</v>
      </c>
      <c r="N175" s="730">
        <v>661.36</v>
      </c>
      <c r="O175" s="663"/>
      <c r="P175" s="664" t="str">
        <f t="shared" si="45"/>
        <v>Included</v>
      </c>
      <c r="Q175" s="631">
        <f t="shared" si="51"/>
        <v>0</v>
      </c>
      <c r="R175" s="639">
        <f t="shared" si="52"/>
        <v>0</v>
      </c>
      <c r="S175" s="426"/>
      <c r="T175" s="635">
        <f t="shared" si="53"/>
        <v>0</v>
      </c>
      <c r="U175" s="635">
        <f t="shared" si="54"/>
        <v>0</v>
      </c>
      <c r="V175" s="648">
        <f t="shared" si="55"/>
        <v>0</v>
      </c>
      <c r="W175" s="750"/>
      <c r="X175" s="425"/>
    </row>
    <row r="176" spans="1:24" s="440" customFormat="1" ht="300">
      <c r="A176" s="654">
        <v>143</v>
      </c>
      <c r="B176" s="703">
        <v>7000018796</v>
      </c>
      <c r="C176" s="655">
        <v>160</v>
      </c>
      <c r="D176" s="655">
        <v>160</v>
      </c>
      <c r="E176" s="655">
        <v>130</v>
      </c>
      <c r="F176" s="656" t="s">
        <v>481</v>
      </c>
      <c r="G176" s="655">
        <v>170003895</v>
      </c>
      <c r="H176" s="655">
        <v>995421</v>
      </c>
      <c r="I176" s="657"/>
      <c r="J176" s="655">
        <v>18</v>
      </c>
      <c r="K176" s="658"/>
      <c r="L176" s="661" t="s">
        <v>639</v>
      </c>
      <c r="M176" s="660" t="s">
        <v>425</v>
      </c>
      <c r="N176" s="730">
        <v>1</v>
      </c>
      <c r="O176" s="663"/>
      <c r="P176" s="664" t="str">
        <f t="shared" si="45"/>
        <v>Included</v>
      </c>
      <c r="Q176" s="631">
        <f t="shared" si="51"/>
        <v>0</v>
      </c>
      <c r="R176" s="639">
        <f t="shared" si="52"/>
        <v>0</v>
      </c>
      <c r="S176" s="426"/>
      <c r="T176" s="635">
        <f t="shared" si="53"/>
        <v>0</v>
      </c>
      <c r="U176" s="635">
        <f t="shared" si="54"/>
        <v>0</v>
      </c>
      <c r="V176" s="648">
        <f t="shared" si="55"/>
        <v>0</v>
      </c>
      <c r="W176" s="750"/>
      <c r="X176" s="425"/>
    </row>
    <row r="177" spans="1:24" s="440" customFormat="1" ht="187.5">
      <c r="A177" s="654">
        <v>144</v>
      </c>
      <c r="B177" s="703">
        <v>7000018796</v>
      </c>
      <c r="C177" s="655">
        <v>160</v>
      </c>
      <c r="D177" s="655">
        <v>160</v>
      </c>
      <c r="E177" s="655">
        <v>140</v>
      </c>
      <c r="F177" s="656" t="s">
        <v>481</v>
      </c>
      <c r="G177" s="655">
        <v>170003896</v>
      </c>
      <c r="H177" s="655">
        <v>995421</v>
      </c>
      <c r="I177" s="657"/>
      <c r="J177" s="655">
        <v>18</v>
      </c>
      <c r="K177" s="658"/>
      <c r="L177" s="661" t="s">
        <v>640</v>
      </c>
      <c r="M177" s="660" t="s">
        <v>428</v>
      </c>
      <c r="N177" s="730">
        <v>1591.66</v>
      </c>
      <c r="O177" s="663"/>
      <c r="P177" s="664" t="str">
        <f t="shared" si="45"/>
        <v>Included</v>
      </c>
      <c r="Q177" s="631">
        <f t="shared" si="51"/>
        <v>0</v>
      </c>
      <c r="R177" s="639">
        <f t="shared" si="52"/>
        <v>0</v>
      </c>
      <c r="S177" s="426"/>
      <c r="T177" s="635">
        <f t="shared" si="53"/>
        <v>0</v>
      </c>
      <c r="U177" s="635">
        <f t="shared" si="54"/>
        <v>0</v>
      </c>
      <c r="V177" s="648">
        <f t="shared" si="55"/>
        <v>0</v>
      </c>
      <c r="W177" s="750"/>
      <c r="X177" s="425"/>
    </row>
    <row r="178" spans="1:24" s="440" customFormat="1" ht="262.5">
      <c r="A178" s="659">
        <v>145</v>
      </c>
      <c r="B178" s="703">
        <v>7000018796</v>
      </c>
      <c r="C178" s="655">
        <v>160</v>
      </c>
      <c r="D178" s="655">
        <v>160</v>
      </c>
      <c r="E178" s="655">
        <v>150</v>
      </c>
      <c r="F178" s="656" t="s">
        <v>481</v>
      </c>
      <c r="G178" s="655">
        <v>170003897</v>
      </c>
      <c r="H178" s="655">
        <v>995421</v>
      </c>
      <c r="I178" s="657"/>
      <c r="J178" s="655">
        <v>18</v>
      </c>
      <c r="K178" s="658"/>
      <c r="L178" s="661" t="s">
        <v>641</v>
      </c>
      <c r="M178" s="660" t="s">
        <v>428</v>
      </c>
      <c r="N178" s="730">
        <v>521.36</v>
      </c>
      <c r="O178" s="663"/>
      <c r="P178" s="664" t="str">
        <f t="shared" si="45"/>
        <v>Included</v>
      </c>
      <c r="Q178" s="631">
        <f t="shared" si="51"/>
        <v>0</v>
      </c>
      <c r="R178" s="639">
        <f t="shared" si="52"/>
        <v>0</v>
      </c>
      <c r="S178" s="426"/>
      <c r="T178" s="635">
        <f t="shared" si="53"/>
        <v>0</v>
      </c>
      <c r="U178" s="635">
        <f t="shared" si="54"/>
        <v>0</v>
      </c>
      <c r="V178" s="648">
        <f t="shared" si="55"/>
        <v>0</v>
      </c>
      <c r="W178" s="750"/>
      <c r="X178" s="425"/>
    </row>
    <row r="179" spans="1:24" s="440" customFormat="1" ht="93.75">
      <c r="A179" s="654">
        <v>146</v>
      </c>
      <c r="B179" s="703">
        <v>7000018796</v>
      </c>
      <c r="C179" s="655">
        <v>160</v>
      </c>
      <c r="D179" s="655">
        <v>160</v>
      </c>
      <c r="E179" s="655">
        <v>160</v>
      </c>
      <c r="F179" s="656" t="s">
        <v>481</v>
      </c>
      <c r="G179" s="655">
        <v>170003898</v>
      </c>
      <c r="H179" s="655">
        <v>995421</v>
      </c>
      <c r="I179" s="657"/>
      <c r="J179" s="655">
        <v>18</v>
      </c>
      <c r="K179" s="658"/>
      <c r="L179" s="661" t="s">
        <v>642</v>
      </c>
      <c r="M179" s="660" t="s">
        <v>425</v>
      </c>
      <c r="N179" s="730">
        <v>10</v>
      </c>
      <c r="O179" s="663"/>
      <c r="P179" s="664" t="str">
        <f t="shared" si="45"/>
        <v>Included</v>
      </c>
      <c r="Q179" s="631">
        <f t="shared" si="51"/>
        <v>0</v>
      </c>
      <c r="R179" s="639">
        <f t="shared" si="52"/>
        <v>0</v>
      </c>
      <c r="S179" s="426"/>
      <c r="T179" s="635">
        <f t="shared" si="53"/>
        <v>0</v>
      </c>
      <c r="U179" s="635">
        <f t="shared" si="54"/>
        <v>0</v>
      </c>
      <c r="V179" s="648">
        <f t="shared" si="55"/>
        <v>0</v>
      </c>
      <c r="W179" s="750"/>
      <c r="X179" s="425"/>
    </row>
    <row r="180" spans="1:24" s="440" customFormat="1" ht="93.75">
      <c r="A180" s="659">
        <v>147</v>
      </c>
      <c r="B180" s="703">
        <v>7000018796</v>
      </c>
      <c r="C180" s="655">
        <v>160</v>
      </c>
      <c r="D180" s="655">
        <v>160</v>
      </c>
      <c r="E180" s="655">
        <v>170</v>
      </c>
      <c r="F180" s="656" t="s">
        <v>481</v>
      </c>
      <c r="G180" s="655">
        <v>170003899</v>
      </c>
      <c r="H180" s="655">
        <v>995421</v>
      </c>
      <c r="I180" s="657"/>
      <c r="J180" s="655">
        <v>18</v>
      </c>
      <c r="K180" s="658"/>
      <c r="L180" s="661" t="s">
        <v>643</v>
      </c>
      <c r="M180" s="660" t="s">
        <v>425</v>
      </c>
      <c r="N180" s="730">
        <v>10</v>
      </c>
      <c r="O180" s="663"/>
      <c r="P180" s="664" t="str">
        <f t="shared" ref="P180:P230" si="56">IF(O180=0, "Included",IF(ISERROR(N180*O180), O180, N180*O180))</f>
        <v>Included</v>
      </c>
      <c r="Q180" s="631">
        <f>O180*N180</f>
        <v>0</v>
      </c>
      <c r="R180" s="639">
        <f>IF(K180="", J180*Q180/100,K180*Q180/100)</f>
        <v>0</v>
      </c>
      <c r="S180" s="426"/>
      <c r="T180" s="635">
        <f>O180*(1-$T$15)</f>
        <v>0</v>
      </c>
      <c r="U180" s="635">
        <f>T180*N180</f>
        <v>0</v>
      </c>
      <c r="V180" s="648">
        <f>IF(K180="", J180*U180/100,K180*U180/100)</f>
        <v>0</v>
      </c>
      <c r="X180" s="425"/>
    </row>
    <row r="181" spans="1:24" s="440" customFormat="1" ht="75">
      <c r="A181" s="654">
        <v>148</v>
      </c>
      <c r="B181" s="703">
        <v>7000018796</v>
      </c>
      <c r="C181" s="655">
        <v>160</v>
      </c>
      <c r="D181" s="655">
        <v>160</v>
      </c>
      <c r="E181" s="655">
        <v>180</v>
      </c>
      <c r="F181" s="656" t="s">
        <v>481</v>
      </c>
      <c r="G181" s="655">
        <v>170003900</v>
      </c>
      <c r="H181" s="655">
        <v>995421</v>
      </c>
      <c r="I181" s="657"/>
      <c r="J181" s="655">
        <v>18</v>
      </c>
      <c r="K181" s="658"/>
      <c r="L181" s="662" t="s">
        <v>644</v>
      </c>
      <c r="M181" s="660" t="s">
        <v>425</v>
      </c>
      <c r="N181" s="730">
        <v>10</v>
      </c>
      <c r="O181" s="663"/>
      <c r="P181" s="664" t="str">
        <f t="shared" si="56"/>
        <v>Included</v>
      </c>
      <c r="Q181" s="631">
        <f t="shared" ref="Q181:Q201" si="57">O181*N181</f>
        <v>0</v>
      </c>
      <c r="R181" s="639">
        <f t="shared" ref="R181:R201" si="58">IF(K181="", J181*Q181/100,K181*Q181/100)</f>
        <v>0</v>
      </c>
      <c r="S181" s="426"/>
      <c r="T181" s="635">
        <f t="shared" ref="T181:T201" si="59">O181*(1-$T$15)</f>
        <v>0</v>
      </c>
      <c r="U181" s="635">
        <f t="shared" ref="U181:U201" si="60">T181*N181</f>
        <v>0</v>
      </c>
      <c r="V181" s="648">
        <f t="shared" ref="V181:V201" si="61">IF(K181="", J181*U181/100,K181*U181/100)</f>
        <v>0</v>
      </c>
      <c r="W181" s="750"/>
      <c r="X181" s="425"/>
    </row>
    <row r="182" spans="1:24" s="440" customFormat="1" ht="75">
      <c r="A182" s="654">
        <v>149</v>
      </c>
      <c r="B182" s="703">
        <v>7000018796</v>
      </c>
      <c r="C182" s="655">
        <v>160</v>
      </c>
      <c r="D182" s="655">
        <v>160</v>
      </c>
      <c r="E182" s="655">
        <v>190</v>
      </c>
      <c r="F182" s="656" t="s">
        <v>481</v>
      </c>
      <c r="G182" s="655">
        <v>170003901</v>
      </c>
      <c r="H182" s="655">
        <v>995421</v>
      </c>
      <c r="I182" s="657"/>
      <c r="J182" s="655">
        <v>18</v>
      </c>
      <c r="K182" s="658"/>
      <c r="L182" s="662" t="s">
        <v>645</v>
      </c>
      <c r="M182" s="660" t="s">
        <v>425</v>
      </c>
      <c r="N182" s="730">
        <v>5</v>
      </c>
      <c r="O182" s="663"/>
      <c r="P182" s="664" t="str">
        <f t="shared" si="56"/>
        <v>Included</v>
      </c>
      <c r="Q182" s="631">
        <f t="shared" si="57"/>
        <v>0</v>
      </c>
      <c r="R182" s="639">
        <f t="shared" si="58"/>
        <v>0</v>
      </c>
      <c r="S182" s="426"/>
      <c r="T182" s="635">
        <f t="shared" si="59"/>
        <v>0</v>
      </c>
      <c r="U182" s="635">
        <f t="shared" si="60"/>
        <v>0</v>
      </c>
      <c r="V182" s="648">
        <f t="shared" si="61"/>
        <v>0</v>
      </c>
      <c r="W182" s="750"/>
      <c r="X182" s="425"/>
    </row>
    <row r="183" spans="1:24" s="440" customFormat="1" ht="93.75">
      <c r="A183" s="659">
        <v>150</v>
      </c>
      <c r="B183" s="703">
        <v>7000018796</v>
      </c>
      <c r="C183" s="655">
        <v>160</v>
      </c>
      <c r="D183" s="655">
        <v>160</v>
      </c>
      <c r="E183" s="655">
        <v>200</v>
      </c>
      <c r="F183" s="656" t="s">
        <v>481</v>
      </c>
      <c r="G183" s="655">
        <v>170003902</v>
      </c>
      <c r="H183" s="655">
        <v>995421</v>
      </c>
      <c r="I183" s="657"/>
      <c r="J183" s="655">
        <v>18</v>
      </c>
      <c r="K183" s="658"/>
      <c r="L183" s="662" t="s">
        <v>646</v>
      </c>
      <c r="M183" s="660" t="s">
        <v>425</v>
      </c>
      <c r="N183" s="730">
        <v>20</v>
      </c>
      <c r="O183" s="663"/>
      <c r="P183" s="664" t="str">
        <f t="shared" si="56"/>
        <v>Included</v>
      </c>
      <c r="Q183" s="631">
        <f t="shared" si="57"/>
        <v>0</v>
      </c>
      <c r="R183" s="639">
        <f t="shared" si="58"/>
        <v>0</v>
      </c>
      <c r="S183" s="426"/>
      <c r="T183" s="635">
        <f t="shared" si="59"/>
        <v>0</v>
      </c>
      <c r="U183" s="635">
        <f t="shared" si="60"/>
        <v>0</v>
      </c>
      <c r="V183" s="648">
        <f t="shared" si="61"/>
        <v>0</v>
      </c>
      <c r="W183" s="750"/>
      <c r="X183" s="425"/>
    </row>
    <row r="184" spans="1:24" s="440" customFormat="1" ht="75">
      <c r="A184" s="654">
        <v>151</v>
      </c>
      <c r="B184" s="703">
        <v>7000018796</v>
      </c>
      <c r="C184" s="655">
        <v>160</v>
      </c>
      <c r="D184" s="655">
        <v>160</v>
      </c>
      <c r="E184" s="655">
        <v>210</v>
      </c>
      <c r="F184" s="656" t="s">
        <v>481</v>
      </c>
      <c r="G184" s="655">
        <v>170003903</v>
      </c>
      <c r="H184" s="655">
        <v>995421</v>
      </c>
      <c r="I184" s="657"/>
      <c r="J184" s="655">
        <v>18</v>
      </c>
      <c r="K184" s="658"/>
      <c r="L184" s="662" t="s">
        <v>647</v>
      </c>
      <c r="M184" s="660" t="s">
        <v>425</v>
      </c>
      <c r="N184" s="730">
        <v>10</v>
      </c>
      <c r="O184" s="663"/>
      <c r="P184" s="664" t="str">
        <f t="shared" si="56"/>
        <v>Included</v>
      </c>
      <c r="Q184" s="631">
        <f t="shared" si="57"/>
        <v>0</v>
      </c>
      <c r="R184" s="639">
        <f t="shared" si="58"/>
        <v>0</v>
      </c>
      <c r="S184" s="426"/>
      <c r="T184" s="635">
        <f t="shared" si="59"/>
        <v>0</v>
      </c>
      <c r="U184" s="635">
        <f t="shared" si="60"/>
        <v>0</v>
      </c>
      <c r="V184" s="648">
        <f t="shared" si="61"/>
        <v>0</v>
      </c>
      <c r="W184" s="750"/>
      <c r="X184" s="425"/>
    </row>
    <row r="185" spans="1:24" s="440" customFormat="1" ht="93.75">
      <c r="A185" s="659">
        <v>152</v>
      </c>
      <c r="B185" s="703">
        <v>7000018796</v>
      </c>
      <c r="C185" s="655">
        <v>160</v>
      </c>
      <c r="D185" s="655">
        <v>160</v>
      </c>
      <c r="E185" s="655">
        <v>220</v>
      </c>
      <c r="F185" s="656" t="s">
        <v>481</v>
      </c>
      <c r="G185" s="655">
        <v>170003904</v>
      </c>
      <c r="H185" s="655">
        <v>995421</v>
      </c>
      <c r="I185" s="657"/>
      <c r="J185" s="655">
        <v>18</v>
      </c>
      <c r="K185" s="658"/>
      <c r="L185" s="662" t="s">
        <v>648</v>
      </c>
      <c r="M185" s="660" t="s">
        <v>425</v>
      </c>
      <c r="N185" s="730">
        <v>10</v>
      </c>
      <c r="O185" s="663"/>
      <c r="P185" s="664" t="str">
        <f t="shared" si="56"/>
        <v>Included</v>
      </c>
      <c r="Q185" s="631">
        <f t="shared" si="57"/>
        <v>0</v>
      </c>
      <c r="R185" s="639">
        <f t="shared" si="58"/>
        <v>0</v>
      </c>
      <c r="S185" s="426"/>
      <c r="T185" s="635">
        <f t="shared" si="59"/>
        <v>0</v>
      </c>
      <c r="U185" s="635">
        <f t="shared" si="60"/>
        <v>0</v>
      </c>
      <c r="V185" s="648">
        <f t="shared" si="61"/>
        <v>0</v>
      </c>
      <c r="W185" s="750"/>
      <c r="X185" s="425"/>
    </row>
    <row r="186" spans="1:24" s="440" customFormat="1" ht="93.75">
      <c r="A186" s="654">
        <v>153</v>
      </c>
      <c r="B186" s="703">
        <v>7000018796</v>
      </c>
      <c r="C186" s="655">
        <v>160</v>
      </c>
      <c r="D186" s="655">
        <v>160</v>
      </c>
      <c r="E186" s="655">
        <v>230</v>
      </c>
      <c r="F186" s="656" t="s">
        <v>481</v>
      </c>
      <c r="G186" s="655">
        <v>170003905</v>
      </c>
      <c r="H186" s="655">
        <v>995421</v>
      </c>
      <c r="I186" s="657"/>
      <c r="J186" s="655">
        <v>18</v>
      </c>
      <c r="K186" s="658"/>
      <c r="L186" s="662" t="s">
        <v>649</v>
      </c>
      <c r="M186" s="660" t="s">
        <v>425</v>
      </c>
      <c r="N186" s="730">
        <v>1</v>
      </c>
      <c r="O186" s="663"/>
      <c r="P186" s="664" t="str">
        <f t="shared" si="56"/>
        <v>Included</v>
      </c>
      <c r="Q186" s="631">
        <f t="shared" si="57"/>
        <v>0</v>
      </c>
      <c r="R186" s="639">
        <f t="shared" si="58"/>
        <v>0</v>
      </c>
      <c r="S186" s="426"/>
      <c r="T186" s="635">
        <f t="shared" si="59"/>
        <v>0</v>
      </c>
      <c r="U186" s="635">
        <f t="shared" si="60"/>
        <v>0</v>
      </c>
      <c r="V186" s="648">
        <f t="shared" si="61"/>
        <v>0</v>
      </c>
      <c r="W186" s="750"/>
      <c r="X186" s="425"/>
    </row>
    <row r="187" spans="1:24" s="440" customFormat="1" ht="75">
      <c r="A187" s="654">
        <v>154</v>
      </c>
      <c r="B187" s="703">
        <v>7000018796</v>
      </c>
      <c r="C187" s="655">
        <v>160</v>
      </c>
      <c r="D187" s="655">
        <v>160</v>
      </c>
      <c r="E187" s="655">
        <v>240</v>
      </c>
      <c r="F187" s="656" t="s">
        <v>481</v>
      </c>
      <c r="G187" s="655">
        <v>170003906</v>
      </c>
      <c r="H187" s="655">
        <v>995421</v>
      </c>
      <c r="I187" s="657"/>
      <c r="J187" s="655">
        <v>18</v>
      </c>
      <c r="K187" s="658"/>
      <c r="L187" s="662" t="s">
        <v>650</v>
      </c>
      <c r="M187" s="660" t="s">
        <v>425</v>
      </c>
      <c r="N187" s="730">
        <v>2</v>
      </c>
      <c r="O187" s="663"/>
      <c r="P187" s="664" t="str">
        <f t="shared" si="56"/>
        <v>Included</v>
      </c>
      <c r="Q187" s="631">
        <f t="shared" si="57"/>
        <v>0</v>
      </c>
      <c r="R187" s="639">
        <f t="shared" si="58"/>
        <v>0</v>
      </c>
      <c r="S187" s="426"/>
      <c r="T187" s="635">
        <f t="shared" si="59"/>
        <v>0</v>
      </c>
      <c r="U187" s="635">
        <f t="shared" si="60"/>
        <v>0</v>
      </c>
      <c r="V187" s="648">
        <f t="shared" si="61"/>
        <v>0</v>
      </c>
      <c r="W187" s="750"/>
      <c r="X187" s="425"/>
    </row>
    <row r="188" spans="1:24" s="440" customFormat="1" ht="56.25">
      <c r="A188" s="659">
        <v>155</v>
      </c>
      <c r="B188" s="703">
        <v>7000018796</v>
      </c>
      <c r="C188" s="655">
        <v>160</v>
      </c>
      <c r="D188" s="655">
        <v>160</v>
      </c>
      <c r="E188" s="655">
        <v>250</v>
      </c>
      <c r="F188" s="656" t="s">
        <v>481</v>
      </c>
      <c r="G188" s="655">
        <v>170003907</v>
      </c>
      <c r="H188" s="655">
        <v>995421</v>
      </c>
      <c r="I188" s="657"/>
      <c r="J188" s="655">
        <v>18</v>
      </c>
      <c r="K188" s="658"/>
      <c r="L188" s="662" t="s">
        <v>651</v>
      </c>
      <c r="M188" s="660" t="s">
        <v>425</v>
      </c>
      <c r="N188" s="730">
        <v>2</v>
      </c>
      <c r="O188" s="663"/>
      <c r="P188" s="664" t="str">
        <f t="shared" si="56"/>
        <v>Included</v>
      </c>
      <c r="Q188" s="631">
        <f t="shared" si="57"/>
        <v>0</v>
      </c>
      <c r="R188" s="639">
        <f t="shared" si="58"/>
        <v>0</v>
      </c>
      <c r="S188" s="426"/>
      <c r="T188" s="635">
        <f t="shared" si="59"/>
        <v>0</v>
      </c>
      <c r="U188" s="635">
        <f t="shared" si="60"/>
        <v>0</v>
      </c>
      <c r="V188" s="648">
        <f t="shared" si="61"/>
        <v>0</v>
      </c>
      <c r="W188" s="750"/>
      <c r="X188" s="425"/>
    </row>
    <row r="189" spans="1:24" s="440" customFormat="1" ht="131.25">
      <c r="A189" s="654">
        <v>156</v>
      </c>
      <c r="B189" s="703">
        <v>7000018796</v>
      </c>
      <c r="C189" s="655">
        <v>160</v>
      </c>
      <c r="D189" s="655">
        <v>160</v>
      </c>
      <c r="E189" s="655">
        <v>260</v>
      </c>
      <c r="F189" s="656" t="s">
        <v>481</v>
      </c>
      <c r="G189" s="655">
        <v>170003908</v>
      </c>
      <c r="H189" s="655">
        <v>995421</v>
      </c>
      <c r="I189" s="657"/>
      <c r="J189" s="655">
        <v>18</v>
      </c>
      <c r="K189" s="658"/>
      <c r="L189" s="662" t="s">
        <v>652</v>
      </c>
      <c r="M189" s="660" t="s">
        <v>428</v>
      </c>
      <c r="N189" s="730">
        <v>114.98</v>
      </c>
      <c r="O189" s="663"/>
      <c r="P189" s="664" t="str">
        <f t="shared" si="56"/>
        <v>Included</v>
      </c>
      <c r="Q189" s="631">
        <f t="shared" si="57"/>
        <v>0</v>
      </c>
      <c r="R189" s="639">
        <f t="shared" si="58"/>
        <v>0</v>
      </c>
      <c r="S189" s="426"/>
      <c r="T189" s="635">
        <f t="shared" si="59"/>
        <v>0</v>
      </c>
      <c r="U189" s="635">
        <f t="shared" si="60"/>
        <v>0</v>
      </c>
      <c r="V189" s="648">
        <f t="shared" si="61"/>
        <v>0</v>
      </c>
      <c r="W189" s="750"/>
      <c r="X189" s="425"/>
    </row>
    <row r="190" spans="1:24" s="440" customFormat="1" ht="56.25">
      <c r="A190" s="659">
        <v>157</v>
      </c>
      <c r="B190" s="703">
        <v>7000018796</v>
      </c>
      <c r="C190" s="655">
        <v>160</v>
      </c>
      <c r="D190" s="655">
        <v>160</v>
      </c>
      <c r="E190" s="655">
        <v>270</v>
      </c>
      <c r="F190" s="656" t="s">
        <v>481</v>
      </c>
      <c r="G190" s="655">
        <v>170003909</v>
      </c>
      <c r="H190" s="655">
        <v>995421</v>
      </c>
      <c r="I190" s="657"/>
      <c r="J190" s="655">
        <v>18</v>
      </c>
      <c r="K190" s="658"/>
      <c r="L190" s="662" t="s">
        <v>653</v>
      </c>
      <c r="M190" s="660" t="s">
        <v>425</v>
      </c>
      <c r="N190" s="730">
        <v>6</v>
      </c>
      <c r="O190" s="663"/>
      <c r="P190" s="664" t="str">
        <f t="shared" si="56"/>
        <v>Included</v>
      </c>
      <c r="Q190" s="631">
        <f t="shared" si="57"/>
        <v>0</v>
      </c>
      <c r="R190" s="639">
        <f t="shared" si="58"/>
        <v>0</v>
      </c>
      <c r="S190" s="426"/>
      <c r="T190" s="635">
        <f t="shared" si="59"/>
        <v>0</v>
      </c>
      <c r="U190" s="635">
        <f t="shared" si="60"/>
        <v>0</v>
      </c>
      <c r="V190" s="648">
        <f t="shared" si="61"/>
        <v>0</v>
      </c>
      <c r="W190" s="750"/>
      <c r="X190" s="425"/>
    </row>
    <row r="191" spans="1:24" s="440" customFormat="1" ht="56.25">
      <c r="A191" s="654">
        <v>158</v>
      </c>
      <c r="B191" s="703">
        <v>7000018796</v>
      </c>
      <c r="C191" s="655">
        <v>160</v>
      </c>
      <c r="D191" s="655">
        <v>160</v>
      </c>
      <c r="E191" s="655">
        <v>280</v>
      </c>
      <c r="F191" s="656" t="s">
        <v>481</v>
      </c>
      <c r="G191" s="655">
        <v>170003910</v>
      </c>
      <c r="H191" s="655">
        <v>995421</v>
      </c>
      <c r="I191" s="657"/>
      <c r="J191" s="655">
        <v>18</v>
      </c>
      <c r="K191" s="658"/>
      <c r="L191" s="662" t="s">
        <v>654</v>
      </c>
      <c r="M191" s="660" t="s">
        <v>425</v>
      </c>
      <c r="N191" s="730">
        <v>8</v>
      </c>
      <c r="O191" s="663"/>
      <c r="P191" s="664" t="str">
        <f t="shared" si="56"/>
        <v>Included</v>
      </c>
      <c r="Q191" s="631">
        <f t="shared" si="57"/>
        <v>0</v>
      </c>
      <c r="R191" s="639">
        <f t="shared" si="58"/>
        <v>0</v>
      </c>
      <c r="S191" s="426"/>
      <c r="T191" s="635">
        <f t="shared" si="59"/>
        <v>0</v>
      </c>
      <c r="U191" s="635">
        <f t="shared" si="60"/>
        <v>0</v>
      </c>
      <c r="V191" s="648">
        <f t="shared" si="61"/>
        <v>0</v>
      </c>
      <c r="W191" s="750"/>
      <c r="X191" s="425"/>
    </row>
    <row r="192" spans="1:24" s="440" customFormat="1" ht="56.25">
      <c r="A192" s="654">
        <v>159</v>
      </c>
      <c r="B192" s="703">
        <v>7000018796</v>
      </c>
      <c r="C192" s="655">
        <v>160</v>
      </c>
      <c r="D192" s="655">
        <v>160</v>
      </c>
      <c r="E192" s="655">
        <v>290</v>
      </c>
      <c r="F192" s="656" t="s">
        <v>481</v>
      </c>
      <c r="G192" s="655">
        <v>170003911</v>
      </c>
      <c r="H192" s="655">
        <v>995421</v>
      </c>
      <c r="I192" s="657"/>
      <c r="J192" s="655">
        <v>18</v>
      </c>
      <c r="K192" s="658"/>
      <c r="L192" s="661" t="s">
        <v>655</v>
      </c>
      <c r="M192" s="660" t="s">
        <v>425</v>
      </c>
      <c r="N192" s="730">
        <v>4</v>
      </c>
      <c r="O192" s="663"/>
      <c r="P192" s="664" t="str">
        <f t="shared" si="56"/>
        <v>Included</v>
      </c>
      <c r="Q192" s="631">
        <f t="shared" si="57"/>
        <v>0</v>
      </c>
      <c r="R192" s="639">
        <f t="shared" si="58"/>
        <v>0</v>
      </c>
      <c r="S192" s="426"/>
      <c r="T192" s="635">
        <f t="shared" si="59"/>
        <v>0</v>
      </c>
      <c r="U192" s="635">
        <f t="shared" si="60"/>
        <v>0</v>
      </c>
      <c r="V192" s="648">
        <f t="shared" si="61"/>
        <v>0</v>
      </c>
      <c r="W192" s="750"/>
      <c r="X192" s="425"/>
    </row>
    <row r="193" spans="1:24" s="440" customFormat="1" ht="56.25">
      <c r="A193" s="659">
        <v>160</v>
      </c>
      <c r="B193" s="703">
        <v>7000018796</v>
      </c>
      <c r="C193" s="655">
        <v>160</v>
      </c>
      <c r="D193" s="655">
        <v>160</v>
      </c>
      <c r="E193" s="655">
        <v>300</v>
      </c>
      <c r="F193" s="656" t="s">
        <v>481</v>
      </c>
      <c r="G193" s="655">
        <v>170003912</v>
      </c>
      <c r="H193" s="655">
        <v>995421</v>
      </c>
      <c r="I193" s="657"/>
      <c r="J193" s="655">
        <v>18</v>
      </c>
      <c r="K193" s="658"/>
      <c r="L193" s="661" t="s">
        <v>656</v>
      </c>
      <c r="M193" s="660" t="s">
        <v>425</v>
      </c>
      <c r="N193" s="730">
        <v>2</v>
      </c>
      <c r="O193" s="663"/>
      <c r="P193" s="664" t="str">
        <f t="shared" si="56"/>
        <v>Included</v>
      </c>
      <c r="Q193" s="631">
        <f t="shared" si="57"/>
        <v>0</v>
      </c>
      <c r="R193" s="639">
        <f t="shared" si="58"/>
        <v>0</v>
      </c>
      <c r="S193" s="426"/>
      <c r="T193" s="635">
        <f t="shared" si="59"/>
        <v>0</v>
      </c>
      <c r="U193" s="635">
        <f t="shared" si="60"/>
        <v>0</v>
      </c>
      <c r="V193" s="648">
        <f t="shared" si="61"/>
        <v>0</v>
      </c>
      <c r="W193" s="750"/>
      <c r="X193" s="425"/>
    </row>
    <row r="194" spans="1:24" s="440" customFormat="1" ht="112.5">
      <c r="A194" s="654">
        <v>161</v>
      </c>
      <c r="B194" s="703">
        <v>7000018796</v>
      </c>
      <c r="C194" s="655">
        <v>160</v>
      </c>
      <c r="D194" s="655">
        <v>160</v>
      </c>
      <c r="E194" s="655">
        <v>310</v>
      </c>
      <c r="F194" s="656" t="s">
        <v>481</v>
      </c>
      <c r="G194" s="655">
        <v>170003913</v>
      </c>
      <c r="H194" s="655">
        <v>995421</v>
      </c>
      <c r="I194" s="657"/>
      <c r="J194" s="655">
        <v>18</v>
      </c>
      <c r="K194" s="658"/>
      <c r="L194" s="661" t="s">
        <v>657</v>
      </c>
      <c r="M194" s="660" t="s">
        <v>428</v>
      </c>
      <c r="N194" s="730">
        <v>1094.67</v>
      </c>
      <c r="O194" s="663"/>
      <c r="P194" s="664" t="str">
        <f t="shared" si="56"/>
        <v>Included</v>
      </c>
      <c r="Q194" s="631">
        <f t="shared" si="57"/>
        <v>0</v>
      </c>
      <c r="R194" s="639">
        <f t="shared" si="58"/>
        <v>0</v>
      </c>
      <c r="S194" s="426"/>
      <c r="T194" s="635">
        <f t="shared" si="59"/>
        <v>0</v>
      </c>
      <c r="U194" s="635">
        <f t="shared" si="60"/>
        <v>0</v>
      </c>
      <c r="V194" s="648">
        <f t="shared" si="61"/>
        <v>0</v>
      </c>
      <c r="W194" s="750"/>
      <c r="X194" s="425"/>
    </row>
    <row r="195" spans="1:24" s="770" customFormat="1" ht="18.75">
      <c r="A195" s="754"/>
      <c r="B195" s="755"/>
      <c r="C195" s="756"/>
      <c r="D195" s="756"/>
      <c r="E195" s="756"/>
      <c r="F195" s="757"/>
      <c r="G195" s="756"/>
      <c r="H195" s="756"/>
      <c r="I195" s="758"/>
      <c r="J195" s="756"/>
      <c r="K195" s="759"/>
      <c r="L195" s="760" t="s">
        <v>784</v>
      </c>
      <c r="M195" s="761"/>
      <c r="N195" s="762"/>
      <c r="O195" s="663"/>
      <c r="P195" s="764"/>
      <c r="Q195" s="765"/>
      <c r="R195" s="766"/>
      <c r="S195" s="767"/>
      <c r="T195" s="768"/>
      <c r="U195" s="768"/>
      <c r="V195" s="769"/>
      <c r="W195" s="773"/>
      <c r="X195" s="771"/>
    </row>
    <row r="196" spans="1:24" s="440" customFormat="1" ht="75">
      <c r="A196" s="659">
        <v>162</v>
      </c>
      <c r="B196" s="703">
        <v>7000018796</v>
      </c>
      <c r="C196" s="655">
        <v>170</v>
      </c>
      <c r="D196" s="655">
        <v>170</v>
      </c>
      <c r="E196" s="655">
        <v>10</v>
      </c>
      <c r="F196" s="656" t="s">
        <v>482</v>
      </c>
      <c r="G196" s="655">
        <v>170003914</v>
      </c>
      <c r="H196" s="655">
        <v>995421</v>
      </c>
      <c r="I196" s="657"/>
      <c r="J196" s="655">
        <v>18</v>
      </c>
      <c r="K196" s="658"/>
      <c r="L196" s="661" t="s">
        <v>658</v>
      </c>
      <c r="M196" s="660" t="s">
        <v>425</v>
      </c>
      <c r="N196" s="730">
        <v>14</v>
      </c>
      <c r="O196" s="663"/>
      <c r="P196" s="664" t="str">
        <f t="shared" si="56"/>
        <v>Included</v>
      </c>
      <c r="Q196" s="631">
        <f t="shared" si="57"/>
        <v>0</v>
      </c>
      <c r="R196" s="639">
        <f t="shared" si="58"/>
        <v>0</v>
      </c>
      <c r="S196" s="426"/>
      <c r="T196" s="635">
        <f t="shared" si="59"/>
        <v>0</v>
      </c>
      <c r="U196" s="635">
        <f t="shared" si="60"/>
        <v>0</v>
      </c>
      <c r="V196" s="648">
        <f t="shared" si="61"/>
        <v>0</v>
      </c>
      <c r="W196" s="750"/>
      <c r="X196" s="425"/>
    </row>
    <row r="197" spans="1:24" s="440" customFormat="1" ht="37.5">
      <c r="A197" s="654">
        <v>163</v>
      </c>
      <c r="B197" s="703">
        <v>7000018796</v>
      </c>
      <c r="C197" s="655">
        <v>170</v>
      </c>
      <c r="D197" s="655">
        <v>170</v>
      </c>
      <c r="E197" s="655">
        <v>20</v>
      </c>
      <c r="F197" s="656" t="s">
        <v>482</v>
      </c>
      <c r="G197" s="655">
        <v>170003915</v>
      </c>
      <c r="H197" s="655">
        <v>995421</v>
      </c>
      <c r="I197" s="657"/>
      <c r="J197" s="655">
        <v>18</v>
      </c>
      <c r="K197" s="658"/>
      <c r="L197" s="661" t="s">
        <v>659</v>
      </c>
      <c r="M197" s="660" t="s">
        <v>425</v>
      </c>
      <c r="N197" s="730">
        <v>14</v>
      </c>
      <c r="O197" s="663"/>
      <c r="P197" s="664" t="str">
        <f t="shared" si="56"/>
        <v>Included</v>
      </c>
      <c r="Q197" s="631">
        <f t="shared" si="57"/>
        <v>0</v>
      </c>
      <c r="R197" s="639">
        <f t="shared" si="58"/>
        <v>0</v>
      </c>
      <c r="S197" s="426"/>
      <c r="T197" s="635">
        <f t="shared" si="59"/>
        <v>0</v>
      </c>
      <c r="U197" s="635">
        <f t="shared" si="60"/>
        <v>0</v>
      </c>
      <c r="V197" s="648">
        <f t="shared" si="61"/>
        <v>0</v>
      </c>
      <c r="W197" s="750"/>
      <c r="X197" s="425"/>
    </row>
    <row r="198" spans="1:24" s="440" customFormat="1" ht="56.25">
      <c r="A198" s="654">
        <v>164</v>
      </c>
      <c r="B198" s="703">
        <v>7000018796</v>
      </c>
      <c r="C198" s="655">
        <v>170</v>
      </c>
      <c r="D198" s="655">
        <v>170</v>
      </c>
      <c r="E198" s="655">
        <v>30</v>
      </c>
      <c r="F198" s="656" t="s">
        <v>482</v>
      </c>
      <c r="G198" s="655">
        <v>170003916</v>
      </c>
      <c r="H198" s="655">
        <v>995421</v>
      </c>
      <c r="I198" s="657"/>
      <c r="J198" s="655">
        <v>18</v>
      </c>
      <c r="K198" s="658"/>
      <c r="L198" s="661" t="s">
        <v>660</v>
      </c>
      <c r="M198" s="660" t="s">
        <v>425</v>
      </c>
      <c r="N198" s="730">
        <v>11</v>
      </c>
      <c r="O198" s="663"/>
      <c r="P198" s="664" t="str">
        <f t="shared" si="56"/>
        <v>Included</v>
      </c>
      <c r="Q198" s="631">
        <f t="shared" si="57"/>
        <v>0</v>
      </c>
      <c r="R198" s="639">
        <f t="shared" si="58"/>
        <v>0</v>
      </c>
      <c r="S198" s="426"/>
      <c r="T198" s="635">
        <f t="shared" si="59"/>
        <v>0</v>
      </c>
      <c r="U198" s="635">
        <f t="shared" si="60"/>
        <v>0</v>
      </c>
      <c r="V198" s="648">
        <f t="shared" si="61"/>
        <v>0</v>
      </c>
      <c r="W198" s="750"/>
      <c r="X198" s="425"/>
    </row>
    <row r="199" spans="1:24" s="440" customFormat="1" ht="56.25">
      <c r="A199" s="659">
        <v>165</v>
      </c>
      <c r="B199" s="703">
        <v>7000018796</v>
      </c>
      <c r="C199" s="655">
        <v>170</v>
      </c>
      <c r="D199" s="655">
        <v>170</v>
      </c>
      <c r="E199" s="655">
        <v>40</v>
      </c>
      <c r="F199" s="656" t="s">
        <v>482</v>
      </c>
      <c r="G199" s="655">
        <v>170003917</v>
      </c>
      <c r="H199" s="655">
        <v>995421</v>
      </c>
      <c r="I199" s="657"/>
      <c r="J199" s="655">
        <v>18</v>
      </c>
      <c r="K199" s="658"/>
      <c r="L199" s="661" t="s">
        <v>661</v>
      </c>
      <c r="M199" s="660" t="s">
        <v>425</v>
      </c>
      <c r="N199" s="730">
        <v>14</v>
      </c>
      <c r="O199" s="663"/>
      <c r="P199" s="664" t="str">
        <f t="shared" si="56"/>
        <v>Included</v>
      </c>
      <c r="Q199" s="631">
        <f t="shared" si="57"/>
        <v>0</v>
      </c>
      <c r="R199" s="639">
        <f t="shared" si="58"/>
        <v>0</v>
      </c>
      <c r="S199" s="426"/>
      <c r="T199" s="635">
        <f t="shared" si="59"/>
        <v>0</v>
      </c>
      <c r="U199" s="635">
        <f t="shared" si="60"/>
        <v>0</v>
      </c>
      <c r="V199" s="648">
        <f t="shared" si="61"/>
        <v>0</v>
      </c>
      <c r="W199" s="750"/>
      <c r="X199" s="425"/>
    </row>
    <row r="200" spans="1:24" s="440" customFormat="1" ht="56.25">
      <c r="A200" s="654">
        <v>166</v>
      </c>
      <c r="B200" s="703">
        <v>7000018796</v>
      </c>
      <c r="C200" s="655">
        <v>170</v>
      </c>
      <c r="D200" s="655">
        <v>170</v>
      </c>
      <c r="E200" s="655">
        <v>50</v>
      </c>
      <c r="F200" s="656" t="s">
        <v>482</v>
      </c>
      <c r="G200" s="655">
        <v>120001899</v>
      </c>
      <c r="H200" s="655">
        <v>995478</v>
      </c>
      <c r="I200" s="657"/>
      <c r="J200" s="655">
        <v>18</v>
      </c>
      <c r="K200" s="658"/>
      <c r="L200" s="661" t="s">
        <v>662</v>
      </c>
      <c r="M200" s="660" t="s">
        <v>425</v>
      </c>
      <c r="N200" s="730">
        <v>1</v>
      </c>
      <c r="O200" s="663"/>
      <c r="P200" s="664" t="str">
        <f t="shared" si="56"/>
        <v>Included</v>
      </c>
      <c r="Q200" s="631">
        <f t="shared" si="57"/>
        <v>0</v>
      </c>
      <c r="R200" s="639">
        <f t="shared" si="58"/>
        <v>0</v>
      </c>
      <c r="S200" s="426"/>
      <c r="T200" s="635">
        <f t="shared" si="59"/>
        <v>0</v>
      </c>
      <c r="U200" s="635">
        <f t="shared" si="60"/>
        <v>0</v>
      </c>
      <c r="V200" s="648">
        <f t="shared" si="61"/>
        <v>0</v>
      </c>
      <c r="W200" s="750"/>
      <c r="X200" s="425"/>
    </row>
    <row r="201" spans="1:24" s="440" customFormat="1" ht="56.25">
      <c r="A201" s="659">
        <v>167</v>
      </c>
      <c r="B201" s="703">
        <v>7000018796</v>
      </c>
      <c r="C201" s="655">
        <v>170</v>
      </c>
      <c r="D201" s="655">
        <v>170</v>
      </c>
      <c r="E201" s="655">
        <v>60</v>
      </c>
      <c r="F201" s="656" t="s">
        <v>482</v>
      </c>
      <c r="G201" s="655">
        <v>120001904</v>
      </c>
      <c r="H201" s="655">
        <v>995478</v>
      </c>
      <c r="I201" s="657"/>
      <c r="J201" s="655">
        <v>18</v>
      </c>
      <c r="K201" s="658"/>
      <c r="L201" s="661" t="s">
        <v>663</v>
      </c>
      <c r="M201" s="660" t="s">
        <v>425</v>
      </c>
      <c r="N201" s="730">
        <v>2</v>
      </c>
      <c r="O201" s="663"/>
      <c r="P201" s="664" t="str">
        <f t="shared" si="56"/>
        <v>Included</v>
      </c>
      <c r="Q201" s="631">
        <f t="shared" si="57"/>
        <v>0</v>
      </c>
      <c r="R201" s="639">
        <f t="shared" si="58"/>
        <v>0</v>
      </c>
      <c r="S201" s="426"/>
      <c r="T201" s="635">
        <f t="shared" si="59"/>
        <v>0</v>
      </c>
      <c r="U201" s="635">
        <f t="shared" si="60"/>
        <v>0</v>
      </c>
      <c r="V201" s="648">
        <f t="shared" si="61"/>
        <v>0</v>
      </c>
      <c r="W201" s="750"/>
      <c r="X201" s="425"/>
    </row>
    <row r="202" spans="1:24" s="440" customFormat="1" ht="37.5">
      <c r="A202" s="654">
        <v>168</v>
      </c>
      <c r="B202" s="703">
        <v>7000018796</v>
      </c>
      <c r="C202" s="655">
        <v>170</v>
      </c>
      <c r="D202" s="655">
        <v>170</v>
      </c>
      <c r="E202" s="655">
        <v>70</v>
      </c>
      <c r="F202" s="656" t="s">
        <v>482</v>
      </c>
      <c r="G202" s="655">
        <v>170003919</v>
      </c>
      <c r="H202" s="655">
        <v>995421</v>
      </c>
      <c r="I202" s="657"/>
      <c r="J202" s="655">
        <v>18</v>
      </c>
      <c r="K202" s="658"/>
      <c r="L202" s="661" t="s">
        <v>664</v>
      </c>
      <c r="M202" s="660" t="s">
        <v>428</v>
      </c>
      <c r="N202" s="730">
        <v>14</v>
      </c>
      <c r="O202" s="663"/>
      <c r="P202" s="664" t="str">
        <f t="shared" si="56"/>
        <v>Included</v>
      </c>
      <c r="Q202" s="631">
        <f>O202*N202</f>
        <v>0</v>
      </c>
      <c r="R202" s="639">
        <f>IF(K202="", J202*Q202/100,K202*Q202/100)</f>
        <v>0</v>
      </c>
      <c r="S202" s="426"/>
      <c r="T202" s="635">
        <f>O202*(1-$T$15)</f>
        <v>0</v>
      </c>
      <c r="U202" s="635">
        <f>T202*N202</f>
        <v>0</v>
      </c>
      <c r="V202" s="648">
        <f>IF(K202="", J202*U202/100,K202*U202/100)</f>
        <v>0</v>
      </c>
      <c r="X202" s="425"/>
    </row>
    <row r="203" spans="1:24" s="440" customFormat="1" ht="18.75">
      <c r="A203" s="654">
        <v>169</v>
      </c>
      <c r="B203" s="703">
        <v>7000018796</v>
      </c>
      <c r="C203" s="655">
        <v>170</v>
      </c>
      <c r="D203" s="655">
        <v>170</v>
      </c>
      <c r="E203" s="655">
        <v>80</v>
      </c>
      <c r="F203" s="656" t="s">
        <v>482</v>
      </c>
      <c r="G203" s="655">
        <v>170003920</v>
      </c>
      <c r="H203" s="655">
        <v>995421</v>
      </c>
      <c r="I203" s="657"/>
      <c r="J203" s="655">
        <v>18</v>
      </c>
      <c r="K203" s="658"/>
      <c r="L203" s="662" t="s">
        <v>665</v>
      </c>
      <c r="M203" s="660" t="s">
        <v>425</v>
      </c>
      <c r="N203" s="730">
        <v>14</v>
      </c>
      <c r="O203" s="663"/>
      <c r="P203" s="664" t="str">
        <f t="shared" si="56"/>
        <v>Included</v>
      </c>
      <c r="Q203" s="631">
        <f t="shared" ref="Q203:Q224" si="62">O203*N203</f>
        <v>0</v>
      </c>
      <c r="R203" s="639">
        <f t="shared" ref="R203:R224" si="63">IF(K203="", J203*Q203/100,K203*Q203/100)</f>
        <v>0</v>
      </c>
      <c r="S203" s="426"/>
      <c r="T203" s="635">
        <f t="shared" ref="T203:T224" si="64">O203*(1-$T$15)</f>
        <v>0</v>
      </c>
      <c r="U203" s="635">
        <f t="shared" ref="U203:U224" si="65">T203*N203</f>
        <v>0</v>
      </c>
      <c r="V203" s="648">
        <f t="shared" ref="V203:V224" si="66">IF(K203="", J203*U203/100,K203*U203/100)</f>
        <v>0</v>
      </c>
      <c r="W203" s="750"/>
      <c r="X203" s="425"/>
    </row>
    <row r="204" spans="1:24" s="440" customFormat="1" ht="56.25">
      <c r="A204" s="659">
        <v>170</v>
      </c>
      <c r="B204" s="703">
        <v>7000018796</v>
      </c>
      <c r="C204" s="655">
        <v>170</v>
      </c>
      <c r="D204" s="655">
        <v>170</v>
      </c>
      <c r="E204" s="655">
        <v>90</v>
      </c>
      <c r="F204" s="656" t="s">
        <v>482</v>
      </c>
      <c r="G204" s="655">
        <v>170003921</v>
      </c>
      <c r="H204" s="655">
        <v>995421</v>
      </c>
      <c r="I204" s="657"/>
      <c r="J204" s="655">
        <v>18</v>
      </c>
      <c r="K204" s="658"/>
      <c r="L204" s="662" t="s">
        <v>666</v>
      </c>
      <c r="M204" s="660" t="s">
        <v>425</v>
      </c>
      <c r="N204" s="730">
        <v>8</v>
      </c>
      <c r="O204" s="663"/>
      <c r="P204" s="664" t="str">
        <f t="shared" si="56"/>
        <v>Included</v>
      </c>
      <c r="Q204" s="631">
        <f t="shared" si="62"/>
        <v>0</v>
      </c>
      <c r="R204" s="639">
        <f t="shared" si="63"/>
        <v>0</v>
      </c>
      <c r="S204" s="426"/>
      <c r="T204" s="635">
        <f t="shared" si="64"/>
        <v>0</v>
      </c>
      <c r="U204" s="635">
        <f t="shared" si="65"/>
        <v>0</v>
      </c>
      <c r="V204" s="648">
        <f t="shared" si="66"/>
        <v>0</v>
      </c>
      <c r="W204" s="750"/>
      <c r="X204" s="425"/>
    </row>
    <row r="205" spans="1:24" s="440" customFormat="1" ht="37.5">
      <c r="A205" s="654">
        <v>171</v>
      </c>
      <c r="B205" s="703">
        <v>7000018796</v>
      </c>
      <c r="C205" s="655">
        <v>170</v>
      </c>
      <c r="D205" s="655">
        <v>170</v>
      </c>
      <c r="E205" s="655">
        <v>100</v>
      </c>
      <c r="F205" s="656" t="s">
        <v>482</v>
      </c>
      <c r="G205" s="655">
        <v>170003922</v>
      </c>
      <c r="H205" s="655">
        <v>995421</v>
      </c>
      <c r="I205" s="657"/>
      <c r="J205" s="655">
        <v>18</v>
      </c>
      <c r="K205" s="658"/>
      <c r="L205" s="662" t="s">
        <v>667</v>
      </c>
      <c r="M205" s="660" t="s">
        <v>425</v>
      </c>
      <c r="N205" s="730">
        <v>14</v>
      </c>
      <c r="O205" s="663"/>
      <c r="P205" s="664" t="str">
        <f t="shared" si="56"/>
        <v>Included</v>
      </c>
      <c r="Q205" s="631">
        <f t="shared" si="62"/>
        <v>0</v>
      </c>
      <c r="R205" s="639">
        <f t="shared" si="63"/>
        <v>0</v>
      </c>
      <c r="S205" s="426"/>
      <c r="T205" s="635">
        <f t="shared" si="64"/>
        <v>0</v>
      </c>
      <c r="U205" s="635">
        <f t="shared" si="65"/>
        <v>0</v>
      </c>
      <c r="V205" s="648">
        <f t="shared" si="66"/>
        <v>0</v>
      </c>
      <c r="W205" s="750"/>
      <c r="X205" s="425"/>
    </row>
    <row r="206" spans="1:24" s="440" customFormat="1" ht="18.75">
      <c r="A206" s="659">
        <v>172</v>
      </c>
      <c r="B206" s="703">
        <v>7000018796</v>
      </c>
      <c r="C206" s="655">
        <v>170</v>
      </c>
      <c r="D206" s="655">
        <v>170</v>
      </c>
      <c r="E206" s="655">
        <v>110</v>
      </c>
      <c r="F206" s="656" t="s">
        <v>482</v>
      </c>
      <c r="G206" s="655">
        <v>170003923</v>
      </c>
      <c r="H206" s="655">
        <v>995421</v>
      </c>
      <c r="I206" s="657"/>
      <c r="J206" s="655">
        <v>18</v>
      </c>
      <c r="K206" s="658"/>
      <c r="L206" s="662" t="s">
        <v>668</v>
      </c>
      <c r="M206" s="660" t="s">
        <v>425</v>
      </c>
      <c r="N206" s="730">
        <v>14</v>
      </c>
      <c r="O206" s="663"/>
      <c r="P206" s="664" t="str">
        <f t="shared" si="56"/>
        <v>Included</v>
      </c>
      <c r="Q206" s="631">
        <f t="shared" si="62"/>
        <v>0</v>
      </c>
      <c r="R206" s="639">
        <f t="shared" si="63"/>
        <v>0</v>
      </c>
      <c r="S206" s="426"/>
      <c r="T206" s="635">
        <f t="shared" si="64"/>
        <v>0</v>
      </c>
      <c r="U206" s="635">
        <f t="shared" si="65"/>
        <v>0</v>
      </c>
      <c r="V206" s="648">
        <f t="shared" si="66"/>
        <v>0</v>
      </c>
      <c r="W206" s="750"/>
      <c r="X206" s="425"/>
    </row>
    <row r="207" spans="1:24" s="440" customFormat="1" ht="56.25">
      <c r="A207" s="654">
        <v>173</v>
      </c>
      <c r="B207" s="703">
        <v>7000018796</v>
      </c>
      <c r="C207" s="655">
        <v>170</v>
      </c>
      <c r="D207" s="655">
        <v>170</v>
      </c>
      <c r="E207" s="655">
        <v>120</v>
      </c>
      <c r="F207" s="656" t="s">
        <v>482</v>
      </c>
      <c r="G207" s="655">
        <v>170003924</v>
      </c>
      <c r="H207" s="655">
        <v>995421</v>
      </c>
      <c r="I207" s="657"/>
      <c r="J207" s="655">
        <v>18</v>
      </c>
      <c r="K207" s="658"/>
      <c r="L207" s="662" t="s">
        <v>669</v>
      </c>
      <c r="M207" s="660" t="s">
        <v>425</v>
      </c>
      <c r="N207" s="730">
        <v>14</v>
      </c>
      <c r="O207" s="663"/>
      <c r="P207" s="664" t="str">
        <f t="shared" si="56"/>
        <v>Included</v>
      </c>
      <c r="Q207" s="631">
        <f t="shared" si="62"/>
        <v>0</v>
      </c>
      <c r="R207" s="639">
        <f t="shared" si="63"/>
        <v>0</v>
      </c>
      <c r="S207" s="426"/>
      <c r="T207" s="635">
        <f t="shared" si="64"/>
        <v>0</v>
      </c>
      <c r="U207" s="635">
        <f t="shared" si="65"/>
        <v>0</v>
      </c>
      <c r="V207" s="648">
        <f t="shared" si="66"/>
        <v>0</v>
      </c>
      <c r="W207" s="750"/>
      <c r="X207" s="425"/>
    </row>
    <row r="208" spans="1:24" s="440" customFormat="1" ht="56.25">
      <c r="A208" s="654">
        <v>174</v>
      </c>
      <c r="B208" s="703">
        <v>7000018796</v>
      </c>
      <c r="C208" s="655">
        <v>170</v>
      </c>
      <c r="D208" s="655">
        <v>170</v>
      </c>
      <c r="E208" s="655">
        <v>130</v>
      </c>
      <c r="F208" s="656" t="s">
        <v>482</v>
      </c>
      <c r="G208" s="655">
        <v>170003925</v>
      </c>
      <c r="H208" s="655">
        <v>995421</v>
      </c>
      <c r="I208" s="657"/>
      <c r="J208" s="655">
        <v>18</v>
      </c>
      <c r="K208" s="658"/>
      <c r="L208" s="662" t="s">
        <v>670</v>
      </c>
      <c r="M208" s="660" t="s">
        <v>425</v>
      </c>
      <c r="N208" s="730">
        <v>5</v>
      </c>
      <c r="O208" s="663"/>
      <c r="P208" s="664" t="str">
        <f t="shared" si="56"/>
        <v>Included</v>
      </c>
      <c r="Q208" s="631">
        <f t="shared" si="62"/>
        <v>0</v>
      </c>
      <c r="R208" s="639">
        <f t="shared" si="63"/>
        <v>0</v>
      </c>
      <c r="S208" s="426"/>
      <c r="T208" s="635">
        <f t="shared" si="64"/>
        <v>0</v>
      </c>
      <c r="U208" s="635">
        <f t="shared" si="65"/>
        <v>0</v>
      </c>
      <c r="V208" s="648">
        <f t="shared" si="66"/>
        <v>0</v>
      </c>
      <c r="W208" s="750"/>
      <c r="X208" s="425"/>
    </row>
    <row r="209" spans="1:24" s="440" customFormat="1" ht="37.5">
      <c r="A209" s="659">
        <v>175</v>
      </c>
      <c r="B209" s="703">
        <v>7000018796</v>
      </c>
      <c r="C209" s="655">
        <v>170</v>
      </c>
      <c r="D209" s="655">
        <v>170</v>
      </c>
      <c r="E209" s="655">
        <v>140</v>
      </c>
      <c r="F209" s="656" t="s">
        <v>482</v>
      </c>
      <c r="G209" s="655">
        <v>170003926</v>
      </c>
      <c r="H209" s="655">
        <v>995421</v>
      </c>
      <c r="I209" s="657"/>
      <c r="J209" s="655">
        <v>18</v>
      </c>
      <c r="K209" s="658"/>
      <c r="L209" s="662" t="s">
        <v>671</v>
      </c>
      <c r="M209" s="660" t="s">
        <v>425</v>
      </c>
      <c r="N209" s="730">
        <v>3</v>
      </c>
      <c r="O209" s="663"/>
      <c r="P209" s="664" t="str">
        <f t="shared" si="56"/>
        <v>Included</v>
      </c>
      <c r="Q209" s="631">
        <f t="shared" si="62"/>
        <v>0</v>
      </c>
      <c r="R209" s="639">
        <f t="shared" si="63"/>
        <v>0</v>
      </c>
      <c r="S209" s="426"/>
      <c r="T209" s="635">
        <f t="shared" si="64"/>
        <v>0</v>
      </c>
      <c r="U209" s="635">
        <f t="shared" si="65"/>
        <v>0</v>
      </c>
      <c r="V209" s="648">
        <f t="shared" si="66"/>
        <v>0</v>
      </c>
      <c r="W209" s="750"/>
      <c r="X209" s="425"/>
    </row>
    <row r="210" spans="1:24" s="440" customFormat="1" ht="37.5">
      <c r="A210" s="654">
        <v>176</v>
      </c>
      <c r="B210" s="703">
        <v>7000018796</v>
      </c>
      <c r="C210" s="655">
        <v>170</v>
      </c>
      <c r="D210" s="655">
        <v>170</v>
      </c>
      <c r="E210" s="655">
        <v>150</v>
      </c>
      <c r="F210" s="656" t="s">
        <v>482</v>
      </c>
      <c r="G210" s="655">
        <v>170003927</v>
      </c>
      <c r="H210" s="655">
        <v>995421</v>
      </c>
      <c r="I210" s="657"/>
      <c r="J210" s="655">
        <v>18</v>
      </c>
      <c r="K210" s="658"/>
      <c r="L210" s="662" t="s">
        <v>672</v>
      </c>
      <c r="M210" s="660" t="s">
        <v>425</v>
      </c>
      <c r="N210" s="730">
        <v>42</v>
      </c>
      <c r="O210" s="663"/>
      <c r="P210" s="664" t="str">
        <f t="shared" si="56"/>
        <v>Included</v>
      </c>
      <c r="Q210" s="631">
        <f t="shared" si="62"/>
        <v>0</v>
      </c>
      <c r="R210" s="639">
        <f t="shared" si="63"/>
        <v>0</v>
      </c>
      <c r="S210" s="426"/>
      <c r="T210" s="635">
        <f t="shared" si="64"/>
        <v>0</v>
      </c>
      <c r="U210" s="635">
        <f t="shared" si="65"/>
        <v>0</v>
      </c>
      <c r="V210" s="648">
        <f t="shared" si="66"/>
        <v>0</v>
      </c>
      <c r="W210" s="750"/>
      <c r="X210" s="425"/>
    </row>
    <row r="211" spans="1:24" s="440" customFormat="1" ht="37.5">
      <c r="A211" s="659">
        <v>177</v>
      </c>
      <c r="B211" s="703">
        <v>7000018796</v>
      </c>
      <c r="C211" s="655">
        <v>170</v>
      </c>
      <c r="D211" s="655">
        <v>170</v>
      </c>
      <c r="E211" s="655">
        <v>160</v>
      </c>
      <c r="F211" s="656" t="s">
        <v>482</v>
      </c>
      <c r="G211" s="655">
        <v>170003928</v>
      </c>
      <c r="H211" s="655">
        <v>995421</v>
      </c>
      <c r="I211" s="657"/>
      <c r="J211" s="655">
        <v>18</v>
      </c>
      <c r="K211" s="658"/>
      <c r="L211" s="662" t="s">
        <v>673</v>
      </c>
      <c r="M211" s="660" t="s">
        <v>425</v>
      </c>
      <c r="N211" s="730">
        <v>42</v>
      </c>
      <c r="O211" s="663"/>
      <c r="P211" s="664" t="str">
        <f t="shared" si="56"/>
        <v>Included</v>
      </c>
      <c r="Q211" s="631">
        <f t="shared" si="62"/>
        <v>0</v>
      </c>
      <c r="R211" s="639">
        <f t="shared" si="63"/>
        <v>0</v>
      </c>
      <c r="S211" s="426"/>
      <c r="T211" s="635">
        <f t="shared" si="64"/>
        <v>0</v>
      </c>
      <c r="U211" s="635">
        <f t="shared" si="65"/>
        <v>0</v>
      </c>
      <c r="V211" s="648">
        <f t="shared" si="66"/>
        <v>0</v>
      </c>
      <c r="W211" s="750"/>
      <c r="X211" s="425"/>
    </row>
    <row r="212" spans="1:24" s="440" customFormat="1" ht="37.5">
      <c r="A212" s="654">
        <v>178</v>
      </c>
      <c r="B212" s="703">
        <v>7000018796</v>
      </c>
      <c r="C212" s="655">
        <v>170</v>
      </c>
      <c r="D212" s="655">
        <v>170</v>
      </c>
      <c r="E212" s="655">
        <v>170</v>
      </c>
      <c r="F212" s="656" t="s">
        <v>482</v>
      </c>
      <c r="G212" s="655">
        <v>170003929</v>
      </c>
      <c r="H212" s="655">
        <v>995421</v>
      </c>
      <c r="I212" s="657"/>
      <c r="J212" s="655">
        <v>18</v>
      </c>
      <c r="K212" s="658"/>
      <c r="L212" s="662" t="s">
        <v>674</v>
      </c>
      <c r="M212" s="660" t="s">
        <v>425</v>
      </c>
      <c r="N212" s="730">
        <v>1</v>
      </c>
      <c r="O212" s="663"/>
      <c r="P212" s="664" t="str">
        <f t="shared" si="56"/>
        <v>Included</v>
      </c>
      <c r="Q212" s="631">
        <f t="shared" si="62"/>
        <v>0</v>
      </c>
      <c r="R212" s="639">
        <f t="shared" si="63"/>
        <v>0</v>
      </c>
      <c r="S212" s="426"/>
      <c r="T212" s="635">
        <f t="shared" si="64"/>
        <v>0</v>
      </c>
      <c r="U212" s="635">
        <f t="shared" si="65"/>
        <v>0</v>
      </c>
      <c r="V212" s="648">
        <f t="shared" si="66"/>
        <v>0</v>
      </c>
      <c r="W212" s="750"/>
      <c r="X212" s="425"/>
    </row>
    <row r="213" spans="1:24" s="440" customFormat="1" ht="37.5">
      <c r="A213" s="654">
        <v>179</v>
      </c>
      <c r="B213" s="703">
        <v>7000018796</v>
      </c>
      <c r="C213" s="655">
        <v>170</v>
      </c>
      <c r="D213" s="655">
        <v>170</v>
      </c>
      <c r="E213" s="655">
        <v>180</v>
      </c>
      <c r="F213" s="656" t="s">
        <v>482</v>
      </c>
      <c r="G213" s="655">
        <v>170003930</v>
      </c>
      <c r="H213" s="655">
        <v>995421</v>
      </c>
      <c r="I213" s="657"/>
      <c r="J213" s="655">
        <v>18</v>
      </c>
      <c r="K213" s="658"/>
      <c r="L213" s="662" t="s">
        <v>675</v>
      </c>
      <c r="M213" s="660" t="s">
        <v>425</v>
      </c>
      <c r="N213" s="730">
        <v>1</v>
      </c>
      <c r="O213" s="663"/>
      <c r="P213" s="664" t="str">
        <f t="shared" si="56"/>
        <v>Included</v>
      </c>
      <c r="Q213" s="631">
        <f t="shared" si="62"/>
        <v>0</v>
      </c>
      <c r="R213" s="639">
        <f t="shared" si="63"/>
        <v>0</v>
      </c>
      <c r="S213" s="426"/>
      <c r="T213" s="635">
        <f t="shared" si="64"/>
        <v>0</v>
      </c>
      <c r="U213" s="635">
        <f t="shared" si="65"/>
        <v>0</v>
      </c>
      <c r="V213" s="648">
        <f t="shared" si="66"/>
        <v>0</v>
      </c>
      <c r="W213" s="750"/>
      <c r="X213" s="425"/>
    </row>
    <row r="214" spans="1:24" s="440" customFormat="1" ht="37.5">
      <c r="A214" s="659">
        <v>180</v>
      </c>
      <c r="B214" s="703">
        <v>7000018796</v>
      </c>
      <c r="C214" s="655">
        <v>170</v>
      </c>
      <c r="D214" s="655">
        <v>170</v>
      </c>
      <c r="E214" s="655">
        <v>190</v>
      </c>
      <c r="F214" s="656" t="s">
        <v>482</v>
      </c>
      <c r="G214" s="655">
        <v>170003931</v>
      </c>
      <c r="H214" s="655">
        <v>995421</v>
      </c>
      <c r="I214" s="657"/>
      <c r="J214" s="655">
        <v>18</v>
      </c>
      <c r="K214" s="658"/>
      <c r="L214" s="661" t="s">
        <v>676</v>
      </c>
      <c r="M214" s="660" t="s">
        <v>425</v>
      </c>
      <c r="N214" s="730">
        <v>5</v>
      </c>
      <c r="O214" s="663"/>
      <c r="P214" s="664" t="str">
        <f t="shared" si="56"/>
        <v>Included</v>
      </c>
      <c r="Q214" s="631">
        <f t="shared" si="62"/>
        <v>0</v>
      </c>
      <c r="R214" s="639">
        <f t="shared" si="63"/>
        <v>0</v>
      </c>
      <c r="S214" s="426"/>
      <c r="T214" s="635">
        <f t="shared" si="64"/>
        <v>0</v>
      </c>
      <c r="U214" s="635">
        <f t="shared" si="65"/>
        <v>0</v>
      </c>
      <c r="V214" s="648">
        <f t="shared" si="66"/>
        <v>0</v>
      </c>
      <c r="W214" s="750"/>
      <c r="X214" s="425"/>
    </row>
    <row r="215" spans="1:24" s="440" customFormat="1" ht="18.75">
      <c r="A215" s="654">
        <v>181</v>
      </c>
      <c r="B215" s="703">
        <v>7000018796</v>
      </c>
      <c r="C215" s="655">
        <v>170</v>
      </c>
      <c r="D215" s="655">
        <v>170</v>
      </c>
      <c r="E215" s="655">
        <v>200</v>
      </c>
      <c r="F215" s="656" t="s">
        <v>482</v>
      </c>
      <c r="G215" s="655">
        <v>170003932</v>
      </c>
      <c r="H215" s="655">
        <v>995421</v>
      </c>
      <c r="I215" s="657"/>
      <c r="J215" s="655">
        <v>18</v>
      </c>
      <c r="K215" s="658"/>
      <c r="L215" s="661" t="s">
        <v>677</v>
      </c>
      <c r="M215" s="660" t="s">
        <v>425</v>
      </c>
      <c r="N215" s="730">
        <v>7</v>
      </c>
      <c r="O215" s="663"/>
      <c r="P215" s="664" t="str">
        <f t="shared" si="56"/>
        <v>Included</v>
      </c>
      <c r="Q215" s="631">
        <f t="shared" si="62"/>
        <v>0</v>
      </c>
      <c r="R215" s="639">
        <f t="shared" si="63"/>
        <v>0</v>
      </c>
      <c r="S215" s="426"/>
      <c r="T215" s="635">
        <f t="shared" si="64"/>
        <v>0</v>
      </c>
      <c r="U215" s="635">
        <f t="shared" si="65"/>
        <v>0</v>
      </c>
      <c r="V215" s="648">
        <f t="shared" si="66"/>
        <v>0</v>
      </c>
      <c r="W215" s="750"/>
      <c r="X215" s="425"/>
    </row>
    <row r="216" spans="1:24" s="440" customFormat="1" ht="18.75">
      <c r="A216" s="659">
        <v>182</v>
      </c>
      <c r="B216" s="703">
        <v>7000018796</v>
      </c>
      <c r="C216" s="655">
        <v>170</v>
      </c>
      <c r="D216" s="655">
        <v>170</v>
      </c>
      <c r="E216" s="655">
        <v>210</v>
      </c>
      <c r="F216" s="656" t="s">
        <v>482</v>
      </c>
      <c r="G216" s="655">
        <v>170003933</v>
      </c>
      <c r="H216" s="655">
        <v>995421</v>
      </c>
      <c r="I216" s="657"/>
      <c r="J216" s="655">
        <v>18</v>
      </c>
      <c r="K216" s="658"/>
      <c r="L216" s="661" t="s">
        <v>678</v>
      </c>
      <c r="M216" s="660" t="s">
        <v>425</v>
      </c>
      <c r="N216" s="730">
        <v>21</v>
      </c>
      <c r="O216" s="663"/>
      <c r="P216" s="664" t="str">
        <f t="shared" si="56"/>
        <v>Included</v>
      </c>
      <c r="Q216" s="631">
        <f t="shared" si="62"/>
        <v>0</v>
      </c>
      <c r="R216" s="639">
        <f t="shared" si="63"/>
        <v>0</v>
      </c>
      <c r="S216" s="426"/>
      <c r="T216" s="635">
        <f t="shared" si="64"/>
        <v>0</v>
      </c>
      <c r="U216" s="635">
        <f t="shared" si="65"/>
        <v>0</v>
      </c>
      <c r="V216" s="648">
        <f t="shared" si="66"/>
        <v>0</v>
      </c>
      <c r="W216" s="750"/>
      <c r="X216" s="425"/>
    </row>
    <row r="217" spans="1:24" s="440" customFormat="1" ht="37.5">
      <c r="A217" s="654">
        <v>183</v>
      </c>
      <c r="B217" s="703">
        <v>7000018796</v>
      </c>
      <c r="C217" s="655">
        <v>170</v>
      </c>
      <c r="D217" s="655">
        <v>170</v>
      </c>
      <c r="E217" s="655">
        <v>220</v>
      </c>
      <c r="F217" s="656" t="s">
        <v>482</v>
      </c>
      <c r="G217" s="655">
        <v>120001366</v>
      </c>
      <c r="H217" s="655">
        <v>995453</v>
      </c>
      <c r="I217" s="657"/>
      <c r="J217" s="655">
        <v>18</v>
      </c>
      <c r="K217" s="658"/>
      <c r="L217" s="661" t="s">
        <v>679</v>
      </c>
      <c r="M217" s="660" t="s">
        <v>425</v>
      </c>
      <c r="N217" s="730">
        <v>6</v>
      </c>
      <c r="O217" s="663"/>
      <c r="P217" s="664" t="str">
        <f t="shared" si="56"/>
        <v>Included</v>
      </c>
      <c r="Q217" s="631">
        <f t="shared" si="62"/>
        <v>0</v>
      </c>
      <c r="R217" s="639">
        <f t="shared" si="63"/>
        <v>0</v>
      </c>
      <c r="S217" s="426"/>
      <c r="T217" s="635">
        <f t="shared" si="64"/>
        <v>0</v>
      </c>
      <c r="U217" s="635">
        <f t="shared" si="65"/>
        <v>0</v>
      </c>
      <c r="V217" s="648">
        <f t="shared" si="66"/>
        <v>0</v>
      </c>
      <c r="W217" s="750"/>
      <c r="X217" s="425"/>
    </row>
    <row r="218" spans="1:24" s="440" customFormat="1" ht="75">
      <c r="A218" s="654">
        <v>184</v>
      </c>
      <c r="B218" s="703">
        <v>7000018796</v>
      </c>
      <c r="C218" s="655">
        <v>170</v>
      </c>
      <c r="D218" s="655">
        <v>170</v>
      </c>
      <c r="E218" s="655">
        <v>230</v>
      </c>
      <c r="F218" s="656" t="s">
        <v>482</v>
      </c>
      <c r="G218" s="655">
        <v>170003934</v>
      </c>
      <c r="H218" s="655">
        <v>995421</v>
      </c>
      <c r="I218" s="657"/>
      <c r="J218" s="655">
        <v>18</v>
      </c>
      <c r="K218" s="658"/>
      <c r="L218" s="661" t="s">
        <v>680</v>
      </c>
      <c r="M218" s="660" t="s">
        <v>425</v>
      </c>
      <c r="N218" s="730">
        <v>1</v>
      </c>
      <c r="O218" s="663"/>
      <c r="P218" s="664" t="str">
        <f t="shared" si="56"/>
        <v>Included</v>
      </c>
      <c r="Q218" s="631">
        <f t="shared" si="62"/>
        <v>0</v>
      </c>
      <c r="R218" s="639">
        <f t="shared" si="63"/>
        <v>0</v>
      </c>
      <c r="S218" s="426"/>
      <c r="T218" s="635">
        <f t="shared" si="64"/>
        <v>0</v>
      </c>
      <c r="U218" s="635">
        <f t="shared" si="65"/>
        <v>0</v>
      </c>
      <c r="V218" s="648">
        <f t="shared" si="66"/>
        <v>0</v>
      </c>
      <c r="W218" s="750"/>
      <c r="X218" s="425"/>
    </row>
    <row r="219" spans="1:24" s="770" customFormat="1" ht="18.75">
      <c r="A219" s="754"/>
      <c r="B219" s="755"/>
      <c r="C219" s="756"/>
      <c r="D219" s="756"/>
      <c r="E219" s="756"/>
      <c r="F219" s="757"/>
      <c r="G219" s="756"/>
      <c r="H219" s="756"/>
      <c r="I219" s="758"/>
      <c r="J219" s="756"/>
      <c r="K219" s="759"/>
      <c r="L219" s="760" t="s">
        <v>785</v>
      </c>
      <c r="M219" s="761"/>
      <c r="N219" s="762"/>
      <c r="O219" s="663"/>
      <c r="P219" s="764"/>
      <c r="Q219" s="765"/>
      <c r="R219" s="766"/>
      <c r="S219" s="767"/>
      <c r="T219" s="768"/>
      <c r="U219" s="768"/>
      <c r="V219" s="769"/>
      <c r="W219" s="773"/>
      <c r="X219" s="771"/>
    </row>
    <row r="220" spans="1:24" s="440" customFormat="1" ht="75">
      <c r="A220" s="659">
        <v>185</v>
      </c>
      <c r="B220" s="703">
        <v>7000018796</v>
      </c>
      <c r="C220" s="655">
        <v>180</v>
      </c>
      <c r="D220" s="655">
        <v>180</v>
      </c>
      <c r="E220" s="655">
        <v>10</v>
      </c>
      <c r="F220" s="656" t="s">
        <v>483</v>
      </c>
      <c r="G220" s="655">
        <v>120002102</v>
      </c>
      <c r="H220" s="655">
        <v>995424</v>
      </c>
      <c r="I220" s="657"/>
      <c r="J220" s="655">
        <v>18</v>
      </c>
      <c r="K220" s="658"/>
      <c r="L220" s="661" t="s">
        <v>681</v>
      </c>
      <c r="M220" s="660" t="s">
        <v>426</v>
      </c>
      <c r="N220" s="730">
        <v>12</v>
      </c>
      <c r="O220" s="663"/>
      <c r="P220" s="664" t="str">
        <f t="shared" si="56"/>
        <v>Included</v>
      </c>
      <c r="Q220" s="631">
        <f t="shared" si="62"/>
        <v>0</v>
      </c>
      <c r="R220" s="639">
        <f t="shared" si="63"/>
        <v>0</v>
      </c>
      <c r="S220" s="426"/>
      <c r="T220" s="635">
        <f t="shared" si="64"/>
        <v>0</v>
      </c>
      <c r="U220" s="635">
        <f t="shared" si="65"/>
        <v>0</v>
      </c>
      <c r="V220" s="648">
        <f t="shared" si="66"/>
        <v>0</v>
      </c>
      <c r="W220" s="750"/>
      <c r="X220" s="425"/>
    </row>
    <row r="221" spans="1:24" s="440" customFormat="1" ht="75">
      <c r="A221" s="654">
        <v>186</v>
      </c>
      <c r="B221" s="703">
        <v>7000018796</v>
      </c>
      <c r="C221" s="655">
        <v>180</v>
      </c>
      <c r="D221" s="655">
        <v>180</v>
      </c>
      <c r="E221" s="655">
        <v>20</v>
      </c>
      <c r="F221" s="656" t="s">
        <v>483</v>
      </c>
      <c r="G221" s="655">
        <v>120002103</v>
      </c>
      <c r="H221" s="655">
        <v>995424</v>
      </c>
      <c r="I221" s="657"/>
      <c r="J221" s="655">
        <v>18</v>
      </c>
      <c r="K221" s="658"/>
      <c r="L221" s="661" t="s">
        <v>682</v>
      </c>
      <c r="M221" s="660" t="s">
        <v>426</v>
      </c>
      <c r="N221" s="730">
        <v>50</v>
      </c>
      <c r="O221" s="663"/>
      <c r="P221" s="664" t="str">
        <f t="shared" si="56"/>
        <v>Included</v>
      </c>
      <c r="Q221" s="631">
        <f t="shared" si="62"/>
        <v>0</v>
      </c>
      <c r="R221" s="639">
        <f t="shared" si="63"/>
        <v>0</v>
      </c>
      <c r="S221" s="426"/>
      <c r="T221" s="635">
        <f t="shared" si="64"/>
        <v>0</v>
      </c>
      <c r="U221" s="635">
        <f t="shared" si="65"/>
        <v>0</v>
      </c>
      <c r="V221" s="648">
        <f t="shared" si="66"/>
        <v>0</v>
      </c>
      <c r="W221" s="750"/>
      <c r="X221" s="425"/>
    </row>
    <row r="222" spans="1:24" s="440" customFormat="1" ht="75">
      <c r="A222" s="659">
        <v>187</v>
      </c>
      <c r="B222" s="703">
        <v>7000018796</v>
      </c>
      <c r="C222" s="655">
        <v>180</v>
      </c>
      <c r="D222" s="655">
        <v>180</v>
      </c>
      <c r="E222" s="655">
        <v>30</v>
      </c>
      <c r="F222" s="656" t="s">
        <v>483</v>
      </c>
      <c r="G222" s="655">
        <v>120002104</v>
      </c>
      <c r="H222" s="655">
        <v>995424</v>
      </c>
      <c r="I222" s="657"/>
      <c r="J222" s="655">
        <v>18</v>
      </c>
      <c r="K222" s="658"/>
      <c r="L222" s="661" t="s">
        <v>683</v>
      </c>
      <c r="M222" s="660" t="s">
        <v>426</v>
      </c>
      <c r="N222" s="730">
        <v>245</v>
      </c>
      <c r="O222" s="663"/>
      <c r="P222" s="664" t="str">
        <f t="shared" si="56"/>
        <v>Included</v>
      </c>
      <c r="Q222" s="631">
        <f t="shared" si="62"/>
        <v>0</v>
      </c>
      <c r="R222" s="639">
        <f t="shared" si="63"/>
        <v>0</v>
      </c>
      <c r="S222" s="426"/>
      <c r="T222" s="635">
        <f t="shared" si="64"/>
        <v>0</v>
      </c>
      <c r="U222" s="635">
        <f t="shared" si="65"/>
        <v>0</v>
      </c>
      <c r="V222" s="648">
        <f t="shared" si="66"/>
        <v>0</v>
      </c>
      <c r="W222" s="750"/>
      <c r="X222" s="425"/>
    </row>
    <row r="223" spans="1:24" s="440" customFormat="1" ht="75">
      <c r="A223" s="654">
        <v>188</v>
      </c>
      <c r="B223" s="703">
        <v>7000018796</v>
      </c>
      <c r="C223" s="655">
        <v>180</v>
      </c>
      <c r="D223" s="655">
        <v>180</v>
      </c>
      <c r="E223" s="655">
        <v>40</v>
      </c>
      <c r="F223" s="656" t="s">
        <v>483</v>
      </c>
      <c r="G223" s="655">
        <v>120002105</v>
      </c>
      <c r="H223" s="655">
        <v>995424</v>
      </c>
      <c r="I223" s="657"/>
      <c r="J223" s="655">
        <v>18</v>
      </c>
      <c r="K223" s="658"/>
      <c r="L223" s="661" t="s">
        <v>684</v>
      </c>
      <c r="M223" s="660" t="s">
        <v>426</v>
      </c>
      <c r="N223" s="730">
        <v>26</v>
      </c>
      <c r="O223" s="663"/>
      <c r="P223" s="664" t="str">
        <f t="shared" si="56"/>
        <v>Included</v>
      </c>
      <c r="Q223" s="631">
        <f t="shared" si="62"/>
        <v>0</v>
      </c>
      <c r="R223" s="639">
        <f t="shared" si="63"/>
        <v>0</v>
      </c>
      <c r="S223" s="426"/>
      <c r="T223" s="635">
        <f t="shared" si="64"/>
        <v>0</v>
      </c>
      <c r="U223" s="635">
        <f t="shared" si="65"/>
        <v>0</v>
      </c>
      <c r="V223" s="648">
        <f t="shared" si="66"/>
        <v>0</v>
      </c>
      <c r="W223" s="750"/>
      <c r="X223" s="425"/>
    </row>
    <row r="224" spans="1:24" s="440" customFormat="1" ht="75">
      <c r="A224" s="654">
        <v>189</v>
      </c>
      <c r="B224" s="703">
        <v>7000018796</v>
      </c>
      <c r="C224" s="655">
        <v>180</v>
      </c>
      <c r="D224" s="655">
        <v>180</v>
      </c>
      <c r="E224" s="655">
        <v>50</v>
      </c>
      <c r="F224" s="656" t="s">
        <v>483</v>
      </c>
      <c r="G224" s="655">
        <v>120002106</v>
      </c>
      <c r="H224" s="655">
        <v>995424</v>
      </c>
      <c r="I224" s="657"/>
      <c r="J224" s="655">
        <v>18</v>
      </c>
      <c r="K224" s="658"/>
      <c r="L224" s="661" t="s">
        <v>685</v>
      </c>
      <c r="M224" s="660" t="s">
        <v>426</v>
      </c>
      <c r="N224" s="730">
        <v>52</v>
      </c>
      <c r="O224" s="663"/>
      <c r="P224" s="664" t="str">
        <f t="shared" si="56"/>
        <v>Included</v>
      </c>
      <c r="Q224" s="631">
        <f t="shared" si="62"/>
        <v>0</v>
      </c>
      <c r="R224" s="639">
        <f t="shared" si="63"/>
        <v>0</v>
      </c>
      <c r="S224" s="426"/>
      <c r="T224" s="635">
        <f t="shared" si="64"/>
        <v>0</v>
      </c>
      <c r="U224" s="635">
        <f t="shared" si="65"/>
        <v>0</v>
      </c>
      <c r="V224" s="648">
        <f t="shared" si="66"/>
        <v>0</v>
      </c>
      <c r="W224" s="750"/>
      <c r="X224" s="425"/>
    </row>
    <row r="225" spans="1:24" s="440" customFormat="1" ht="75">
      <c r="A225" s="659">
        <v>190</v>
      </c>
      <c r="B225" s="703">
        <v>7000018796</v>
      </c>
      <c r="C225" s="655">
        <v>180</v>
      </c>
      <c r="D225" s="655">
        <v>180</v>
      </c>
      <c r="E225" s="655">
        <v>60</v>
      </c>
      <c r="F225" s="656" t="s">
        <v>483</v>
      </c>
      <c r="G225" s="655">
        <v>120002107</v>
      </c>
      <c r="H225" s="655">
        <v>995424</v>
      </c>
      <c r="I225" s="657"/>
      <c r="J225" s="655">
        <v>18</v>
      </c>
      <c r="K225" s="658"/>
      <c r="L225" s="661" t="s">
        <v>686</v>
      </c>
      <c r="M225" s="660" t="s">
        <v>426</v>
      </c>
      <c r="N225" s="730">
        <v>115</v>
      </c>
      <c r="O225" s="663"/>
      <c r="P225" s="664" t="str">
        <f t="shared" si="56"/>
        <v>Included</v>
      </c>
      <c r="Q225" s="631">
        <f>O225*N225</f>
        <v>0</v>
      </c>
      <c r="R225" s="639">
        <f>IF(K225="", J225*Q225/100,K225*Q225/100)</f>
        <v>0</v>
      </c>
      <c r="S225" s="426"/>
      <c r="T225" s="635">
        <f>O225*(1-$T$15)</f>
        <v>0</v>
      </c>
      <c r="U225" s="635">
        <f>T225*N225</f>
        <v>0</v>
      </c>
      <c r="V225" s="648">
        <f>IF(K225="", J225*U225/100,K225*U225/100)</f>
        <v>0</v>
      </c>
      <c r="X225" s="425"/>
    </row>
    <row r="226" spans="1:24" s="440" customFormat="1" ht="93.75">
      <c r="A226" s="654">
        <v>191</v>
      </c>
      <c r="B226" s="703">
        <v>7000018796</v>
      </c>
      <c r="C226" s="655">
        <v>180</v>
      </c>
      <c r="D226" s="655">
        <v>180</v>
      </c>
      <c r="E226" s="655">
        <v>70</v>
      </c>
      <c r="F226" s="656" t="s">
        <v>483</v>
      </c>
      <c r="G226" s="655">
        <v>120002108</v>
      </c>
      <c r="H226" s="655">
        <v>995424</v>
      </c>
      <c r="I226" s="657"/>
      <c r="J226" s="655">
        <v>18</v>
      </c>
      <c r="K226" s="658"/>
      <c r="L226" s="662" t="s">
        <v>687</v>
      </c>
      <c r="M226" s="660" t="s">
        <v>426</v>
      </c>
      <c r="N226" s="730">
        <v>35</v>
      </c>
      <c r="O226" s="663"/>
      <c r="P226" s="664" t="str">
        <f t="shared" si="56"/>
        <v>Included</v>
      </c>
      <c r="Q226" s="631">
        <f t="shared" ref="Q226:Q230" si="67">O226*N226</f>
        <v>0</v>
      </c>
      <c r="R226" s="639">
        <f t="shared" ref="R226:R230" si="68">IF(K226="", J226*Q226/100,K226*Q226/100)</f>
        <v>0</v>
      </c>
      <c r="S226" s="426"/>
      <c r="T226" s="635">
        <f t="shared" ref="T226:T230" si="69">O226*(1-$T$15)</f>
        <v>0</v>
      </c>
      <c r="U226" s="635">
        <f t="shared" ref="U226:U230" si="70">T226*N226</f>
        <v>0</v>
      </c>
      <c r="V226" s="648">
        <f t="shared" ref="V226:V230" si="71">IF(K226="", J226*U226/100,K226*U226/100)</f>
        <v>0</v>
      </c>
      <c r="W226" s="750"/>
      <c r="X226" s="425"/>
    </row>
    <row r="227" spans="1:24" s="440" customFormat="1" ht="93.75">
      <c r="A227" s="659">
        <v>192</v>
      </c>
      <c r="B227" s="703">
        <v>7000018796</v>
      </c>
      <c r="C227" s="655">
        <v>180</v>
      </c>
      <c r="D227" s="655">
        <v>180</v>
      </c>
      <c r="E227" s="655">
        <v>80</v>
      </c>
      <c r="F227" s="656" t="s">
        <v>483</v>
      </c>
      <c r="G227" s="655">
        <v>120002109</v>
      </c>
      <c r="H227" s="655">
        <v>995424</v>
      </c>
      <c r="I227" s="657"/>
      <c r="J227" s="655">
        <v>18</v>
      </c>
      <c r="K227" s="658"/>
      <c r="L227" s="662" t="s">
        <v>688</v>
      </c>
      <c r="M227" s="660" t="s">
        <v>426</v>
      </c>
      <c r="N227" s="730">
        <v>51</v>
      </c>
      <c r="O227" s="663"/>
      <c r="P227" s="664" t="str">
        <f t="shared" si="56"/>
        <v>Included</v>
      </c>
      <c r="Q227" s="631">
        <f t="shared" si="67"/>
        <v>0</v>
      </c>
      <c r="R227" s="639">
        <f t="shared" si="68"/>
        <v>0</v>
      </c>
      <c r="S227" s="426"/>
      <c r="T227" s="635">
        <f t="shared" si="69"/>
        <v>0</v>
      </c>
      <c r="U227" s="635">
        <f t="shared" si="70"/>
        <v>0</v>
      </c>
      <c r="V227" s="648">
        <f t="shared" si="71"/>
        <v>0</v>
      </c>
      <c r="W227" s="750"/>
      <c r="X227" s="425"/>
    </row>
    <row r="228" spans="1:24" s="440" customFormat="1" ht="93.75">
      <c r="A228" s="654">
        <v>193</v>
      </c>
      <c r="B228" s="703">
        <v>7000018796</v>
      </c>
      <c r="C228" s="655">
        <v>180</v>
      </c>
      <c r="D228" s="655">
        <v>180</v>
      </c>
      <c r="E228" s="655">
        <v>90</v>
      </c>
      <c r="F228" s="656" t="s">
        <v>483</v>
      </c>
      <c r="G228" s="655">
        <v>120002110</v>
      </c>
      <c r="H228" s="655">
        <v>995424</v>
      </c>
      <c r="I228" s="657"/>
      <c r="J228" s="655">
        <v>18</v>
      </c>
      <c r="K228" s="658"/>
      <c r="L228" s="662" t="s">
        <v>689</v>
      </c>
      <c r="M228" s="660" t="s">
        <v>426</v>
      </c>
      <c r="N228" s="730">
        <v>6</v>
      </c>
      <c r="O228" s="663"/>
      <c r="P228" s="664" t="str">
        <f t="shared" si="56"/>
        <v>Included</v>
      </c>
      <c r="Q228" s="631">
        <f t="shared" si="67"/>
        <v>0</v>
      </c>
      <c r="R228" s="639">
        <f t="shared" si="68"/>
        <v>0</v>
      </c>
      <c r="S228" s="426"/>
      <c r="T228" s="635">
        <f t="shared" si="69"/>
        <v>0</v>
      </c>
      <c r="U228" s="635">
        <f t="shared" si="70"/>
        <v>0</v>
      </c>
      <c r="V228" s="648">
        <f t="shared" si="71"/>
        <v>0</v>
      </c>
      <c r="W228" s="750"/>
      <c r="X228" s="425"/>
    </row>
    <row r="229" spans="1:24" s="440" customFormat="1" ht="37.5">
      <c r="A229" s="775">
        <v>194</v>
      </c>
      <c r="B229" s="776">
        <v>7000018796</v>
      </c>
      <c r="C229" s="777">
        <v>180</v>
      </c>
      <c r="D229" s="777">
        <v>180</v>
      </c>
      <c r="E229" s="777">
        <v>100</v>
      </c>
      <c r="F229" s="778" t="s">
        <v>483</v>
      </c>
      <c r="G229" s="777">
        <v>120002147</v>
      </c>
      <c r="H229" s="777">
        <v>995424</v>
      </c>
      <c r="I229" s="779"/>
      <c r="J229" s="777">
        <v>18</v>
      </c>
      <c r="K229" s="780"/>
      <c r="L229" s="781" t="s">
        <v>761</v>
      </c>
      <c r="M229" s="782" t="s">
        <v>425</v>
      </c>
      <c r="N229" s="783">
        <v>13</v>
      </c>
      <c r="O229" s="663"/>
      <c r="P229" s="664" t="str">
        <f t="shared" si="56"/>
        <v>Included</v>
      </c>
      <c r="Q229" s="631">
        <f t="shared" si="67"/>
        <v>0</v>
      </c>
      <c r="R229" s="639">
        <f t="shared" si="68"/>
        <v>0</v>
      </c>
      <c r="S229" s="426"/>
      <c r="T229" s="784">
        <f t="shared" si="69"/>
        <v>0</v>
      </c>
      <c r="U229" s="784">
        <f t="shared" si="70"/>
        <v>0</v>
      </c>
      <c r="V229" s="648">
        <f t="shared" si="71"/>
        <v>0</v>
      </c>
      <c r="W229" s="750"/>
      <c r="X229" s="425"/>
    </row>
    <row r="230" spans="1:24" s="440" customFormat="1" ht="37.5">
      <c r="A230" s="785">
        <v>195</v>
      </c>
      <c r="B230" s="776">
        <v>7000018796</v>
      </c>
      <c r="C230" s="777">
        <v>180</v>
      </c>
      <c r="D230" s="777">
        <v>180</v>
      </c>
      <c r="E230" s="777">
        <v>110</v>
      </c>
      <c r="F230" s="778" t="s">
        <v>483</v>
      </c>
      <c r="G230" s="777">
        <v>120002148</v>
      </c>
      <c r="H230" s="777">
        <v>995424</v>
      </c>
      <c r="I230" s="779"/>
      <c r="J230" s="777">
        <v>18</v>
      </c>
      <c r="K230" s="780"/>
      <c r="L230" s="781" t="s">
        <v>762</v>
      </c>
      <c r="M230" s="782" t="s">
        <v>425</v>
      </c>
      <c r="N230" s="783">
        <v>13</v>
      </c>
      <c r="O230" s="663"/>
      <c r="P230" s="664" t="str">
        <f t="shared" si="56"/>
        <v>Included</v>
      </c>
      <c r="Q230" s="631">
        <f t="shared" si="67"/>
        <v>0</v>
      </c>
      <c r="R230" s="639">
        <f t="shared" si="68"/>
        <v>0</v>
      </c>
      <c r="S230" s="426"/>
      <c r="T230" s="784">
        <f t="shared" si="69"/>
        <v>0</v>
      </c>
      <c r="U230" s="784">
        <f t="shared" si="70"/>
        <v>0</v>
      </c>
      <c r="V230" s="648">
        <f t="shared" si="71"/>
        <v>0</v>
      </c>
      <c r="W230" s="750"/>
      <c r="X230" s="425"/>
    </row>
    <row r="231" spans="1:24" s="440" customFormat="1" ht="37.5">
      <c r="A231" s="775">
        <v>196</v>
      </c>
      <c r="B231" s="776">
        <v>7000018796</v>
      </c>
      <c r="C231" s="777">
        <v>180</v>
      </c>
      <c r="D231" s="777">
        <v>180</v>
      </c>
      <c r="E231" s="777">
        <v>120</v>
      </c>
      <c r="F231" s="778" t="s">
        <v>483</v>
      </c>
      <c r="G231" s="777">
        <v>120002149</v>
      </c>
      <c r="H231" s="777">
        <v>995424</v>
      </c>
      <c r="I231" s="779"/>
      <c r="J231" s="777">
        <v>18</v>
      </c>
      <c r="K231" s="780"/>
      <c r="L231" s="786" t="s">
        <v>763</v>
      </c>
      <c r="M231" s="782" t="s">
        <v>425</v>
      </c>
      <c r="N231" s="783">
        <v>1</v>
      </c>
      <c r="O231" s="663"/>
      <c r="P231" s="664" t="str">
        <f t="shared" ref="P231:P283" si="72">IF(O231=0, "Included",IF(ISERROR(N231*O231), O231, N231*O231))</f>
        <v>Included</v>
      </c>
      <c r="Q231" s="631">
        <f>O231*N231</f>
        <v>0</v>
      </c>
      <c r="R231" s="639">
        <f>IF(K231="", J231*Q231/100,K231*Q231/100)</f>
        <v>0</v>
      </c>
      <c r="S231" s="426"/>
      <c r="T231" s="784">
        <f>O231*(1-$T$15)</f>
        <v>0</v>
      </c>
      <c r="U231" s="784">
        <f>T231*N231</f>
        <v>0</v>
      </c>
      <c r="V231" s="648">
        <f>IF(K231="", J231*U231/100,K231*U231/100)</f>
        <v>0</v>
      </c>
      <c r="X231" s="425"/>
    </row>
    <row r="232" spans="1:24" s="440" customFormat="1" ht="37.5">
      <c r="A232" s="659">
        <v>197</v>
      </c>
      <c r="B232" s="703">
        <v>7000018796</v>
      </c>
      <c r="C232" s="655">
        <v>180</v>
      </c>
      <c r="D232" s="655">
        <v>180</v>
      </c>
      <c r="E232" s="655">
        <v>130</v>
      </c>
      <c r="F232" s="656" t="s">
        <v>483</v>
      </c>
      <c r="G232" s="655">
        <v>120002153</v>
      </c>
      <c r="H232" s="655">
        <v>995424</v>
      </c>
      <c r="I232" s="657"/>
      <c r="J232" s="655">
        <v>18</v>
      </c>
      <c r="K232" s="658"/>
      <c r="L232" s="662" t="s">
        <v>690</v>
      </c>
      <c r="M232" s="660" t="s">
        <v>425</v>
      </c>
      <c r="N232" s="730">
        <v>10</v>
      </c>
      <c r="O232" s="663"/>
      <c r="P232" s="664" t="str">
        <f t="shared" si="72"/>
        <v>Included</v>
      </c>
      <c r="Q232" s="631">
        <f t="shared" ref="Q232:Q252" si="73">O232*N232</f>
        <v>0</v>
      </c>
      <c r="R232" s="639">
        <f t="shared" ref="R232:R252" si="74">IF(K232="", J232*Q232/100,K232*Q232/100)</f>
        <v>0</v>
      </c>
      <c r="S232" s="426"/>
      <c r="T232" s="635">
        <f t="shared" ref="T232:T252" si="75">O232*(1-$T$15)</f>
        <v>0</v>
      </c>
      <c r="U232" s="635">
        <f t="shared" ref="U232:U252" si="76">T232*N232</f>
        <v>0</v>
      </c>
      <c r="V232" s="648">
        <f t="shared" ref="V232:V252" si="77">IF(K232="", J232*U232/100,K232*U232/100)</f>
        <v>0</v>
      </c>
      <c r="W232" s="750"/>
      <c r="X232" s="425"/>
    </row>
    <row r="233" spans="1:24" s="440" customFormat="1" ht="31.5">
      <c r="A233" s="654">
        <v>198</v>
      </c>
      <c r="B233" s="703">
        <v>7000018796</v>
      </c>
      <c r="C233" s="655">
        <v>180</v>
      </c>
      <c r="D233" s="655">
        <v>180</v>
      </c>
      <c r="E233" s="655">
        <v>140</v>
      </c>
      <c r="F233" s="656" t="s">
        <v>483</v>
      </c>
      <c r="G233" s="655">
        <v>170003935</v>
      </c>
      <c r="H233" s="655">
        <v>995421</v>
      </c>
      <c r="I233" s="657"/>
      <c r="J233" s="655">
        <v>18</v>
      </c>
      <c r="K233" s="658"/>
      <c r="L233" s="662" t="s">
        <v>691</v>
      </c>
      <c r="M233" s="660" t="s">
        <v>425</v>
      </c>
      <c r="N233" s="730">
        <v>2</v>
      </c>
      <c r="O233" s="663"/>
      <c r="P233" s="664" t="str">
        <f t="shared" si="72"/>
        <v>Included</v>
      </c>
      <c r="Q233" s="631">
        <f t="shared" si="73"/>
        <v>0</v>
      </c>
      <c r="R233" s="639">
        <f t="shared" si="74"/>
        <v>0</v>
      </c>
      <c r="S233" s="426"/>
      <c r="T233" s="635">
        <f t="shared" si="75"/>
        <v>0</v>
      </c>
      <c r="U233" s="635">
        <f t="shared" si="76"/>
        <v>0</v>
      </c>
      <c r="V233" s="648">
        <f t="shared" si="77"/>
        <v>0</v>
      </c>
      <c r="W233" s="750"/>
      <c r="X233" s="425"/>
    </row>
    <row r="234" spans="1:24" s="440" customFormat="1" ht="93.75">
      <c r="A234" s="654">
        <v>199</v>
      </c>
      <c r="B234" s="703">
        <v>7000018796</v>
      </c>
      <c r="C234" s="655">
        <v>180</v>
      </c>
      <c r="D234" s="655">
        <v>180</v>
      </c>
      <c r="E234" s="655">
        <v>150</v>
      </c>
      <c r="F234" s="656" t="s">
        <v>483</v>
      </c>
      <c r="G234" s="655">
        <v>170003936</v>
      </c>
      <c r="H234" s="655">
        <v>995421</v>
      </c>
      <c r="I234" s="657"/>
      <c r="J234" s="655">
        <v>18</v>
      </c>
      <c r="K234" s="658"/>
      <c r="L234" s="662" t="s">
        <v>692</v>
      </c>
      <c r="M234" s="660" t="s">
        <v>425</v>
      </c>
      <c r="N234" s="730">
        <v>2</v>
      </c>
      <c r="O234" s="663"/>
      <c r="P234" s="664" t="str">
        <f t="shared" si="72"/>
        <v>Included</v>
      </c>
      <c r="Q234" s="631">
        <f t="shared" si="73"/>
        <v>0</v>
      </c>
      <c r="R234" s="639">
        <f t="shared" si="74"/>
        <v>0</v>
      </c>
      <c r="S234" s="426"/>
      <c r="T234" s="635">
        <f t="shared" si="75"/>
        <v>0</v>
      </c>
      <c r="U234" s="635">
        <f t="shared" si="76"/>
        <v>0</v>
      </c>
      <c r="V234" s="648">
        <f t="shared" si="77"/>
        <v>0</v>
      </c>
      <c r="W234" s="750"/>
      <c r="X234" s="425"/>
    </row>
    <row r="235" spans="1:24" s="440" customFormat="1" ht="93.75">
      <c r="A235" s="659">
        <v>200</v>
      </c>
      <c r="B235" s="703">
        <v>7000018796</v>
      </c>
      <c r="C235" s="655">
        <v>180</v>
      </c>
      <c r="D235" s="655">
        <v>180</v>
      </c>
      <c r="E235" s="655">
        <v>160</v>
      </c>
      <c r="F235" s="656" t="s">
        <v>483</v>
      </c>
      <c r="G235" s="655">
        <v>170003937</v>
      </c>
      <c r="H235" s="655">
        <v>995421</v>
      </c>
      <c r="I235" s="657"/>
      <c r="J235" s="655">
        <v>18</v>
      </c>
      <c r="K235" s="658"/>
      <c r="L235" s="662" t="s">
        <v>693</v>
      </c>
      <c r="M235" s="660" t="s">
        <v>425</v>
      </c>
      <c r="N235" s="730">
        <v>1</v>
      </c>
      <c r="O235" s="663"/>
      <c r="P235" s="664" t="str">
        <f t="shared" si="72"/>
        <v>Included</v>
      </c>
      <c r="Q235" s="631">
        <f t="shared" si="73"/>
        <v>0</v>
      </c>
      <c r="R235" s="639">
        <f t="shared" si="74"/>
        <v>0</v>
      </c>
      <c r="S235" s="426"/>
      <c r="T235" s="635">
        <f t="shared" si="75"/>
        <v>0</v>
      </c>
      <c r="U235" s="635">
        <f t="shared" si="76"/>
        <v>0</v>
      </c>
      <c r="V235" s="648">
        <f t="shared" si="77"/>
        <v>0</v>
      </c>
      <c r="W235" s="750"/>
      <c r="X235" s="425"/>
    </row>
    <row r="236" spans="1:24" s="440" customFormat="1" ht="93.75">
      <c r="A236" s="654">
        <v>201</v>
      </c>
      <c r="B236" s="703">
        <v>7000018796</v>
      </c>
      <c r="C236" s="655">
        <v>180</v>
      </c>
      <c r="D236" s="655">
        <v>180</v>
      </c>
      <c r="E236" s="655">
        <v>170</v>
      </c>
      <c r="F236" s="656" t="s">
        <v>483</v>
      </c>
      <c r="G236" s="655">
        <v>170003938</v>
      </c>
      <c r="H236" s="655">
        <v>995421</v>
      </c>
      <c r="I236" s="657"/>
      <c r="J236" s="655">
        <v>18</v>
      </c>
      <c r="K236" s="658"/>
      <c r="L236" s="662" t="s">
        <v>694</v>
      </c>
      <c r="M236" s="660" t="s">
        <v>425</v>
      </c>
      <c r="N236" s="730">
        <v>1</v>
      </c>
      <c r="O236" s="663"/>
      <c r="P236" s="664" t="str">
        <f t="shared" si="72"/>
        <v>Included</v>
      </c>
      <c r="Q236" s="631">
        <f t="shared" si="73"/>
        <v>0</v>
      </c>
      <c r="R236" s="639">
        <f t="shared" si="74"/>
        <v>0</v>
      </c>
      <c r="S236" s="426"/>
      <c r="T236" s="635">
        <f t="shared" si="75"/>
        <v>0</v>
      </c>
      <c r="U236" s="635">
        <f t="shared" si="76"/>
        <v>0</v>
      </c>
      <c r="V236" s="648">
        <f t="shared" si="77"/>
        <v>0</v>
      </c>
      <c r="W236" s="750"/>
      <c r="X236" s="425"/>
    </row>
    <row r="237" spans="1:24" s="440" customFormat="1" ht="112.5">
      <c r="A237" s="659">
        <v>202</v>
      </c>
      <c r="B237" s="703">
        <v>7000018796</v>
      </c>
      <c r="C237" s="655">
        <v>180</v>
      </c>
      <c r="D237" s="655">
        <v>180</v>
      </c>
      <c r="E237" s="655">
        <v>180</v>
      </c>
      <c r="F237" s="656" t="s">
        <v>483</v>
      </c>
      <c r="G237" s="655">
        <v>170003939</v>
      </c>
      <c r="H237" s="655">
        <v>995421</v>
      </c>
      <c r="I237" s="657"/>
      <c r="J237" s="655">
        <v>18</v>
      </c>
      <c r="K237" s="658"/>
      <c r="L237" s="662" t="s">
        <v>695</v>
      </c>
      <c r="M237" s="660" t="s">
        <v>459</v>
      </c>
      <c r="N237" s="730">
        <v>1</v>
      </c>
      <c r="O237" s="663"/>
      <c r="P237" s="664" t="str">
        <f t="shared" si="72"/>
        <v>Included</v>
      </c>
      <c r="Q237" s="631">
        <f t="shared" si="73"/>
        <v>0</v>
      </c>
      <c r="R237" s="639">
        <f t="shared" si="74"/>
        <v>0</v>
      </c>
      <c r="S237" s="426"/>
      <c r="T237" s="635">
        <f t="shared" si="75"/>
        <v>0</v>
      </c>
      <c r="U237" s="635">
        <f t="shared" si="76"/>
        <v>0</v>
      </c>
      <c r="V237" s="648">
        <f t="shared" si="77"/>
        <v>0</v>
      </c>
      <c r="W237" s="750"/>
      <c r="X237" s="425"/>
    </row>
    <row r="238" spans="1:24" s="770" customFormat="1" ht="18.75">
      <c r="A238" s="774"/>
      <c r="B238" s="755"/>
      <c r="C238" s="756"/>
      <c r="D238" s="756"/>
      <c r="E238" s="756"/>
      <c r="F238" s="757"/>
      <c r="G238" s="756"/>
      <c r="H238" s="756"/>
      <c r="I238" s="758"/>
      <c r="J238" s="756"/>
      <c r="K238" s="759"/>
      <c r="L238" s="772" t="s">
        <v>786</v>
      </c>
      <c r="M238" s="761"/>
      <c r="N238" s="762"/>
      <c r="O238" s="663"/>
      <c r="P238" s="764"/>
      <c r="Q238" s="765"/>
      <c r="R238" s="766"/>
      <c r="S238" s="767"/>
      <c r="T238" s="768"/>
      <c r="U238" s="768"/>
      <c r="V238" s="769"/>
      <c r="W238" s="773"/>
      <c r="X238" s="771"/>
    </row>
    <row r="239" spans="1:24" s="440" customFormat="1" ht="75">
      <c r="A239" s="654">
        <v>203</v>
      </c>
      <c r="B239" s="703">
        <v>7000018796</v>
      </c>
      <c r="C239" s="655">
        <v>190</v>
      </c>
      <c r="D239" s="655">
        <v>190</v>
      </c>
      <c r="E239" s="655">
        <v>10</v>
      </c>
      <c r="F239" s="656" t="s">
        <v>484</v>
      </c>
      <c r="G239" s="655">
        <v>170003940</v>
      </c>
      <c r="H239" s="655">
        <v>995421</v>
      </c>
      <c r="I239" s="657"/>
      <c r="J239" s="655">
        <v>18</v>
      </c>
      <c r="K239" s="658"/>
      <c r="L239" s="662" t="s">
        <v>696</v>
      </c>
      <c r="M239" s="660" t="s">
        <v>426</v>
      </c>
      <c r="N239" s="730">
        <v>152</v>
      </c>
      <c r="O239" s="663"/>
      <c r="P239" s="664" t="str">
        <f t="shared" si="72"/>
        <v>Included</v>
      </c>
      <c r="Q239" s="631">
        <f t="shared" si="73"/>
        <v>0</v>
      </c>
      <c r="R239" s="639">
        <f t="shared" si="74"/>
        <v>0</v>
      </c>
      <c r="S239" s="426"/>
      <c r="T239" s="635">
        <f t="shared" si="75"/>
        <v>0</v>
      </c>
      <c r="U239" s="635">
        <f t="shared" si="76"/>
        <v>0</v>
      </c>
      <c r="V239" s="648">
        <f t="shared" si="77"/>
        <v>0</v>
      </c>
      <c r="W239" s="750"/>
      <c r="X239" s="425"/>
    </row>
    <row r="240" spans="1:24" s="440" customFormat="1" ht="75">
      <c r="A240" s="654">
        <v>204</v>
      </c>
      <c r="B240" s="703">
        <v>7000018796</v>
      </c>
      <c r="C240" s="655">
        <v>190</v>
      </c>
      <c r="D240" s="655">
        <v>190</v>
      </c>
      <c r="E240" s="655">
        <v>20</v>
      </c>
      <c r="F240" s="656" t="s">
        <v>484</v>
      </c>
      <c r="G240" s="655">
        <v>170003941</v>
      </c>
      <c r="H240" s="655">
        <v>995421</v>
      </c>
      <c r="I240" s="657"/>
      <c r="J240" s="655">
        <v>18</v>
      </c>
      <c r="K240" s="658"/>
      <c r="L240" s="662" t="s">
        <v>697</v>
      </c>
      <c r="M240" s="660" t="s">
        <v>426</v>
      </c>
      <c r="N240" s="730">
        <v>35</v>
      </c>
      <c r="O240" s="663"/>
      <c r="P240" s="664" t="str">
        <f t="shared" si="72"/>
        <v>Included</v>
      </c>
      <c r="Q240" s="631">
        <f t="shared" si="73"/>
        <v>0</v>
      </c>
      <c r="R240" s="639">
        <f t="shared" si="74"/>
        <v>0</v>
      </c>
      <c r="S240" s="426"/>
      <c r="T240" s="635">
        <f t="shared" si="75"/>
        <v>0</v>
      </c>
      <c r="U240" s="635">
        <f t="shared" si="76"/>
        <v>0</v>
      </c>
      <c r="V240" s="648">
        <f t="shared" si="77"/>
        <v>0</v>
      </c>
      <c r="W240" s="750"/>
      <c r="X240" s="425"/>
    </row>
    <row r="241" spans="1:24" s="440" customFormat="1" ht="37.5">
      <c r="A241" s="659">
        <v>205</v>
      </c>
      <c r="B241" s="703">
        <v>7000018796</v>
      </c>
      <c r="C241" s="655">
        <v>190</v>
      </c>
      <c r="D241" s="655">
        <v>190</v>
      </c>
      <c r="E241" s="655">
        <v>30</v>
      </c>
      <c r="F241" s="656" t="s">
        <v>484</v>
      </c>
      <c r="G241" s="655">
        <v>170003942</v>
      </c>
      <c r="H241" s="655">
        <v>995421</v>
      </c>
      <c r="I241" s="657"/>
      <c r="J241" s="655">
        <v>18</v>
      </c>
      <c r="K241" s="658"/>
      <c r="L241" s="662" t="s">
        <v>698</v>
      </c>
      <c r="M241" s="660" t="s">
        <v>425</v>
      </c>
      <c r="N241" s="730">
        <v>6</v>
      </c>
      <c r="O241" s="663"/>
      <c r="P241" s="664" t="str">
        <f t="shared" si="72"/>
        <v>Included</v>
      </c>
      <c r="Q241" s="631">
        <f t="shared" si="73"/>
        <v>0</v>
      </c>
      <c r="R241" s="639">
        <f t="shared" si="74"/>
        <v>0</v>
      </c>
      <c r="S241" s="426"/>
      <c r="T241" s="635">
        <f t="shared" si="75"/>
        <v>0</v>
      </c>
      <c r="U241" s="635">
        <f t="shared" si="76"/>
        <v>0</v>
      </c>
      <c r="V241" s="648">
        <f t="shared" si="77"/>
        <v>0</v>
      </c>
      <c r="W241" s="750"/>
      <c r="X241" s="425"/>
    </row>
    <row r="242" spans="1:24" s="440" customFormat="1" ht="31.5">
      <c r="A242" s="654">
        <v>206</v>
      </c>
      <c r="B242" s="703">
        <v>7000018796</v>
      </c>
      <c r="C242" s="655">
        <v>190</v>
      </c>
      <c r="D242" s="655">
        <v>190</v>
      </c>
      <c r="E242" s="655">
        <v>40</v>
      </c>
      <c r="F242" s="656" t="s">
        <v>484</v>
      </c>
      <c r="G242" s="655">
        <v>170003943</v>
      </c>
      <c r="H242" s="655">
        <v>995421</v>
      </c>
      <c r="I242" s="657"/>
      <c r="J242" s="655">
        <v>18</v>
      </c>
      <c r="K242" s="658"/>
      <c r="L242" s="662" t="s">
        <v>699</v>
      </c>
      <c r="M242" s="660" t="s">
        <v>425</v>
      </c>
      <c r="N242" s="730">
        <v>56</v>
      </c>
      <c r="O242" s="663"/>
      <c r="P242" s="664" t="str">
        <f t="shared" si="72"/>
        <v>Included</v>
      </c>
      <c r="Q242" s="631">
        <f t="shared" si="73"/>
        <v>0</v>
      </c>
      <c r="R242" s="639">
        <f t="shared" si="74"/>
        <v>0</v>
      </c>
      <c r="S242" s="426"/>
      <c r="T242" s="635">
        <f t="shared" si="75"/>
        <v>0</v>
      </c>
      <c r="U242" s="635">
        <f t="shared" si="76"/>
        <v>0</v>
      </c>
      <c r="V242" s="648">
        <f t="shared" si="77"/>
        <v>0</v>
      </c>
      <c r="W242" s="750"/>
      <c r="X242" s="425"/>
    </row>
    <row r="243" spans="1:24" s="440" customFormat="1" ht="31.5">
      <c r="A243" s="659">
        <v>207</v>
      </c>
      <c r="B243" s="703">
        <v>7000018796</v>
      </c>
      <c r="C243" s="655">
        <v>190</v>
      </c>
      <c r="D243" s="655">
        <v>190</v>
      </c>
      <c r="E243" s="655">
        <v>50</v>
      </c>
      <c r="F243" s="656" t="s">
        <v>484</v>
      </c>
      <c r="G243" s="655">
        <v>170003944</v>
      </c>
      <c r="H243" s="655">
        <v>995421</v>
      </c>
      <c r="I243" s="657"/>
      <c r="J243" s="655">
        <v>18</v>
      </c>
      <c r="K243" s="658"/>
      <c r="L243" s="662" t="s">
        <v>700</v>
      </c>
      <c r="M243" s="660" t="s">
        <v>425</v>
      </c>
      <c r="N243" s="730">
        <v>2</v>
      </c>
      <c r="O243" s="663"/>
      <c r="P243" s="664" t="str">
        <f t="shared" si="72"/>
        <v>Included</v>
      </c>
      <c r="Q243" s="631">
        <f t="shared" si="73"/>
        <v>0</v>
      </c>
      <c r="R243" s="639">
        <f t="shared" si="74"/>
        <v>0</v>
      </c>
      <c r="S243" s="426"/>
      <c r="T243" s="635">
        <f t="shared" si="75"/>
        <v>0</v>
      </c>
      <c r="U243" s="635">
        <f t="shared" si="76"/>
        <v>0</v>
      </c>
      <c r="V243" s="648">
        <f t="shared" si="77"/>
        <v>0</v>
      </c>
      <c r="W243" s="750"/>
      <c r="X243" s="425"/>
    </row>
    <row r="244" spans="1:24" s="440" customFormat="1" ht="37.5">
      <c r="A244" s="654">
        <v>208</v>
      </c>
      <c r="B244" s="703">
        <v>7000018796</v>
      </c>
      <c r="C244" s="655">
        <v>190</v>
      </c>
      <c r="D244" s="655">
        <v>190</v>
      </c>
      <c r="E244" s="655">
        <v>60</v>
      </c>
      <c r="F244" s="656" t="s">
        <v>484</v>
      </c>
      <c r="G244" s="655">
        <v>170003945</v>
      </c>
      <c r="H244" s="655">
        <v>995421</v>
      </c>
      <c r="I244" s="657"/>
      <c r="J244" s="655">
        <v>18</v>
      </c>
      <c r="K244" s="658"/>
      <c r="L244" s="661" t="s">
        <v>701</v>
      </c>
      <c r="M244" s="660" t="s">
        <v>425</v>
      </c>
      <c r="N244" s="730">
        <v>6</v>
      </c>
      <c r="O244" s="663"/>
      <c r="P244" s="664" t="str">
        <f t="shared" si="72"/>
        <v>Included</v>
      </c>
      <c r="Q244" s="631">
        <f t="shared" si="73"/>
        <v>0</v>
      </c>
      <c r="R244" s="639">
        <f t="shared" si="74"/>
        <v>0</v>
      </c>
      <c r="S244" s="426"/>
      <c r="T244" s="635">
        <f t="shared" si="75"/>
        <v>0</v>
      </c>
      <c r="U244" s="635">
        <f t="shared" si="76"/>
        <v>0</v>
      </c>
      <c r="V244" s="648">
        <f t="shared" si="77"/>
        <v>0</v>
      </c>
      <c r="W244" s="750"/>
      <c r="X244" s="425"/>
    </row>
    <row r="245" spans="1:24" s="440" customFormat="1" ht="31.5">
      <c r="A245" s="654">
        <v>209</v>
      </c>
      <c r="B245" s="703">
        <v>7000018796</v>
      </c>
      <c r="C245" s="655">
        <v>190</v>
      </c>
      <c r="D245" s="655">
        <v>190</v>
      </c>
      <c r="E245" s="655">
        <v>70</v>
      </c>
      <c r="F245" s="656" t="s">
        <v>484</v>
      </c>
      <c r="G245" s="655">
        <v>170003946</v>
      </c>
      <c r="H245" s="655">
        <v>995421</v>
      </c>
      <c r="I245" s="657"/>
      <c r="J245" s="655">
        <v>18</v>
      </c>
      <c r="K245" s="658"/>
      <c r="L245" s="661" t="s">
        <v>702</v>
      </c>
      <c r="M245" s="660" t="s">
        <v>425</v>
      </c>
      <c r="N245" s="730">
        <v>43</v>
      </c>
      <c r="O245" s="663"/>
      <c r="P245" s="664" t="str">
        <f t="shared" si="72"/>
        <v>Included</v>
      </c>
      <c r="Q245" s="631">
        <f t="shared" si="73"/>
        <v>0</v>
      </c>
      <c r="R245" s="639">
        <f t="shared" si="74"/>
        <v>0</v>
      </c>
      <c r="S245" s="426"/>
      <c r="T245" s="635">
        <f t="shared" si="75"/>
        <v>0</v>
      </c>
      <c r="U245" s="635">
        <f t="shared" si="76"/>
        <v>0</v>
      </c>
      <c r="V245" s="648">
        <f t="shared" si="77"/>
        <v>0</v>
      </c>
      <c r="W245" s="750"/>
      <c r="X245" s="425"/>
    </row>
    <row r="246" spans="1:24" s="440" customFormat="1" ht="31.5">
      <c r="A246" s="659">
        <v>210</v>
      </c>
      <c r="B246" s="703">
        <v>7000018796</v>
      </c>
      <c r="C246" s="655">
        <v>190</v>
      </c>
      <c r="D246" s="655">
        <v>190</v>
      </c>
      <c r="E246" s="655">
        <v>80</v>
      </c>
      <c r="F246" s="656" t="s">
        <v>484</v>
      </c>
      <c r="G246" s="655">
        <v>170003947</v>
      </c>
      <c r="H246" s="655">
        <v>995421</v>
      </c>
      <c r="I246" s="657"/>
      <c r="J246" s="655">
        <v>18</v>
      </c>
      <c r="K246" s="658"/>
      <c r="L246" s="661" t="s">
        <v>703</v>
      </c>
      <c r="M246" s="660" t="s">
        <v>425</v>
      </c>
      <c r="N246" s="730">
        <v>4</v>
      </c>
      <c r="O246" s="663"/>
      <c r="P246" s="664" t="str">
        <f t="shared" si="72"/>
        <v>Included</v>
      </c>
      <c r="Q246" s="631">
        <f t="shared" si="73"/>
        <v>0</v>
      </c>
      <c r="R246" s="639">
        <f t="shared" si="74"/>
        <v>0</v>
      </c>
      <c r="S246" s="426"/>
      <c r="T246" s="635">
        <f t="shared" si="75"/>
        <v>0</v>
      </c>
      <c r="U246" s="635">
        <f t="shared" si="76"/>
        <v>0</v>
      </c>
      <c r="V246" s="648">
        <f t="shared" si="77"/>
        <v>0</v>
      </c>
      <c r="W246" s="750"/>
      <c r="X246" s="425"/>
    </row>
    <row r="247" spans="1:24" s="440" customFormat="1" ht="31.5">
      <c r="A247" s="654">
        <v>211</v>
      </c>
      <c r="B247" s="703">
        <v>7000018796</v>
      </c>
      <c r="C247" s="655">
        <v>190</v>
      </c>
      <c r="D247" s="655">
        <v>190</v>
      </c>
      <c r="E247" s="655">
        <v>90</v>
      </c>
      <c r="F247" s="656" t="s">
        <v>484</v>
      </c>
      <c r="G247" s="655">
        <v>170003948</v>
      </c>
      <c r="H247" s="655">
        <v>995421</v>
      </c>
      <c r="I247" s="657"/>
      <c r="J247" s="655">
        <v>18</v>
      </c>
      <c r="K247" s="658"/>
      <c r="L247" s="661" t="s">
        <v>704</v>
      </c>
      <c r="M247" s="660" t="s">
        <v>425</v>
      </c>
      <c r="N247" s="730">
        <v>2</v>
      </c>
      <c r="O247" s="663"/>
      <c r="P247" s="664" t="str">
        <f t="shared" si="72"/>
        <v>Included</v>
      </c>
      <c r="Q247" s="631">
        <f t="shared" si="73"/>
        <v>0</v>
      </c>
      <c r="R247" s="639">
        <f t="shared" si="74"/>
        <v>0</v>
      </c>
      <c r="S247" s="426"/>
      <c r="T247" s="635">
        <f t="shared" si="75"/>
        <v>0</v>
      </c>
      <c r="U247" s="635">
        <f t="shared" si="76"/>
        <v>0</v>
      </c>
      <c r="V247" s="648">
        <f t="shared" si="77"/>
        <v>0</v>
      </c>
      <c r="W247" s="750"/>
      <c r="X247" s="425"/>
    </row>
    <row r="248" spans="1:24" s="440" customFormat="1" ht="31.5">
      <c r="A248" s="659">
        <v>212</v>
      </c>
      <c r="B248" s="703">
        <v>7000018796</v>
      </c>
      <c r="C248" s="655">
        <v>190</v>
      </c>
      <c r="D248" s="655">
        <v>190</v>
      </c>
      <c r="E248" s="655">
        <v>100</v>
      </c>
      <c r="F248" s="656" t="s">
        <v>484</v>
      </c>
      <c r="G248" s="655">
        <v>170003949</v>
      </c>
      <c r="H248" s="655">
        <v>995421</v>
      </c>
      <c r="I248" s="657"/>
      <c r="J248" s="655">
        <v>18</v>
      </c>
      <c r="K248" s="658"/>
      <c r="L248" s="661" t="s">
        <v>705</v>
      </c>
      <c r="M248" s="660" t="s">
        <v>425</v>
      </c>
      <c r="N248" s="730">
        <v>1</v>
      </c>
      <c r="O248" s="663"/>
      <c r="P248" s="664" t="str">
        <f t="shared" si="72"/>
        <v>Included</v>
      </c>
      <c r="Q248" s="631">
        <f t="shared" si="73"/>
        <v>0</v>
      </c>
      <c r="R248" s="639">
        <f t="shared" si="74"/>
        <v>0</v>
      </c>
      <c r="S248" s="426"/>
      <c r="T248" s="635">
        <f t="shared" si="75"/>
        <v>0</v>
      </c>
      <c r="U248" s="635">
        <f t="shared" si="76"/>
        <v>0</v>
      </c>
      <c r="V248" s="648">
        <f t="shared" si="77"/>
        <v>0</v>
      </c>
      <c r="W248" s="750"/>
      <c r="X248" s="425"/>
    </row>
    <row r="249" spans="1:24" s="440" customFormat="1" ht="37.5">
      <c r="A249" s="654">
        <v>213</v>
      </c>
      <c r="B249" s="703">
        <v>7000018796</v>
      </c>
      <c r="C249" s="655">
        <v>190</v>
      </c>
      <c r="D249" s="655">
        <v>190</v>
      </c>
      <c r="E249" s="655">
        <v>110</v>
      </c>
      <c r="F249" s="656" t="s">
        <v>484</v>
      </c>
      <c r="G249" s="655">
        <v>170003950</v>
      </c>
      <c r="H249" s="655">
        <v>995421</v>
      </c>
      <c r="I249" s="657"/>
      <c r="J249" s="655">
        <v>18</v>
      </c>
      <c r="K249" s="658"/>
      <c r="L249" s="661" t="s">
        <v>706</v>
      </c>
      <c r="M249" s="660" t="s">
        <v>425</v>
      </c>
      <c r="N249" s="730">
        <v>22</v>
      </c>
      <c r="O249" s="663"/>
      <c r="P249" s="664" t="str">
        <f t="shared" si="72"/>
        <v>Included</v>
      </c>
      <c r="Q249" s="631">
        <f t="shared" si="73"/>
        <v>0</v>
      </c>
      <c r="R249" s="639">
        <f t="shared" si="74"/>
        <v>0</v>
      </c>
      <c r="S249" s="426"/>
      <c r="T249" s="635">
        <f t="shared" si="75"/>
        <v>0</v>
      </c>
      <c r="U249" s="635">
        <f t="shared" si="76"/>
        <v>0</v>
      </c>
      <c r="V249" s="648">
        <f t="shared" si="77"/>
        <v>0</v>
      </c>
      <c r="W249" s="750"/>
      <c r="X249" s="425"/>
    </row>
    <row r="250" spans="1:24" s="440" customFormat="1" ht="37.5">
      <c r="A250" s="654">
        <v>214</v>
      </c>
      <c r="B250" s="703">
        <v>7000018796</v>
      </c>
      <c r="C250" s="655">
        <v>190</v>
      </c>
      <c r="D250" s="655">
        <v>190</v>
      </c>
      <c r="E250" s="655">
        <v>120</v>
      </c>
      <c r="F250" s="656" t="s">
        <v>484</v>
      </c>
      <c r="G250" s="655">
        <v>170003951</v>
      </c>
      <c r="H250" s="655">
        <v>995421</v>
      </c>
      <c r="I250" s="657"/>
      <c r="J250" s="655">
        <v>18</v>
      </c>
      <c r="K250" s="658"/>
      <c r="L250" s="661" t="s">
        <v>707</v>
      </c>
      <c r="M250" s="660" t="s">
        <v>425</v>
      </c>
      <c r="N250" s="730">
        <v>10</v>
      </c>
      <c r="O250" s="663"/>
      <c r="P250" s="664" t="str">
        <f t="shared" si="72"/>
        <v>Included</v>
      </c>
      <c r="Q250" s="631">
        <f t="shared" si="73"/>
        <v>0</v>
      </c>
      <c r="R250" s="639">
        <f t="shared" si="74"/>
        <v>0</v>
      </c>
      <c r="S250" s="426"/>
      <c r="T250" s="635">
        <f t="shared" si="75"/>
        <v>0</v>
      </c>
      <c r="U250" s="635">
        <f t="shared" si="76"/>
        <v>0</v>
      </c>
      <c r="V250" s="648">
        <f t="shared" si="77"/>
        <v>0</v>
      </c>
      <c r="W250" s="750"/>
      <c r="X250" s="425"/>
    </row>
    <row r="251" spans="1:24" s="440" customFormat="1" ht="93.75">
      <c r="A251" s="659">
        <v>215</v>
      </c>
      <c r="B251" s="703">
        <v>7000018796</v>
      </c>
      <c r="C251" s="655">
        <v>190</v>
      </c>
      <c r="D251" s="655">
        <v>190</v>
      </c>
      <c r="E251" s="655">
        <v>130</v>
      </c>
      <c r="F251" s="656" t="s">
        <v>484</v>
      </c>
      <c r="G251" s="655">
        <v>170003952</v>
      </c>
      <c r="H251" s="655">
        <v>995421</v>
      </c>
      <c r="I251" s="657"/>
      <c r="J251" s="655">
        <v>18</v>
      </c>
      <c r="K251" s="658"/>
      <c r="L251" s="661" t="s">
        <v>708</v>
      </c>
      <c r="M251" s="660" t="s">
        <v>426</v>
      </c>
      <c r="N251" s="730">
        <v>13</v>
      </c>
      <c r="O251" s="663"/>
      <c r="P251" s="664" t="str">
        <f t="shared" si="72"/>
        <v>Included</v>
      </c>
      <c r="Q251" s="631">
        <f t="shared" si="73"/>
        <v>0</v>
      </c>
      <c r="R251" s="639">
        <f t="shared" si="74"/>
        <v>0</v>
      </c>
      <c r="S251" s="426"/>
      <c r="T251" s="635">
        <f t="shared" si="75"/>
        <v>0</v>
      </c>
      <c r="U251" s="635">
        <f t="shared" si="76"/>
        <v>0</v>
      </c>
      <c r="V251" s="648">
        <f t="shared" si="77"/>
        <v>0</v>
      </c>
      <c r="W251" s="750"/>
      <c r="X251" s="425"/>
    </row>
    <row r="252" spans="1:24" s="440" customFormat="1" ht="93.75">
      <c r="A252" s="654">
        <v>216</v>
      </c>
      <c r="B252" s="703">
        <v>7000018796</v>
      </c>
      <c r="C252" s="655">
        <v>190</v>
      </c>
      <c r="D252" s="655">
        <v>190</v>
      </c>
      <c r="E252" s="655">
        <v>140</v>
      </c>
      <c r="F252" s="656" t="s">
        <v>484</v>
      </c>
      <c r="G252" s="655">
        <v>170003953</v>
      </c>
      <c r="H252" s="655">
        <v>995421</v>
      </c>
      <c r="I252" s="657"/>
      <c r="J252" s="655">
        <v>18</v>
      </c>
      <c r="K252" s="658"/>
      <c r="L252" s="661" t="s">
        <v>709</v>
      </c>
      <c r="M252" s="660" t="s">
        <v>426</v>
      </c>
      <c r="N252" s="730">
        <v>3</v>
      </c>
      <c r="O252" s="663"/>
      <c r="P252" s="664" t="str">
        <f t="shared" si="72"/>
        <v>Included</v>
      </c>
      <c r="Q252" s="631">
        <f t="shared" si="73"/>
        <v>0</v>
      </c>
      <c r="R252" s="639">
        <f t="shared" si="74"/>
        <v>0</v>
      </c>
      <c r="S252" s="426"/>
      <c r="T252" s="635">
        <f t="shared" si="75"/>
        <v>0</v>
      </c>
      <c r="U252" s="635">
        <f t="shared" si="76"/>
        <v>0</v>
      </c>
      <c r="V252" s="648">
        <f t="shared" si="77"/>
        <v>0</v>
      </c>
      <c r="W252" s="750"/>
      <c r="X252" s="425"/>
    </row>
    <row r="253" spans="1:24" s="440" customFormat="1" ht="93.75">
      <c r="A253" s="659">
        <v>217</v>
      </c>
      <c r="B253" s="703">
        <v>7000018796</v>
      </c>
      <c r="C253" s="655">
        <v>190</v>
      </c>
      <c r="D253" s="655">
        <v>190</v>
      </c>
      <c r="E253" s="655">
        <v>150</v>
      </c>
      <c r="F253" s="656" t="s">
        <v>484</v>
      </c>
      <c r="G253" s="655">
        <v>170003954</v>
      </c>
      <c r="H253" s="655">
        <v>995421</v>
      </c>
      <c r="I253" s="657"/>
      <c r="J253" s="655">
        <v>18</v>
      </c>
      <c r="K253" s="658"/>
      <c r="L253" s="661" t="s">
        <v>710</v>
      </c>
      <c r="M253" s="660" t="s">
        <v>426</v>
      </c>
      <c r="N253" s="730">
        <v>7</v>
      </c>
      <c r="O253" s="663"/>
      <c r="P253" s="664" t="str">
        <f t="shared" si="72"/>
        <v>Included</v>
      </c>
      <c r="Q253" s="631">
        <f>O253*N253</f>
        <v>0</v>
      </c>
      <c r="R253" s="639">
        <f>IF(K253="", J253*Q253/100,K253*Q253/100)</f>
        <v>0</v>
      </c>
      <c r="S253" s="426"/>
      <c r="T253" s="635">
        <f>O253*(1-$T$15)</f>
        <v>0</v>
      </c>
      <c r="U253" s="635">
        <f>T253*N253</f>
        <v>0</v>
      </c>
      <c r="V253" s="648">
        <f>IF(K253="", J253*U253/100,K253*U253/100)</f>
        <v>0</v>
      </c>
      <c r="X253" s="425"/>
    </row>
    <row r="254" spans="1:24" s="440" customFormat="1" ht="56.25">
      <c r="A254" s="654">
        <v>218</v>
      </c>
      <c r="B254" s="703">
        <v>7000018796</v>
      </c>
      <c r="C254" s="655">
        <v>190</v>
      </c>
      <c r="D254" s="655">
        <v>190</v>
      </c>
      <c r="E254" s="655">
        <v>160</v>
      </c>
      <c r="F254" s="656" t="s">
        <v>484</v>
      </c>
      <c r="G254" s="655">
        <v>170003955</v>
      </c>
      <c r="H254" s="655">
        <v>995421</v>
      </c>
      <c r="I254" s="657"/>
      <c r="J254" s="655">
        <v>18</v>
      </c>
      <c r="K254" s="658"/>
      <c r="L254" s="662" t="s">
        <v>711</v>
      </c>
      <c r="M254" s="660" t="s">
        <v>425</v>
      </c>
      <c r="N254" s="730">
        <v>21</v>
      </c>
      <c r="O254" s="663"/>
      <c r="P254" s="664" t="str">
        <f t="shared" si="72"/>
        <v>Included</v>
      </c>
      <c r="Q254" s="631">
        <f t="shared" ref="Q254:Q276" si="78">O254*N254</f>
        <v>0</v>
      </c>
      <c r="R254" s="639">
        <f t="shared" ref="R254:R276" si="79">IF(K254="", J254*Q254/100,K254*Q254/100)</f>
        <v>0</v>
      </c>
      <c r="S254" s="426"/>
      <c r="T254" s="635">
        <f t="shared" ref="T254:T276" si="80">O254*(1-$T$15)</f>
        <v>0</v>
      </c>
      <c r="U254" s="635">
        <f t="shared" ref="U254:U276" si="81">T254*N254</f>
        <v>0</v>
      </c>
      <c r="V254" s="648">
        <f t="shared" ref="V254:V276" si="82">IF(K254="", J254*U254/100,K254*U254/100)</f>
        <v>0</v>
      </c>
      <c r="W254" s="750"/>
      <c r="X254" s="425"/>
    </row>
    <row r="255" spans="1:24" s="440" customFormat="1" ht="93.75">
      <c r="A255" s="654">
        <v>219</v>
      </c>
      <c r="B255" s="703">
        <v>7000018796</v>
      </c>
      <c r="C255" s="655">
        <v>190</v>
      </c>
      <c r="D255" s="655">
        <v>190</v>
      </c>
      <c r="E255" s="655">
        <v>170</v>
      </c>
      <c r="F255" s="656" t="s">
        <v>484</v>
      </c>
      <c r="G255" s="655">
        <v>170003956</v>
      </c>
      <c r="H255" s="655">
        <v>995421</v>
      </c>
      <c r="I255" s="657"/>
      <c r="J255" s="655">
        <v>18</v>
      </c>
      <c r="K255" s="658"/>
      <c r="L255" s="662" t="s">
        <v>712</v>
      </c>
      <c r="M255" s="660" t="s">
        <v>426</v>
      </c>
      <c r="N255" s="730">
        <v>10</v>
      </c>
      <c r="O255" s="663"/>
      <c r="P255" s="664" t="str">
        <f t="shared" si="72"/>
        <v>Included</v>
      </c>
      <c r="Q255" s="631">
        <f t="shared" si="78"/>
        <v>0</v>
      </c>
      <c r="R255" s="639">
        <f t="shared" si="79"/>
        <v>0</v>
      </c>
      <c r="S255" s="426"/>
      <c r="T255" s="635">
        <f t="shared" si="80"/>
        <v>0</v>
      </c>
      <c r="U255" s="635">
        <f t="shared" si="81"/>
        <v>0</v>
      </c>
      <c r="V255" s="648">
        <f t="shared" si="82"/>
        <v>0</v>
      </c>
      <c r="W255" s="750"/>
      <c r="X255" s="425"/>
    </row>
    <row r="256" spans="1:24" s="440" customFormat="1" ht="93.75">
      <c r="A256" s="659">
        <v>220</v>
      </c>
      <c r="B256" s="703">
        <v>7000018796</v>
      </c>
      <c r="C256" s="655">
        <v>190</v>
      </c>
      <c r="D256" s="655">
        <v>190</v>
      </c>
      <c r="E256" s="655">
        <v>180</v>
      </c>
      <c r="F256" s="656" t="s">
        <v>484</v>
      </c>
      <c r="G256" s="655">
        <v>170003957</v>
      </c>
      <c r="H256" s="655">
        <v>995421</v>
      </c>
      <c r="I256" s="657"/>
      <c r="J256" s="655">
        <v>18</v>
      </c>
      <c r="K256" s="658"/>
      <c r="L256" s="662" t="s">
        <v>713</v>
      </c>
      <c r="M256" s="660" t="s">
        <v>426</v>
      </c>
      <c r="N256" s="730">
        <v>225</v>
      </c>
      <c r="O256" s="663"/>
      <c r="P256" s="664" t="str">
        <f t="shared" si="72"/>
        <v>Included</v>
      </c>
      <c r="Q256" s="631">
        <f t="shared" si="78"/>
        <v>0</v>
      </c>
      <c r="R256" s="639">
        <f t="shared" si="79"/>
        <v>0</v>
      </c>
      <c r="S256" s="426"/>
      <c r="T256" s="635">
        <f t="shared" si="80"/>
        <v>0</v>
      </c>
      <c r="U256" s="635">
        <f t="shared" si="81"/>
        <v>0</v>
      </c>
      <c r="V256" s="648">
        <f t="shared" si="82"/>
        <v>0</v>
      </c>
      <c r="W256" s="750"/>
      <c r="X256" s="425"/>
    </row>
    <row r="257" spans="1:24" s="770" customFormat="1" ht="18.75">
      <c r="A257" s="774"/>
      <c r="B257" s="755"/>
      <c r="C257" s="756"/>
      <c r="D257" s="756"/>
      <c r="E257" s="756"/>
      <c r="F257" s="757"/>
      <c r="G257" s="756"/>
      <c r="H257" s="756"/>
      <c r="I257" s="758"/>
      <c r="J257" s="756"/>
      <c r="K257" s="759"/>
      <c r="L257" s="772" t="s">
        <v>787</v>
      </c>
      <c r="M257" s="761"/>
      <c r="N257" s="762"/>
      <c r="O257" s="663"/>
      <c r="P257" s="764"/>
      <c r="Q257" s="765"/>
      <c r="R257" s="766"/>
      <c r="S257" s="767"/>
      <c r="T257" s="768"/>
      <c r="U257" s="768"/>
      <c r="V257" s="769"/>
      <c r="W257" s="773"/>
      <c r="X257" s="771"/>
    </row>
    <row r="258" spans="1:24" s="440" customFormat="1" ht="75">
      <c r="A258" s="654">
        <v>221</v>
      </c>
      <c r="B258" s="703">
        <v>7000018796</v>
      </c>
      <c r="C258" s="655">
        <v>200</v>
      </c>
      <c r="D258" s="655">
        <v>200</v>
      </c>
      <c r="E258" s="655">
        <v>10</v>
      </c>
      <c r="F258" s="656" t="s">
        <v>485</v>
      </c>
      <c r="G258" s="655">
        <v>120002116</v>
      </c>
      <c r="H258" s="655">
        <v>995424</v>
      </c>
      <c r="I258" s="657"/>
      <c r="J258" s="655">
        <v>18</v>
      </c>
      <c r="K258" s="658"/>
      <c r="L258" s="662" t="s">
        <v>714</v>
      </c>
      <c r="M258" s="660" t="s">
        <v>426</v>
      </c>
      <c r="N258" s="730">
        <v>15</v>
      </c>
      <c r="O258" s="663"/>
      <c r="P258" s="664" t="str">
        <f t="shared" si="72"/>
        <v>Included</v>
      </c>
      <c r="Q258" s="631">
        <f t="shared" si="78"/>
        <v>0</v>
      </c>
      <c r="R258" s="639">
        <f t="shared" si="79"/>
        <v>0</v>
      </c>
      <c r="S258" s="426"/>
      <c r="T258" s="635">
        <f t="shared" si="80"/>
        <v>0</v>
      </c>
      <c r="U258" s="635">
        <f t="shared" si="81"/>
        <v>0</v>
      </c>
      <c r="V258" s="648">
        <f t="shared" si="82"/>
        <v>0</v>
      </c>
      <c r="W258" s="750"/>
      <c r="X258" s="425"/>
    </row>
    <row r="259" spans="1:24" s="440" customFormat="1" ht="75">
      <c r="A259" s="659">
        <v>222</v>
      </c>
      <c r="B259" s="703">
        <v>7000018796</v>
      </c>
      <c r="C259" s="655">
        <v>200</v>
      </c>
      <c r="D259" s="655">
        <v>200</v>
      </c>
      <c r="E259" s="655">
        <v>20</v>
      </c>
      <c r="F259" s="656" t="s">
        <v>485</v>
      </c>
      <c r="G259" s="655">
        <v>120002117</v>
      </c>
      <c r="H259" s="655">
        <v>995424</v>
      </c>
      <c r="I259" s="657"/>
      <c r="J259" s="655">
        <v>18</v>
      </c>
      <c r="K259" s="658"/>
      <c r="L259" s="662" t="s">
        <v>715</v>
      </c>
      <c r="M259" s="660" t="s">
        <v>426</v>
      </c>
      <c r="N259" s="730">
        <v>2</v>
      </c>
      <c r="O259" s="663"/>
      <c r="P259" s="664" t="str">
        <f t="shared" si="72"/>
        <v>Included</v>
      </c>
      <c r="Q259" s="631">
        <f t="shared" si="78"/>
        <v>0</v>
      </c>
      <c r="R259" s="639">
        <f t="shared" si="79"/>
        <v>0</v>
      </c>
      <c r="S259" s="426"/>
      <c r="T259" s="635">
        <f t="shared" si="80"/>
        <v>0</v>
      </c>
      <c r="U259" s="635">
        <f t="shared" si="81"/>
        <v>0</v>
      </c>
      <c r="V259" s="648">
        <f t="shared" si="82"/>
        <v>0</v>
      </c>
      <c r="W259" s="750"/>
      <c r="X259" s="425"/>
    </row>
    <row r="260" spans="1:24" s="440" customFormat="1" ht="75">
      <c r="A260" s="654">
        <v>223</v>
      </c>
      <c r="B260" s="703">
        <v>7000018796</v>
      </c>
      <c r="C260" s="655">
        <v>200</v>
      </c>
      <c r="D260" s="655">
        <v>200</v>
      </c>
      <c r="E260" s="655">
        <v>30</v>
      </c>
      <c r="F260" s="656" t="s">
        <v>485</v>
      </c>
      <c r="G260" s="655">
        <v>120002118</v>
      </c>
      <c r="H260" s="655">
        <v>995424</v>
      </c>
      <c r="I260" s="657"/>
      <c r="J260" s="655">
        <v>18</v>
      </c>
      <c r="K260" s="658"/>
      <c r="L260" s="662" t="s">
        <v>716</v>
      </c>
      <c r="M260" s="660" t="s">
        <v>426</v>
      </c>
      <c r="N260" s="730">
        <v>2</v>
      </c>
      <c r="O260" s="663"/>
      <c r="P260" s="664" t="str">
        <f t="shared" si="72"/>
        <v>Included</v>
      </c>
      <c r="Q260" s="631">
        <f t="shared" si="78"/>
        <v>0</v>
      </c>
      <c r="R260" s="639">
        <f t="shared" si="79"/>
        <v>0</v>
      </c>
      <c r="S260" s="426"/>
      <c r="T260" s="635">
        <f t="shared" si="80"/>
        <v>0</v>
      </c>
      <c r="U260" s="635">
        <f t="shared" si="81"/>
        <v>0</v>
      </c>
      <c r="V260" s="648">
        <f t="shared" si="82"/>
        <v>0</v>
      </c>
      <c r="W260" s="750"/>
      <c r="X260" s="425"/>
    </row>
    <row r="261" spans="1:24" s="440" customFormat="1" ht="75">
      <c r="A261" s="654">
        <v>224</v>
      </c>
      <c r="B261" s="703">
        <v>7000018796</v>
      </c>
      <c r="C261" s="655">
        <v>200</v>
      </c>
      <c r="D261" s="655">
        <v>200</v>
      </c>
      <c r="E261" s="655">
        <v>40</v>
      </c>
      <c r="F261" s="656" t="s">
        <v>485</v>
      </c>
      <c r="G261" s="655">
        <v>120002119</v>
      </c>
      <c r="H261" s="655">
        <v>995424</v>
      </c>
      <c r="I261" s="657"/>
      <c r="J261" s="655">
        <v>18</v>
      </c>
      <c r="K261" s="658"/>
      <c r="L261" s="662" t="s">
        <v>717</v>
      </c>
      <c r="M261" s="660" t="s">
        <v>426</v>
      </c>
      <c r="N261" s="730">
        <v>20</v>
      </c>
      <c r="O261" s="663"/>
      <c r="P261" s="664" t="str">
        <f t="shared" si="72"/>
        <v>Included</v>
      </c>
      <c r="Q261" s="631">
        <f t="shared" si="78"/>
        <v>0</v>
      </c>
      <c r="R261" s="639">
        <f t="shared" si="79"/>
        <v>0</v>
      </c>
      <c r="S261" s="426"/>
      <c r="T261" s="635">
        <f t="shared" si="80"/>
        <v>0</v>
      </c>
      <c r="U261" s="635">
        <f t="shared" si="81"/>
        <v>0</v>
      </c>
      <c r="V261" s="648">
        <f t="shared" si="82"/>
        <v>0</v>
      </c>
      <c r="W261" s="750"/>
      <c r="X261" s="425"/>
    </row>
    <row r="262" spans="1:24" s="440" customFormat="1" ht="37.5">
      <c r="A262" s="659">
        <v>225</v>
      </c>
      <c r="B262" s="703">
        <v>7000018796</v>
      </c>
      <c r="C262" s="655">
        <v>200</v>
      </c>
      <c r="D262" s="655">
        <v>200</v>
      </c>
      <c r="E262" s="655">
        <v>50</v>
      </c>
      <c r="F262" s="656" t="s">
        <v>485</v>
      </c>
      <c r="G262" s="655">
        <v>120002258</v>
      </c>
      <c r="H262" s="655">
        <v>995424</v>
      </c>
      <c r="I262" s="657"/>
      <c r="J262" s="655">
        <v>18</v>
      </c>
      <c r="K262" s="658"/>
      <c r="L262" s="662" t="s">
        <v>718</v>
      </c>
      <c r="M262" s="660" t="s">
        <v>426</v>
      </c>
      <c r="N262" s="730">
        <v>15</v>
      </c>
      <c r="O262" s="663"/>
      <c r="P262" s="664" t="str">
        <f t="shared" si="72"/>
        <v>Included</v>
      </c>
      <c r="Q262" s="631">
        <f t="shared" si="78"/>
        <v>0</v>
      </c>
      <c r="R262" s="639">
        <f t="shared" si="79"/>
        <v>0</v>
      </c>
      <c r="S262" s="426"/>
      <c r="T262" s="635">
        <f t="shared" si="80"/>
        <v>0</v>
      </c>
      <c r="U262" s="635">
        <f t="shared" si="81"/>
        <v>0</v>
      </c>
      <c r="V262" s="648">
        <f t="shared" si="82"/>
        <v>0</v>
      </c>
      <c r="W262" s="750"/>
      <c r="X262" s="425"/>
    </row>
    <row r="263" spans="1:24" s="440" customFormat="1" ht="37.5">
      <c r="A263" s="654">
        <v>226</v>
      </c>
      <c r="B263" s="703">
        <v>7000018796</v>
      </c>
      <c r="C263" s="655">
        <v>200</v>
      </c>
      <c r="D263" s="655">
        <v>200</v>
      </c>
      <c r="E263" s="655">
        <v>60</v>
      </c>
      <c r="F263" s="656" t="s">
        <v>485</v>
      </c>
      <c r="G263" s="655">
        <v>120002259</v>
      </c>
      <c r="H263" s="655">
        <v>995424</v>
      </c>
      <c r="I263" s="657"/>
      <c r="J263" s="655">
        <v>18</v>
      </c>
      <c r="K263" s="658"/>
      <c r="L263" s="662" t="s">
        <v>719</v>
      </c>
      <c r="M263" s="660" t="s">
        <v>426</v>
      </c>
      <c r="N263" s="730">
        <v>2</v>
      </c>
      <c r="O263" s="663"/>
      <c r="P263" s="664" t="str">
        <f t="shared" si="72"/>
        <v>Included</v>
      </c>
      <c r="Q263" s="631">
        <f t="shared" si="78"/>
        <v>0</v>
      </c>
      <c r="R263" s="639">
        <f t="shared" si="79"/>
        <v>0</v>
      </c>
      <c r="S263" s="426"/>
      <c r="T263" s="635">
        <f t="shared" si="80"/>
        <v>0</v>
      </c>
      <c r="U263" s="635">
        <f t="shared" si="81"/>
        <v>0</v>
      </c>
      <c r="V263" s="648">
        <f t="shared" si="82"/>
        <v>0</v>
      </c>
      <c r="W263" s="750"/>
      <c r="X263" s="425"/>
    </row>
    <row r="264" spans="1:24" s="440" customFormat="1" ht="37.5">
      <c r="A264" s="659">
        <v>227</v>
      </c>
      <c r="B264" s="703">
        <v>7000018796</v>
      </c>
      <c r="C264" s="655">
        <v>200</v>
      </c>
      <c r="D264" s="655">
        <v>200</v>
      </c>
      <c r="E264" s="655">
        <v>70</v>
      </c>
      <c r="F264" s="656" t="s">
        <v>485</v>
      </c>
      <c r="G264" s="655">
        <v>120002260</v>
      </c>
      <c r="H264" s="655">
        <v>995424</v>
      </c>
      <c r="I264" s="657"/>
      <c r="J264" s="655">
        <v>18</v>
      </c>
      <c r="K264" s="658"/>
      <c r="L264" s="662" t="s">
        <v>720</v>
      </c>
      <c r="M264" s="660" t="s">
        <v>426</v>
      </c>
      <c r="N264" s="730">
        <v>2</v>
      </c>
      <c r="O264" s="663"/>
      <c r="P264" s="664" t="str">
        <f t="shared" si="72"/>
        <v>Included</v>
      </c>
      <c r="Q264" s="631">
        <f t="shared" si="78"/>
        <v>0</v>
      </c>
      <c r="R264" s="639">
        <f t="shared" si="79"/>
        <v>0</v>
      </c>
      <c r="S264" s="426"/>
      <c r="T264" s="635">
        <f t="shared" si="80"/>
        <v>0</v>
      </c>
      <c r="U264" s="635">
        <f t="shared" si="81"/>
        <v>0</v>
      </c>
      <c r="V264" s="648">
        <f t="shared" si="82"/>
        <v>0</v>
      </c>
      <c r="W264" s="750"/>
      <c r="X264" s="425"/>
    </row>
    <row r="265" spans="1:24" s="440" customFormat="1" ht="37.5">
      <c r="A265" s="654">
        <v>228</v>
      </c>
      <c r="B265" s="703">
        <v>7000018796</v>
      </c>
      <c r="C265" s="655">
        <v>200</v>
      </c>
      <c r="D265" s="655">
        <v>200</v>
      </c>
      <c r="E265" s="655">
        <v>80</v>
      </c>
      <c r="F265" s="656" t="s">
        <v>485</v>
      </c>
      <c r="G265" s="655">
        <v>120002261</v>
      </c>
      <c r="H265" s="655">
        <v>995424</v>
      </c>
      <c r="I265" s="657"/>
      <c r="J265" s="655">
        <v>18</v>
      </c>
      <c r="K265" s="658"/>
      <c r="L265" s="662" t="s">
        <v>721</v>
      </c>
      <c r="M265" s="660" t="s">
        <v>426</v>
      </c>
      <c r="N265" s="730">
        <v>20</v>
      </c>
      <c r="O265" s="663"/>
      <c r="P265" s="664" t="str">
        <f t="shared" si="72"/>
        <v>Included</v>
      </c>
      <c r="Q265" s="631">
        <f t="shared" si="78"/>
        <v>0</v>
      </c>
      <c r="R265" s="639">
        <f t="shared" si="79"/>
        <v>0</v>
      </c>
      <c r="S265" s="426"/>
      <c r="T265" s="635">
        <f t="shared" si="80"/>
        <v>0</v>
      </c>
      <c r="U265" s="635">
        <f t="shared" si="81"/>
        <v>0</v>
      </c>
      <c r="V265" s="648">
        <f t="shared" si="82"/>
        <v>0</v>
      </c>
      <c r="W265" s="750"/>
      <c r="X265" s="425"/>
    </row>
    <row r="266" spans="1:24" s="440" customFormat="1" ht="37.5">
      <c r="A266" s="654">
        <v>229</v>
      </c>
      <c r="B266" s="703">
        <v>7000018796</v>
      </c>
      <c r="C266" s="655">
        <v>200</v>
      </c>
      <c r="D266" s="655">
        <v>200</v>
      </c>
      <c r="E266" s="655">
        <v>90</v>
      </c>
      <c r="F266" s="656" t="s">
        <v>485</v>
      </c>
      <c r="G266" s="655">
        <v>120002262</v>
      </c>
      <c r="H266" s="655">
        <v>995424</v>
      </c>
      <c r="I266" s="657"/>
      <c r="J266" s="655">
        <v>18</v>
      </c>
      <c r="K266" s="658"/>
      <c r="L266" s="661" t="s">
        <v>722</v>
      </c>
      <c r="M266" s="660" t="s">
        <v>426</v>
      </c>
      <c r="N266" s="730">
        <v>80</v>
      </c>
      <c r="O266" s="663"/>
      <c r="P266" s="664" t="str">
        <f t="shared" si="72"/>
        <v>Included</v>
      </c>
      <c r="Q266" s="631">
        <f t="shared" si="78"/>
        <v>0</v>
      </c>
      <c r="R266" s="639">
        <f t="shared" si="79"/>
        <v>0</v>
      </c>
      <c r="S266" s="426"/>
      <c r="T266" s="635">
        <f t="shared" si="80"/>
        <v>0</v>
      </c>
      <c r="U266" s="635">
        <f t="shared" si="81"/>
        <v>0</v>
      </c>
      <c r="V266" s="648">
        <f t="shared" si="82"/>
        <v>0</v>
      </c>
      <c r="W266" s="750"/>
      <c r="X266" s="425"/>
    </row>
    <row r="267" spans="1:24" s="440" customFormat="1" ht="112.5">
      <c r="A267" s="659">
        <v>230</v>
      </c>
      <c r="B267" s="703">
        <v>7000018796</v>
      </c>
      <c r="C267" s="655">
        <v>200</v>
      </c>
      <c r="D267" s="655">
        <v>200</v>
      </c>
      <c r="E267" s="655">
        <v>100</v>
      </c>
      <c r="F267" s="656" t="s">
        <v>485</v>
      </c>
      <c r="G267" s="655">
        <v>120002229</v>
      </c>
      <c r="H267" s="655">
        <v>995424</v>
      </c>
      <c r="I267" s="657"/>
      <c r="J267" s="655">
        <v>18</v>
      </c>
      <c r="K267" s="658"/>
      <c r="L267" s="661" t="s">
        <v>723</v>
      </c>
      <c r="M267" s="660" t="s">
        <v>425</v>
      </c>
      <c r="N267" s="730">
        <v>3</v>
      </c>
      <c r="O267" s="663"/>
      <c r="P267" s="664" t="str">
        <f t="shared" si="72"/>
        <v>Included</v>
      </c>
      <c r="Q267" s="631">
        <f t="shared" si="78"/>
        <v>0</v>
      </c>
      <c r="R267" s="639">
        <f t="shared" si="79"/>
        <v>0</v>
      </c>
      <c r="S267" s="426"/>
      <c r="T267" s="635">
        <f t="shared" si="80"/>
        <v>0</v>
      </c>
      <c r="U267" s="635">
        <f t="shared" si="81"/>
        <v>0</v>
      </c>
      <c r="V267" s="648">
        <f t="shared" si="82"/>
        <v>0</v>
      </c>
      <c r="W267" s="750"/>
      <c r="X267" s="425"/>
    </row>
    <row r="268" spans="1:24" s="440" customFormat="1" ht="37.5">
      <c r="A268" s="654">
        <v>231</v>
      </c>
      <c r="B268" s="703">
        <v>7000018796</v>
      </c>
      <c r="C268" s="655">
        <v>200</v>
      </c>
      <c r="D268" s="655">
        <v>200</v>
      </c>
      <c r="E268" s="655">
        <v>110</v>
      </c>
      <c r="F268" s="656" t="s">
        <v>485</v>
      </c>
      <c r="G268" s="655">
        <v>120002150</v>
      </c>
      <c r="H268" s="655">
        <v>995424</v>
      </c>
      <c r="I268" s="657"/>
      <c r="J268" s="655">
        <v>18</v>
      </c>
      <c r="K268" s="658"/>
      <c r="L268" s="661" t="s">
        <v>724</v>
      </c>
      <c r="M268" s="660" t="s">
        <v>425</v>
      </c>
      <c r="N268" s="730">
        <v>3</v>
      </c>
      <c r="O268" s="663"/>
      <c r="P268" s="664" t="str">
        <f t="shared" si="72"/>
        <v>Included</v>
      </c>
      <c r="Q268" s="631">
        <f t="shared" si="78"/>
        <v>0</v>
      </c>
      <c r="R268" s="639">
        <f t="shared" si="79"/>
        <v>0</v>
      </c>
      <c r="S268" s="426"/>
      <c r="T268" s="635">
        <f t="shared" si="80"/>
        <v>0</v>
      </c>
      <c r="U268" s="635">
        <f t="shared" si="81"/>
        <v>0</v>
      </c>
      <c r="V268" s="648">
        <f t="shared" si="82"/>
        <v>0</v>
      </c>
      <c r="W268" s="750"/>
      <c r="X268" s="425"/>
    </row>
    <row r="269" spans="1:24" s="440" customFormat="1" ht="56.25">
      <c r="A269" s="659">
        <v>232</v>
      </c>
      <c r="B269" s="703">
        <v>7000018796</v>
      </c>
      <c r="C269" s="655">
        <v>200</v>
      </c>
      <c r="D269" s="655">
        <v>200</v>
      </c>
      <c r="E269" s="655">
        <v>120</v>
      </c>
      <c r="F269" s="656" t="s">
        <v>485</v>
      </c>
      <c r="G269" s="655">
        <v>120002309</v>
      </c>
      <c r="H269" s="655">
        <v>995424</v>
      </c>
      <c r="I269" s="657"/>
      <c r="J269" s="655">
        <v>18</v>
      </c>
      <c r="K269" s="658"/>
      <c r="L269" s="661" t="s">
        <v>725</v>
      </c>
      <c r="M269" s="660" t="s">
        <v>425</v>
      </c>
      <c r="N269" s="730">
        <v>1</v>
      </c>
      <c r="O269" s="663"/>
      <c r="P269" s="664" t="str">
        <f t="shared" si="72"/>
        <v>Included</v>
      </c>
      <c r="Q269" s="631">
        <f t="shared" si="78"/>
        <v>0</v>
      </c>
      <c r="R269" s="639">
        <f t="shared" si="79"/>
        <v>0</v>
      </c>
      <c r="S269" s="426"/>
      <c r="T269" s="635">
        <f t="shared" si="80"/>
        <v>0</v>
      </c>
      <c r="U269" s="635">
        <f t="shared" si="81"/>
        <v>0</v>
      </c>
      <c r="V269" s="648">
        <f t="shared" si="82"/>
        <v>0</v>
      </c>
      <c r="W269" s="750"/>
      <c r="X269" s="425"/>
    </row>
    <row r="270" spans="1:24" s="440" customFormat="1" ht="56.25">
      <c r="A270" s="654">
        <v>233</v>
      </c>
      <c r="B270" s="703">
        <v>7000018796</v>
      </c>
      <c r="C270" s="655">
        <v>200</v>
      </c>
      <c r="D270" s="655">
        <v>200</v>
      </c>
      <c r="E270" s="655">
        <v>130</v>
      </c>
      <c r="F270" s="656" t="s">
        <v>485</v>
      </c>
      <c r="G270" s="655">
        <v>170003958</v>
      </c>
      <c r="H270" s="655">
        <v>995421</v>
      </c>
      <c r="I270" s="657"/>
      <c r="J270" s="655">
        <v>18</v>
      </c>
      <c r="K270" s="658"/>
      <c r="L270" s="661" t="s">
        <v>726</v>
      </c>
      <c r="M270" s="660" t="s">
        <v>425</v>
      </c>
      <c r="N270" s="730">
        <v>1</v>
      </c>
      <c r="O270" s="663"/>
      <c r="P270" s="664" t="str">
        <f t="shared" si="72"/>
        <v>Included</v>
      </c>
      <c r="Q270" s="631">
        <f t="shared" si="78"/>
        <v>0</v>
      </c>
      <c r="R270" s="639">
        <f t="shared" si="79"/>
        <v>0</v>
      </c>
      <c r="S270" s="426"/>
      <c r="T270" s="635">
        <f t="shared" si="80"/>
        <v>0</v>
      </c>
      <c r="U270" s="635">
        <f t="shared" si="81"/>
        <v>0</v>
      </c>
      <c r="V270" s="648">
        <f t="shared" si="82"/>
        <v>0</v>
      </c>
      <c r="W270" s="750"/>
      <c r="X270" s="425"/>
    </row>
    <row r="271" spans="1:24" s="440" customFormat="1" ht="37.5">
      <c r="A271" s="654">
        <v>234</v>
      </c>
      <c r="B271" s="703">
        <v>7000018796</v>
      </c>
      <c r="C271" s="655">
        <v>200</v>
      </c>
      <c r="D271" s="655">
        <v>200</v>
      </c>
      <c r="E271" s="655">
        <v>140</v>
      </c>
      <c r="F271" s="656" t="s">
        <v>485</v>
      </c>
      <c r="G271" s="655">
        <v>120002138</v>
      </c>
      <c r="H271" s="655">
        <v>995424</v>
      </c>
      <c r="I271" s="657"/>
      <c r="J271" s="655">
        <v>18</v>
      </c>
      <c r="K271" s="658"/>
      <c r="L271" s="661" t="s">
        <v>727</v>
      </c>
      <c r="M271" s="660" t="s">
        <v>425</v>
      </c>
      <c r="N271" s="730">
        <v>1</v>
      </c>
      <c r="O271" s="663"/>
      <c r="P271" s="664" t="str">
        <f t="shared" si="72"/>
        <v>Included</v>
      </c>
      <c r="Q271" s="631">
        <f t="shared" si="78"/>
        <v>0</v>
      </c>
      <c r="R271" s="639">
        <f t="shared" si="79"/>
        <v>0</v>
      </c>
      <c r="S271" s="426"/>
      <c r="T271" s="635">
        <f t="shared" si="80"/>
        <v>0</v>
      </c>
      <c r="U271" s="635">
        <f t="shared" si="81"/>
        <v>0</v>
      </c>
      <c r="V271" s="648">
        <f t="shared" si="82"/>
        <v>0</v>
      </c>
      <c r="W271" s="750"/>
      <c r="X271" s="425"/>
    </row>
    <row r="272" spans="1:24" s="440" customFormat="1" ht="37.5">
      <c r="A272" s="659">
        <v>235</v>
      </c>
      <c r="B272" s="703">
        <v>7000018796</v>
      </c>
      <c r="C272" s="655">
        <v>200</v>
      </c>
      <c r="D272" s="655">
        <v>200</v>
      </c>
      <c r="E272" s="655">
        <v>150</v>
      </c>
      <c r="F272" s="656" t="s">
        <v>485</v>
      </c>
      <c r="G272" s="655">
        <v>120002139</v>
      </c>
      <c r="H272" s="655">
        <v>995424</v>
      </c>
      <c r="I272" s="657"/>
      <c r="J272" s="655">
        <v>18</v>
      </c>
      <c r="K272" s="658"/>
      <c r="L272" s="661" t="s">
        <v>728</v>
      </c>
      <c r="M272" s="660" t="s">
        <v>425</v>
      </c>
      <c r="N272" s="730">
        <v>1</v>
      </c>
      <c r="O272" s="663"/>
      <c r="P272" s="664" t="str">
        <f t="shared" si="72"/>
        <v>Included</v>
      </c>
      <c r="Q272" s="631">
        <f t="shared" si="78"/>
        <v>0</v>
      </c>
      <c r="R272" s="639">
        <f t="shared" si="79"/>
        <v>0</v>
      </c>
      <c r="S272" s="426"/>
      <c r="T272" s="635">
        <f t="shared" si="80"/>
        <v>0</v>
      </c>
      <c r="U272" s="635">
        <f t="shared" si="81"/>
        <v>0</v>
      </c>
      <c r="V272" s="648">
        <f t="shared" si="82"/>
        <v>0</v>
      </c>
      <c r="W272" s="750"/>
      <c r="X272" s="425"/>
    </row>
    <row r="273" spans="1:24" s="440" customFormat="1" ht="75">
      <c r="A273" s="654">
        <v>236</v>
      </c>
      <c r="B273" s="703">
        <v>7000018796</v>
      </c>
      <c r="C273" s="655">
        <v>200</v>
      </c>
      <c r="D273" s="655">
        <v>200</v>
      </c>
      <c r="E273" s="655">
        <v>160</v>
      </c>
      <c r="F273" s="656" t="s">
        <v>485</v>
      </c>
      <c r="G273" s="655">
        <v>170003959</v>
      </c>
      <c r="H273" s="655">
        <v>995421</v>
      </c>
      <c r="I273" s="657"/>
      <c r="J273" s="655">
        <v>18</v>
      </c>
      <c r="K273" s="658"/>
      <c r="L273" s="661" t="s">
        <v>729</v>
      </c>
      <c r="M273" s="660" t="s">
        <v>426</v>
      </c>
      <c r="N273" s="730">
        <v>80</v>
      </c>
      <c r="O273" s="663"/>
      <c r="P273" s="664" t="str">
        <f t="shared" si="72"/>
        <v>Included</v>
      </c>
      <c r="Q273" s="631">
        <f t="shared" si="78"/>
        <v>0</v>
      </c>
      <c r="R273" s="639">
        <f t="shared" si="79"/>
        <v>0</v>
      </c>
      <c r="S273" s="426"/>
      <c r="T273" s="635">
        <f t="shared" si="80"/>
        <v>0</v>
      </c>
      <c r="U273" s="635">
        <f t="shared" si="81"/>
        <v>0</v>
      </c>
      <c r="V273" s="648">
        <f t="shared" si="82"/>
        <v>0</v>
      </c>
      <c r="W273" s="750"/>
      <c r="X273" s="425"/>
    </row>
    <row r="274" spans="1:24" s="770" customFormat="1" ht="18.75">
      <c r="A274" s="754"/>
      <c r="B274" s="755"/>
      <c r="C274" s="756"/>
      <c r="D274" s="756"/>
      <c r="E274" s="756"/>
      <c r="F274" s="757"/>
      <c r="G274" s="756"/>
      <c r="H274" s="756"/>
      <c r="I274" s="758"/>
      <c r="J274" s="756"/>
      <c r="K274" s="759"/>
      <c r="L274" s="760" t="s">
        <v>788</v>
      </c>
      <c r="M274" s="761"/>
      <c r="N274" s="762"/>
      <c r="O274" s="663"/>
      <c r="P274" s="764"/>
      <c r="Q274" s="765"/>
      <c r="R274" s="766"/>
      <c r="S274" s="767"/>
      <c r="T274" s="768"/>
      <c r="U274" s="768"/>
      <c r="V274" s="769"/>
      <c r="W274" s="773"/>
      <c r="X274" s="771"/>
    </row>
    <row r="275" spans="1:24" s="440" customFormat="1" ht="75">
      <c r="A275" s="659">
        <v>237</v>
      </c>
      <c r="B275" s="703">
        <v>7000018796</v>
      </c>
      <c r="C275" s="655">
        <v>210</v>
      </c>
      <c r="D275" s="655">
        <v>210</v>
      </c>
      <c r="E275" s="655">
        <v>10</v>
      </c>
      <c r="F275" s="656" t="s">
        <v>486</v>
      </c>
      <c r="G275" s="655">
        <v>120002113</v>
      </c>
      <c r="H275" s="655">
        <v>995424</v>
      </c>
      <c r="I275" s="657"/>
      <c r="J275" s="655">
        <v>18</v>
      </c>
      <c r="K275" s="658"/>
      <c r="L275" s="661" t="s">
        <v>730</v>
      </c>
      <c r="M275" s="660" t="s">
        <v>426</v>
      </c>
      <c r="N275" s="730">
        <v>6</v>
      </c>
      <c r="O275" s="663"/>
      <c r="P275" s="664" t="str">
        <f t="shared" si="72"/>
        <v>Included</v>
      </c>
      <c r="Q275" s="631">
        <f t="shared" si="78"/>
        <v>0</v>
      </c>
      <c r="R275" s="639">
        <f t="shared" si="79"/>
        <v>0</v>
      </c>
      <c r="S275" s="426"/>
      <c r="T275" s="635">
        <f t="shared" si="80"/>
        <v>0</v>
      </c>
      <c r="U275" s="635">
        <f t="shared" si="81"/>
        <v>0</v>
      </c>
      <c r="V275" s="648">
        <f t="shared" si="82"/>
        <v>0</v>
      </c>
      <c r="W275" s="750"/>
      <c r="X275" s="425"/>
    </row>
    <row r="276" spans="1:24" s="440" customFormat="1" ht="75">
      <c r="A276" s="654">
        <v>238</v>
      </c>
      <c r="B276" s="703">
        <v>7000018796</v>
      </c>
      <c r="C276" s="655">
        <v>210</v>
      </c>
      <c r="D276" s="655">
        <v>210</v>
      </c>
      <c r="E276" s="655">
        <v>20</v>
      </c>
      <c r="F276" s="656" t="s">
        <v>486</v>
      </c>
      <c r="G276" s="655">
        <v>120002116</v>
      </c>
      <c r="H276" s="655">
        <v>995424</v>
      </c>
      <c r="I276" s="657"/>
      <c r="J276" s="655">
        <v>18</v>
      </c>
      <c r="K276" s="658"/>
      <c r="L276" s="661" t="s">
        <v>714</v>
      </c>
      <c r="M276" s="660" t="s">
        <v>426</v>
      </c>
      <c r="N276" s="730">
        <v>200</v>
      </c>
      <c r="O276" s="663"/>
      <c r="P276" s="664" t="str">
        <f t="shared" si="72"/>
        <v>Included</v>
      </c>
      <c r="Q276" s="631">
        <f t="shared" si="78"/>
        <v>0</v>
      </c>
      <c r="R276" s="639">
        <f t="shared" si="79"/>
        <v>0</v>
      </c>
      <c r="S276" s="426"/>
      <c r="T276" s="635">
        <f t="shared" si="80"/>
        <v>0</v>
      </c>
      <c r="U276" s="635">
        <f t="shared" si="81"/>
        <v>0</v>
      </c>
      <c r="V276" s="648">
        <f t="shared" si="82"/>
        <v>0</v>
      </c>
      <c r="W276" s="750"/>
      <c r="X276" s="425"/>
    </row>
    <row r="277" spans="1:24" s="440" customFormat="1" ht="37.5">
      <c r="A277" s="654">
        <v>239</v>
      </c>
      <c r="B277" s="703">
        <v>7000018796</v>
      </c>
      <c r="C277" s="655">
        <v>210</v>
      </c>
      <c r="D277" s="655">
        <v>210</v>
      </c>
      <c r="E277" s="655">
        <v>30</v>
      </c>
      <c r="F277" s="656" t="s">
        <v>486</v>
      </c>
      <c r="G277" s="655">
        <v>120002255</v>
      </c>
      <c r="H277" s="655">
        <v>995424</v>
      </c>
      <c r="I277" s="657"/>
      <c r="J277" s="655">
        <v>18</v>
      </c>
      <c r="K277" s="658"/>
      <c r="L277" s="661" t="s">
        <v>731</v>
      </c>
      <c r="M277" s="660" t="s">
        <v>426</v>
      </c>
      <c r="N277" s="730">
        <v>3</v>
      </c>
      <c r="O277" s="663"/>
      <c r="P277" s="664" t="str">
        <f t="shared" si="72"/>
        <v>Included</v>
      </c>
      <c r="Q277" s="631">
        <f>O277*N277</f>
        <v>0</v>
      </c>
      <c r="R277" s="639">
        <f>IF(K277="", J277*Q277/100,K277*Q277/100)</f>
        <v>0</v>
      </c>
      <c r="S277" s="426"/>
      <c r="T277" s="635">
        <f>O277*(1-$T$15)</f>
        <v>0</v>
      </c>
      <c r="U277" s="635">
        <f>T277*N277</f>
        <v>0</v>
      </c>
      <c r="V277" s="648">
        <f>IF(K277="", J277*U277/100,K277*U277/100)</f>
        <v>0</v>
      </c>
      <c r="X277" s="425"/>
    </row>
    <row r="278" spans="1:24" s="440" customFormat="1" ht="37.5">
      <c r="A278" s="659">
        <v>240</v>
      </c>
      <c r="B278" s="703">
        <v>7000018796</v>
      </c>
      <c r="C278" s="655">
        <v>210</v>
      </c>
      <c r="D278" s="655">
        <v>210</v>
      </c>
      <c r="E278" s="655">
        <v>40</v>
      </c>
      <c r="F278" s="656" t="s">
        <v>486</v>
      </c>
      <c r="G278" s="655">
        <v>120002258</v>
      </c>
      <c r="H278" s="655">
        <v>995424</v>
      </c>
      <c r="I278" s="657"/>
      <c r="J278" s="655">
        <v>18</v>
      </c>
      <c r="K278" s="658"/>
      <c r="L278" s="662" t="s">
        <v>718</v>
      </c>
      <c r="M278" s="660" t="s">
        <v>426</v>
      </c>
      <c r="N278" s="730">
        <v>200</v>
      </c>
      <c r="O278" s="663"/>
      <c r="P278" s="664" t="str">
        <f t="shared" si="72"/>
        <v>Included</v>
      </c>
      <c r="Q278" s="631">
        <f t="shared" ref="Q278:Q283" si="83">O278*N278</f>
        <v>0</v>
      </c>
      <c r="R278" s="639">
        <f t="shared" ref="R278:R283" si="84">IF(K278="", J278*Q278/100,K278*Q278/100)</f>
        <v>0</v>
      </c>
      <c r="S278" s="426"/>
      <c r="T278" s="635">
        <f t="shared" ref="T278:T283" si="85">O278*(1-$T$15)</f>
        <v>0</v>
      </c>
      <c r="U278" s="635">
        <f t="shared" ref="U278:U283" si="86">T278*N278</f>
        <v>0</v>
      </c>
      <c r="V278" s="648">
        <f t="shared" ref="V278:V283" si="87">IF(K278="", J278*U278/100,K278*U278/100)</f>
        <v>0</v>
      </c>
      <c r="W278" s="750"/>
      <c r="X278" s="425"/>
    </row>
    <row r="279" spans="1:24" s="440" customFormat="1" ht="112.5">
      <c r="A279" s="654">
        <v>241</v>
      </c>
      <c r="B279" s="703">
        <v>7000018796</v>
      </c>
      <c r="C279" s="655">
        <v>210</v>
      </c>
      <c r="D279" s="655">
        <v>210</v>
      </c>
      <c r="E279" s="655">
        <v>50</v>
      </c>
      <c r="F279" s="656" t="s">
        <v>486</v>
      </c>
      <c r="G279" s="655">
        <v>120002228</v>
      </c>
      <c r="H279" s="655">
        <v>995424</v>
      </c>
      <c r="I279" s="657"/>
      <c r="J279" s="655">
        <v>18</v>
      </c>
      <c r="K279" s="658"/>
      <c r="L279" s="662" t="s">
        <v>732</v>
      </c>
      <c r="M279" s="660" t="s">
        <v>425</v>
      </c>
      <c r="N279" s="730">
        <v>1</v>
      </c>
      <c r="O279" s="663"/>
      <c r="P279" s="664" t="str">
        <f t="shared" si="72"/>
        <v>Included</v>
      </c>
      <c r="Q279" s="631">
        <f t="shared" si="83"/>
        <v>0</v>
      </c>
      <c r="R279" s="639">
        <f t="shared" si="84"/>
        <v>0</v>
      </c>
      <c r="S279" s="426"/>
      <c r="T279" s="635">
        <f t="shared" si="85"/>
        <v>0</v>
      </c>
      <c r="U279" s="635">
        <f t="shared" si="86"/>
        <v>0</v>
      </c>
      <c r="V279" s="648">
        <f t="shared" si="87"/>
        <v>0</v>
      </c>
      <c r="W279" s="750"/>
      <c r="X279" s="425"/>
    </row>
    <row r="280" spans="1:24" s="440" customFormat="1" ht="37.5">
      <c r="A280" s="659">
        <v>242</v>
      </c>
      <c r="B280" s="703">
        <v>7000018796</v>
      </c>
      <c r="C280" s="655">
        <v>210</v>
      </c>
      <c r="D280" s="655">
        <v>210</v>
      </c>
      <c r="E280" s="655">
        <v>60</v>
      </c>
      <c r="F280" s="656" t="s">
        <v>486</v>
      </c>
      <c r="G280" s="655">
        <v>120002151</v>
      </c>
      <c r="H280" s="655">
        <v>995424</v>
      </c>
      <c r="I280" s="657"/>
      <c r="J280" s="655">
        <v>18</v>
      </c>
      <c r="K280" s="658"/>
      <c r="L280" s="662" t="s">
        <v>733</v>
      </c>
      <c r="M280" s="660" t="s">
        <v>425</v>
      </c>
      <c r="N280" s="730">
        <v>4</v>
      </c>
      <c r="O280" s="663"/>
      <c r="P280" s="664" t="str">
        <f t="shared" si="72"/>
        <v>Included</v>
      </c>
      <c r="Q280" s="631">
        <f t="shared" si="83"/>
        <v>0</v>
      </c>
      <c r="R280" s="639">
        <f t="shared" si="84"/>
        <v>0</v>
      </c>
      <c r="S280" s="426"/>
      <c r="T280" s="635">
        <f t="shared" si="85"/>
        <v>0</v>
      </c>
      <c r="U280" s="635">
        <f t="shared" si="86"/>
        <v>0</v>
      </c>
      <c r="V280" s="648">
        <f t="shared" si="87"/>
        <v>0</v>
      </c>
      <c r="W280" s="750"/>
      <c r="X280" s="425"/>
    </row>
    <row r="281" spans="1:24" s="770" customFormat="1" ht="18.75">
      <c r="A281" s="774"/>
      <c r="B281" s="755"/>
      <c r="C281" s="756"/>
      <c r="D281" s="756"/>
      <c r="E281" s="756"/>
      <c r="F281" s="757"/>
      <c r="G281" s="756"/>
      <c r="H281" s="756"/>
      <c r="I281" s="758"/>
      <c r="J281" s="756"/>
      <c r="K281" s="759"/>
      <c r="L281" s="772" t="s">
        <v>789</v>
      </c>
      <c r="M281" s="761"/>
      <c r="N281" s="762"/>
      <c r="O281" s="663"/>
      <c r="P281" s="764"/>
      <c r="Q281" s="765"/>
      <c r="R281" s="766"/>
      <c r="S281" s="767"/>
      <c r="T281" s="768"/>
      <c r="U281" s="768"/>
      <c r="V281" s="769"/>
      <c r="W281" s="773"/>
      <c r="X281" s="771"/>
    </row>
    <row r="282" spans="1:24" s="440" customFormat="1" ht="93.75">
      <c r="A282" s="654">
        <v>243</v>
      </c>
      <c r="B282" s="703">
        <v>7000018796</v>
      </c>
      <c r="C282" s="655">
        <v>220</v>
      </c>
      <c r="D282" s="655">
        <v>220</v>
      </c>
      <c r="E282" s="655">
        <v>10</v>
      </c>
      <c r="F282" s="656" t="s">
        <v>487</v>
      </c>
      <c r="G282" s="655">
        <v>120000354</v>
      </c>
      <c r="H282" s="655">
        <v>995433</v>
      </c>
      <c r="I282" s="657"/>
      <c r="J282" s="655">
        <v>18</v>
      </c>
      <c r="K282" s="658"/>
      <c r="L282" s="662" t="s">
        <v>795</v>
      </c>
      <c r="M282" s="660" t="s">
        <v>426</v>
      </c>
      <c r="N282" s="730">
        <v>20</v>
      </c>
      <c r="O282" s="663"/>
      <c r="P282" s="664" t="str">
        <f t="shared" si="72"/>
        <v>Included</v>
      </c>
      <c r="Q282" s="631">
        <f t="shared" si="83"/>
        <v>0</v>
      </c>
      <c r="R282" s="639">
        <f t="shared" si="84"/>
        <v>0</v>
      </c>
      <c r="S282" s="426"/>
      <c r="T282" s="635">
        <f t="shared" si="85"/>
        <v>0</v>
      </c>
      <c r="U282" s="635">
        <f t="shared" si="86"/>
        <v>0</v>
      </c>
      <c r="V282" s="648">
        <f t="shared" si="87"/>
        <v>0</v>
      </c>
      <c r="W282" s="750"/>
      <c r="X282" s="425"/>
    </row>
    <row r="283" spans="1:24" s="440" customFormat="1" ht="37.5">
      <c r="A283" s="654">
        <v>244</v>
      </c>
      <c r="B283" s="703">
        <v>7000018796</v>
      </c>
      <c r="C283" s="655">
        <v>220</v>
      </c>
      <c r="D283" s="655">
        <v>220</v>
      </c>
      <c r="E283" s="655">
        <v>20</v>
      </c>
      <c r="F283" s="656" t="s">
        <v>487</v>
      </c>
      <c r="G283" s="655">
        <v>120000356</v>
      </c>
      <c r="H283" s="655">
        <v>995433</v>
      </c>
      <c r="I283" s="657"/>
      <c r="J283" s="655">
        <v>18</v>
      </c>
      <c r="K283" s="658"/>
      <c r="L283" s="662" t="s">
        <v>734</v>
      </c>
      <c r="M283" s="660" t="s">
        <v>426</v>
      </c>
      <c r="N283" s="730">
        <v>1</v>
      </c>
      <c r="O283" s="663"/>
      <c r="P283" s="664" t="str">
        <f t="shared" si="72"/>
        <v>Included</v>
      </c>
      <c r="Q283" s="631">
        <f t="shared" si="83"/>
        <v>0</v>
      </c>
      <c r="R283" s="639">
        <f t="shared" si="84"/>
        <v>0</v>
      </c>
      <c r="S283" s="426"/>
      <c r="T283" s="635">
        <f t="shared" si="85"/>
        <v>0</v>
      </c>
      <c r="U283" s="635">
        <f t="shared" si="86"/>
        <v>0</v>
      </c>
      <c r="V283" s="648">
        <f t="shared" si="87"/>
        <v>0</v>
      </c>
      <c r="W283" s="750"/>
      <c r="X283" s="425"/>
    </row>
    <row r="284" spans="1:24" s="440" customFormat="1" ht="56.25">
      <c r="A284" s="659">
        <v>245</v>
      </c>
      <c r="B284" s="703">
        <v>7000018796</v>
      </c>
      <c r="C284" s="655">
        <v>220</v>
      </c>
      <c r="D284" s="655">
        <v>220</v>
      </c>
      <c r="E284" s="655">
        <v>30</v>
      </c>
      <c r="F284" s="656" t="s">
        <v>487</v>
      </c>
      <c r="G284" s="655">
        <v>120002653</v>
      </c>
      <c r="H284" s="655">
        <v>995424</v>
      </c>
      <c r="I284" s="657"/>
      <c r="J284" s="655">
        <v>18</v>
      </c>
      <c r="K284" s="658"/>
      <c r="L284" s="661" t="s">
        <v>735</v>
      </c>
      <c r="M284" s="660" t="s">
        <v>426</v>
      </c>
      <c r="N284" s="730">
        <v>20</v>
      </c>
      <c r="O284" s="663"/>
      <c r="P284" s="664" t="str">
        <f t="shared" ref="P284:P337" si="88">IF(O284=0, "Included",IF(ISERROR(N284*O284), O284, N284*O284))</f>
        <v>Included</v>
      </c>
      <c r="Q284" s="631">
        <f>O284*N284</f>
        <v>0</v>
      </c>
      <c r="R284" s="639">
        <f>IF(K284="", J284*Q284/100,K284*Q284/100)</f>
        <v>0</v>
      </c>
      <c r="S284" s="426"/>
      <c r="T284" s="635">
        <f>O284*(1-$T$15)</f>
        <v>0</v>
      </c>
      <c r="U284" s="635">
        <f>T284*N284</f>
        <v>0</v>
      </c>
      <c r="V284" s="648">
        <f>IF(K284="", J284*U284/100,K284*U284/100)</f>
        <v>0</v>
      </c>
      <c r="X284" s="425"/>
    </row>
    <row r="285" spans="1:24" s="440" customFormat="1" ht="37.5">
      <c r="A285" s="654">
        <v>246</v>
      </c>
      <c r="B285" s="703">
        <v>7000018796</v>
      </c>
      <c r="C285" s="655">
        <v>220</v>
      </c>
      <c r="D285" s="655">
        <v>220</v>
      </c>
      <c r="E285" s="655">
        <v>40</v>
      </c>
      <c r="F285" s="656" t="s">
        <v>487</v>
      </c>
      <c r="G285" s="655">
        <v>120002630</v>
      </c>
      <c r="H285" s="655">
        <v>995424</v>
      </c>
      <c r="I285" s="657"/>
      <c r="J285" s="655">
        <v>18</v>
      </c>
      <c r="K285" s="658"/>
      <c r="L285" s="662" t="s">
        <v>736</v>
      </c>
      <c r="M285" s="660" t="s">
        <v>426</v>
      </c>
      <c r="N285" s="730">
        <v>20</v>
      </c>
      <c r="O285" s="663"/>
      <c r="P285" s="664" t="str">
        <f t="shared" si="88"/>
        <v>Included</v>
      </c>
      <c r="Q285" s="631">
        <f t="shared" ref="Q285:Q305" si="89">O285*N285</f>
        <v>0</v>
      </c>
      <c r="R285" s="639">
        <f t="shared" ref="R285:R305" si="90">IF(K285="", J285*Q285/100,K285*Q285/100)</f>
        <v>0</v>
      </c>
      <c r="S285" s="426"/>
      <c r="T285" s="635">
        <f t="shared" ref="T285:T305" si="91">O285*(1-$T$15)</f>
        <v>0</v>
      </c>
      <c r="U285" s="635">
        <f t="shared" ref="U285:U305" si="92">T285*N285</f>
        <v>0</v>
      </c>
      <c r="V285" s="648">
        <f t="shared" ref="V285:V305" si="93">IF(K285="", J285*U285/100,K285*U285/100)</f>
        <v>0</v>
      </c>
      <c r="W285" s="750"/>
      <c r="X285" s="425"/>
    </row>
    <row r="286" spans="1:24" s="440" customFormat="1" ht="150">
      <c r="A286" s="659">
        <v>247</v>
      </c>
      <c r="B286" s="703">
        <v>7000018796</v>
      </c>
      <c r="C286" s="655">
        <v>220</v>
      </c>
      <c r="D286" s="655">
        <v>220</v>
      </c>
      <c r="E286" s="655">
        <v>50</v>
      </c>
      <c r="F286" s="656" t="s">
        <v>487</v>
      </c>
      <c r="G286" s="655">
        <v>120002665</v>
      </c>
      <c r="H286" s="655">
        <v>995424</v>
      </c>
      <c r="I286" s="657"/>
      <c r="J286" s="655">
        <v>18</v>
      </c>
      <c r="K286" s="658"/>
      <c r="L286" s="662" t="s">
        <v>737</v>
      </c>
      <c r="M286" s="660" t="s">
        <v>425</v>
      </c>
      <c r="N286" s="730">
        <v>2</v>
      </c>
      <c r="O286" s="663"/>
      <c r="P286" s="664" t="str">
        <f t="shared" si="88"/>
        <v>Included</v>
      </c>
      <c r="Q286" s="631">
        <f t="shared" si="89"/>
        <v>0</v>
      </c>
      <c r="R286" s="639">
        <f t="shared" si="90"/>
        <v>0</v>
      </c>
      <c r="S286" s="426"/>
      <c r="T286" s="635">
        <f t="shared" si="91"/>
        <v>0</v>
      </c>
      <c r="U286" s="635">
        <f t="shared" si="92"/>
        <v>0</v>
      </c>
      <c r="V286" s="648">
        <f t="shared" si="93"/>
        <v>0</v>
      </c>
      <c r="W286" s="750"/>
      <c r="X286" s="425"/>
    </row>
    <row r="287" spans="1:24" s="440" customFormat="1" ht="37.5">
      <c r="A287" s="654">
        <v>248</v>
      </c>
      <c r="B287" s="703">
        <v>7000018796</v>
      </c>
      <c r="C287" s="655">
        <v>220</v>
      </c>
      <c r="D287" s="655">
        <v>220</v>
      </c>
      <c r="E287" s="655">
        <v>60</v>
      </c>
      <c r="F287" s="656" t="s">
        <v>487</v>
      </c>
      <c r="G287" s="655">
        <v>120002671</v>
      </c>
      <c r="H287" s="655">
        <v>995424</v>
      </c>
      <c r="I287" s="657"/>
      <c r="J287" s="655">
        <v>18</v>
      </c>
      <c r="K287" s="658"/>
      <c r="L287" s="662" t="s">
        <v>738</v>
      </c>
      <c r="M287" s="660" t="s">
        <v>426</v>
      </c>
      <c r="N287" s="730">
        <v>1</v>
      </c>
      <c r="O287" s="663"/>
      <c r="P287" s="664" t="str">
        <f t="shared" si="88"/>
        <v>Included</v>
      </c>
      <c r="Q287" s="631">
        <f t="shared" si="89"/>
        <v>0</v>
      </c>
      <c r="R287" s="639">
        <f t="shared" si="90"/>
        <v>0</v>
      </c>
      <c r="S287" s="426"/>
      <c r="T287" s="635">
        <f t="shared" si="91"/>
        <v>0</v>
      </c>
      <c r="U287" s="635">
        <f t="shared" si="92"/>
        <v>0</v>
      </c>
      <c r="V287" s="648">
        <f t="shared" si="93"/>
        <v>0</v>
      </c>
      <c r="W287" s="750"/>
      <c r="X287" s="425"/>
    </row>
    <row r="288" spans="1:24" s="440" customFormat="1" ht="187.5">
      <c r="A288" s="654">
        <v>249</v>
      </c>
      <c r="B288" s="703">
        <v>7000018796</v>
      </c>
      <c r="C288" s="655">
        <v>220</v>
      </c>
      <c r="D288" s="655">
        <v>220</v>
      </c>
      <c r="E288" s="655">
        <v>70</v>
      </c>
      <c r="F288" s="656" t="s">
        <v>487</v>
      </c>
      <c r="G288" s="655">
        <v>120002675</v>
      </c>
      <c r="H288" s="655">
        <v>995424</v>
      </c>
      <c r="I288" s="657"/>
      <c r="J288" s="655">
        <v>18</v>
      </c>
      <c r="K288" s="658"/>
      <c r="L288" s="662" t="s">
        <v>739</v>
      </c>
      <c r="M288" s="660" t="s">
        <v>425</v>
      </c>
      <c r="N288" s="730">
        <v>1</v>
      </c>
      <c r="O288" s="663"/>
      <c r="P288" s="664" t="str">
        <f t="shared" si="88"/>
        <v>Included</v>
      </c>
      <c r="Q288" s="631">
        <f t="shared" si="89"/>
        <v>0</v>
      </c>
      <c r="R288" s="639">
        <f t="shared" si="90"/>
        <v>0</v>
      </c>
      <c r="S288" s="426"/>
      <c r="T288" s="635">
        <f t="shared" si="91"/>
        <v>0</v>
      </c>
      <c r="U288" s="635">
        <f t="shared" si="92"/>
        <v>0</v>
      </c>
      <c r="V288" s="648">
        <f t="shared" si="93"/>
        <v>0</v>
      </c>
      <c r="W288" s="750"/>
      <c r="X288" s="425"/>
    </row>
    <row r="289" spans="1:24" s="440" customFormat="1" ht="37.5">
      <c r="A289" s="659">
        <v>250</v>
      </c>
      <c r="B289" s="703">
        <v>7000018796</v>
      </c>
      <c r="C289" s="655">
        <v>220</v>
      </c>
      <c r="D289" s="655">
        <v>220</v>
      </c>
      <c r="E289" s="655">
        <v>80</v>
      </c>
      <c r="F289" s="656" t="s">
        <v>487</v>
      </c>
      <c r="G289" s="655">
        <v>120002677</v>
      </c>
      <c r="H289" s="655">
        <v>995424</v>
      </c>
      <c r="I289" s="657"/>
      <c r="J289" s="655">
        <v>18</v>
      </c>
      <c r="K289" s="658"/>
      <c r="L289" s="662" t="s">
        <v>740</v>
      </c>
      <c r="M289" s="660" t="s">
        <v>426</v>
      </c>
      <c r="N289" s="730">
        <v>0.5</v>
      </c>
      <c r="O289" s="663"/>
      <c r="P289" s="664" t="str">
        <f t="shared" si="88"/>
        <v>Included</v>
      </c>
      <c r="Q289" s="631">
        <f t="shared" si="89"/>
        <v>0</v>
      </c>
      <c r="R289" s="639">
        <f t="shared" si="90"/>
        <v>0</v>
      </c>
      <c r="S289" s="426"/>
      <c r="T289" s="635">
        <f t="shared" si="91"/>
        <v>0</v>
      </c>
      <c r="U289" s="635">
        <f t="shared" si="92"/>
        <v>0</v>
      </c>
      <c r="V289" s="648">
        <f t="shared" si="93"/>
        <v>0</v>
      </c>
      <c r="W289" s="750"/>
      <c r="X289" s="425"/>
    </row>
    <row r="290" spans="1:24" s="440" customFormat="1" ht="75">
      <c r="A290" s="654">
        <v>251</v>
      </c>
      <c r="B290" s="703">
        <v>7000018796</v>
      </c>
      <c r="C290" s="655">
        <v>220</v>
      </c>
      <c r="D290" s="655">
        <v>220</v>
      </c>
      <c r="E290" s="655">
        <v>90</v>
      </c>
      <c r="F290" s="656" t="s">
        <v>487</v>
      </c>
      <c r="G290" s="655">
        <v>120002638</v>
      </c>
      <c r="H290" s="655">
        <v>995424</v>
      </c>
      <c r="I290" s="657"/>
      <c r="J290" s="655">
        <v>18</v>
      </c>
      <c r="K290" s="658"/>
      <c r="L290" s="662" t="s">
        <v>741</v>
      </c>
      <c r="M290" s="660" t="s">
        <v>425</v>
      </c>
      <c r="N290" s="730">
        <v>1</v>
      </c>
      <c r="O290" s="663"/>
      <c r="P290" s="664" t="str">
        <f t="shared" si="88"/>
        <v>Included</v>
      </c>
      <c r="Q290" s="631">
        <f t="shared" si="89"/>
        <v>0</v>
      </c>
      <c r="R290" s="639">
        <f t="shared" si="90"/>
        <v>0</v>
      </c>
      <c r="S290" s="426"/>
      <c r="T290" s="635">
        <f t="shared" si="91"/>
        <v>0</v>
      </c>
      <c r="U290" s="635">
        <f t="shared" si="92"/>
        <v>0</v>
      </c>
      <c r="V290" s="648">
        <f t="shared" si="93"/>
        <v>0</v>
      </c>
      <c r="W290" s="750"/>
      <c r="X290" s="425"/>
    </row>
    <row r="291" spans="1:24" s="440" customFormat="1" ht="131.25">
      <c r="A291" s="659">
        <v>252</v>
      </c>
      <c r="B291" s="703">
        <v>7000018796</v>
      </c>
      <c r="C291" s="655">
        <v>220</v>
      </c>
      <c r="D291" s="655">
        <v>220</v>
      </c>
      <c r="E291" s="655">
        <v>100</v>
      </c>
      <c r="F291" s="656" t="s">
        <v>487</v>
      </c>
      <c r="G291" s="655">
        <v>120002689</v>
      </c>
      <c r="H291" s="655">
        <v>995424</v>
      </c>
      <c r="I291" s="657"/>
      <c r="J291" s="655">
        <v>18</v>
      </c>
      <c r="K291" s="658"/>
      <c r="L291" s="662" t="s">
        <v>742</v>
      </c>
      <c r="M291" s="660" t="s">
        <v>425</v>
      </c>
      <c r="N291" s="730">
        <v>10</v>
      </c>
      <c r="O291" s="663"/>
      <c r="P291" s="664" t="str">
        <f t="shared" si="88"/>
        <v>Included</v>
      </c>
      <c r="Q291" s="631">
        <f t="shared" si="89"/>
        <v>0</v>
      </c>
      <c r="R291" s="639">
        <f t="shared" si="90"/>
        <v>0</v>
      </c>
      <c r="S291" s="426"/>
      <c r="T291" s="635">
        <f t="shared" si="91"/>
        <v>0</v>
      </c>
      <c r="U291" s="635">
        <f t="shared" si="92"/>
        <v>0</v>
      </c>
      <c r="V291" s="648">
        <f t="shared" si="93"/>
        <v>0</v>
      </c>
      <c r="W291" s="750"/>
      <c r="X291" s="425"/>
    </row>
    <row r="292" spans="1:24" s="440" customFormat="1" ht="75">
      <c r="A292" s="654">
        <v>253</v>
      </c>
      <c r="B292" s="703">
        <v>7000018796</v>
      </c>
      <c r="C292" s="655">
        <v>220</v>
      </c>
      <c r="D292" s="655">
        <v>220</v>
      </c>
      <c r="E292" s="655">
        <v>110</v>
      </c>
      <c r="F292" s="656" t="s">
        <v>487</v>
      </c>
      <c r="G292" s="655">
        <v>120002704</v>
      </c>
      <c r="H292" s="655">
        <v>995424</v>
      </c>
      <c r="I292" s="657"/>
      <c r="J292" s="655">
        <v>18</v>
      </c>
      <c r="K292" s="658"/>
      <c r="L292" s="662" t="s">
        <v>743</v>
      </c>
      <c r="M292" s="660" t="s">
        <v>425</v>
      </c>
      <c r="N292" s="730">
        <v>1</v>
      </c>
      <c r="O292" s="663"/>
      <c r="P292" s="664" t="str">
        <f t="shared" si="88"/>
        <v>Included</v>
      </c>
      <c r="Q292" s="631">
        <f t="shared" si="89"/>
        <v>0</v>
      </c>
      <c r="R292" s="639">
        <f t="shared" si="90"/>
        <v>0</v>
      </c>
      <c r="S292" s="426"/>
      <c r="T292" s="635">
        <f t="shared" si="91"/>
        <v>0</v>
      </c>
      <c r="U292" s="635">
        <f t="shared" si="92"/>
        <v>0</v>
      </c>
      <c r="V292" s="648">
        <f t="shared" si="93"/>
        <v>0</v>
      </c>
      <c r="W292" s="750"/>
      <c r="X292" s="425"/>
    </row>
    <row r="293" spans="1:24" s="770" customFormat="1" ht="18.75">
      <c r="A293" s="754"/>
      <c r="B293" s="755"/>
      <c r="C293" s="756"/>
      <c r="D293" s="756"/>
      <c r="E293" s="756"/>
      <c r="F293" s="757"/>
      <c r="G293" s="756"/>
      <c r="H293" s="756"/>
      <c r="I293" s="758"/>
      <c r="J293" s="756"/>
      <c r="K293" s="759"/>
      <c r="L293" s="772" t="s">
        <v>790</v>
      </c>
      <c r="M293" s="761"/>
      <c r="N293" s="762"/>
      <c r="O293" s="663"/>
      <c r="P293" s="764"/>
      <c r="Q293" s="765"/>
      <c r="R293" s="766"/>
      <c r="S293" s="767"/>
      <c r="T293" s="768"/>
      <c r="U293" s="768"/>
      <c r="V293" s="769"/>
      <c r="W293" s="773"/>
      <c r="X293" s="771"/>
    </row>
    <row r="294" spans="1:24" s="440" customFormat="1" ht="93.75">
      <c r="A294" s="654">
        <v>254</v>
      </c>
      <c r="B294" s="703">
        <v>7000018796</v>
      </c>
      <c r="C294" s="655">
        <v>230</v>
      </c>
      <c r="D294" s="655">
        <v>230</v>
      </c>
      <c r="E294" s="655">
        <v>10</v>
      </c>
      <c r="F294" s="656" t="s">
        <v>488</v>
      </c>
      <c r="G294" s="655">
        <v>120000354</v>
      </c>
      <c r="H294" s="655">
        <v>995433</v>
      </c>
      <c r="I294" s="657"/>
      <c r="J294" s="655">
        <v>18</v>
      </c>
      <c r="K294" s="658"/>
      <c r="L294" s="662" t="s">
        <v>795</v>
      </c>
      <c r="M294" s="660" t="s">
        <v>426</v>
      </c>
      <c r="N294" s="730">
        <v>140</v>
      </c>
      <c r="O294" s="663"/>
      <c r="P294" s="664" t="str">
        <f t="shared" si="88"/>
        <v>Included</v>
      </c>
      <c r="Q294" s="631">
        <f t="shared" si="89"/>
        <v>0</v>
      </c>
      <c r="R294" s="639">
        <f t="shared" si="90"/>
        <v>0</v>
      </c>
      <c r="S294" s="426"/>
      <c r="T294" s="635">
        <f t="shared" si="91"/>
        <v>0</v>
      </c>
      <c r="U294" s="635">
        <f t="shared" si="92"/>
        <v>0</v>
      </c>
      <c r="V294" s="648">
        <f t="shared" si="93"/>
        <v>0</v>
      </c>
      <c r="W294" s="750"/>
      <c r="X294" s="425"/>
    </row>
    <row r="295" spans="1:24" s="440" customFormat="1" ht="37.5">
      <c r="A295" s="659">
        <v>255</v>
      </c>
      <c r="B295" s="703">
        <v>7000018796</v>
      </c>
      <c r="C295" s="655">
        <v>230</v>
      </c>
      <c r="D295" s="655">
        <v>230</v>
      </c>
      <c r="E295" s="655">
        <v>20</v>
      </c>
      <c r="F295" s="656" t="s">
        <v>488</v>
      </c>
      <c r="G295" s="655">
        <v>120000356</v>
      </c>
      <c r="H295" s="655">
        <v>995433</v>
      </c>
      <c r="I295" s="657"/>
      <c r="J295" s="655">
        <v>18</v>
      </c>
      <c r="K295" s="658"/>
      <c r="L295" s="662" t="s">
        <v>734</v>
      </c>
      <c r="M295" s="660" t="s">
        <v>426</v>
      </c>
      <c r="N295" s="730">
        <v>2</v>
      </c>
      <c r="O295" s="663"/>
      <c r="P295" s="664" t="str">
        <f t="shared" si="88"/>
        <v>Included</v>
      </c>
      <c r="Q295" s="631">
        <f t="shared" si="89"/>
        <v>0</v>
      </c>
      <c r="R295" s="639">
        <f t="shared" si="90"/>
        <v>0</v>
      </c>
      <c r="S295" s="426"/>
      <c r="T295" s="635">
        <f t="shared" si="91"/>
        <v>0</v>
      </c>
      <c r="U295" s="635">
        <f t="shared" si="92"/>
        <v>0</v>
      </c>
      <c r="V295" s="648">
        <f t="shared" si="93"/>
        <v>0</v>
      </c>
      <c r="W295" s="750"/>
      <c r="X295" s="425"/>
    </row>
    <row r="296" spans="1:24" s="440" customFormat="1" ht="56.25">
      <c r="A296" s="654">
        <v>256</v>
      </c>
      <c r="B296" s="703">
        <v>7000018796</v>
      </c>
      <c r="C296" s="655">
        <v>230</v>
      </c>
      <c r="D296" s="655">
        <v>230</v>
      </c>
      <c r="E296" s="655">
        <v>30</v>
      </c>
      <c r="F296" s="656" t="s">
        <v>488</v>
      </c>
      <c r="G296" s="655">
        <v>120002654</v>
      </c>
      <c r="H296" s="655">
        <v>995424</v>
      </c>
      <c r="I296" s="657"/>
      <c r="J296" s="655">
        <v>18</v>
      </c>
      <c r="K296" s="658"/>
      <c r="L296" s="662" t="s">
        <v>744</v>
      </c>
      <c r="M296" s="660" t="s">
        <v>426</v>
      </c>
      <c r="N296" s="730">
        <v>140</v>
      </c>
      <c r="O296" s="663"/>
      <c r="P296" s="664" t="str">
        <f t="shared" si="88"/>
        <v>Included</v>
      </c>
      <c r="Q296" s="631">
        <f t="shared" si="89"/>
        <v>0</v>
      </c>
      <c r="R296" s="639">
        <f t="shared" si="90"/>
        <v>0</v>
      </c>
      <c r="S296" s="426"/>
      <c r="T296" s="635">
        <f t="shared" si="91"/>
        <v>0</v>
      </c>
      <c r="U296" s="635">
        <f t="shared" si="92"/>
        <v>0</v>
      </c>
      <c r="V296" s="648">
        <f t="shared" si="93"/>
        <v>0</v>
      </c>
      <c r="W296" s="750"/>
      <c r="X296" s="425"/>
    </row>
    <row r="297" spans="1:24" s="440" customFormat="1" ht="56.25">
      <c r="A297" s="659">
        <v>257</v>
      </c>
      <c r="B297" s="703">
        <v>7000018796</v>
      </c>
      <c r="C297" s="655">
        <v>230</v>
      </c>
      <c r="D297" s="655">
        <v>230</v>
      </c>
      <c r="E297" s="655">
        <v>40</v>
      </c>
      <c r="F297" s="656" t="s">
        <v>488</v>
      </c>
      <c r="G297" s="655">
        <v>120002655</v>
      </c>
      <c r="H297" s="655">
        <v>995424</v>
      </c>
      <c r="I297" s="657"/>
      <c r="J297" s="655">
        <v>18</v>
      </c>
      <c r="K297" s="658"/>
      <c r="L297" s="661" t="s">
        <v>745</v>
      </c>
      <c r="M297" s="660" t="s">
        <v>426</v>
      </c>
      <c r="N297" s="730">
        <v>10</v>
      </c>
      <c r="O297" s="663"/>
      <c r="P297" s="664" t="str">
        <f t="shared" si="88"/>
        <v>Included</v>
      </c>
      <c r="Q297" s="631">
        <f t="shared" si="89"/>
        <v>0</v>
      </c>
      <c r="R297" s="639">
        <f t="shared" si="90"/>
        <v>0</v>
      </c>
      <c r="S297" s="426"/>
      <c r="T297" s="635">
        <f t="shared" si="91"/>
        <v>0</v>
      </c>
      <c r="U297" s="635">
        <f t="shared" si="92"/>
        <v>0</v>
      </c>
      <c r="V297" s="648">
        <f t="shared" si="93"/>
        <v>0</v>
      </c>
      <c r="W297" s="750"/>
      <c r="X297" s="425"/>
    </row>
    <row r="298" spans="1:24" s="440" customFormat="1" ht="37.5">
      <c r="A298" s="654">
        <v>258</v>
      </c>
      <c r="B298" s="703">
        <v>7000018796</v>
      </c>
      <c r="C298" s="655">
        <v>230</v>
      </c>
      <c r="D298" s="655">
        <v>230</v>
      </c>
      <c r="E298" s="655">
        <v>50</v>
      </c>
      <c r="F298" s="656" t="s">
        <v>488</v>
      </c>
      <c r="G298" s="655">
        <v>120002636</v>
      </c>
      <c r="H298" s="655">
        <v>995424</v>
      </c>
      <c r="I298" s="657"/>
      <c r="J298" s="655">
        <v>18</v>
      </c>
      <c r="K298" s="658"/>
      <c r="L298" s="661" t="s">
        <v>746</v>
      </c>
      <c r="M298" s="660" t="s">
        <v>426</v>
      </c>
      <c r="N298" s="730">
        <v>140</v>
      </c>
      <c r="O298" s="663"/>
      <c r="P298" s="664" t="str">
        <f t="shared" si="88"/>
        <v>Included</v>
      </c>
      <c r="Q298" s="631">
        <f t="shared" si="89"/>
        <v>0</v>
      </c>
      <c r="R298" s="639">
        <f t="shared" si="90"/>
        <v>0</v>
      </c>
      <c r="S298" s="426"/>
      <c r="T298" s="635">
        <f t="shared" si="91"/>
        <v>0</v>
      </c>
      <c r="U298" s="635">
        <f t="shared" si="92"/>
        <v>0</v>
      </c>
      <c r="V298" s="648">
        <f t="shared" si="93"/>
        <v>0</v>
      </c>
      <c r="W298" s="750"/>
      <c r="X298" s="425"/>
    </row>
    <row r="299" spans="1:24" s="440" customFormat="1" ht="37.5">
      <c r="A299" s="654">
        <v>259</v>
      </c>
      <c r="B299" s="703">
        <v>7000018796</v>
      </c>
      <c r="C299" s="655">
        <v>230</v>
      </c>
      <c r="D299" s="655">
        <v>230</v>
      </c>
      <c r="E299" s="655">
        <v>60</v>
      </c>
      <c r="F299" s="656" t="s">
        <v>488</v>
      </c>
      <c r="G299" s="655">
        <v>120002637</v>
      </c>
      <c r="H299" s="655">
        <v>995424</v>
      </c>
      <c r="I299" s="657"/>
      <c r="J299" s="655">
        <v>18</v>
      </c>
      <c r="K299" s="658"/>
      <c r="L299" s="661" t="s">
        <v>747</v>
      </c>
      <c r="M299" s="660" t="s">
        <v>426</v>
      </c>
      <c r="N299" s="730">
        <v>10</v>
      </c>
      <c r="O299" s="663"/>
      <c r="P299" s="664" t="str">
        <f t="shared" si="88"/>
        <v>Included</v>
      </c>
      <c r="Q299" s="631">
        <f t="shared" si="89"/>
        <v>0</v>
      </c>
      <c r="R299" s="639">
        <f t="shared" si="90"/>
        <v>0</v>
      </c>
      <c r="S299" s="426"/>
      <c r="T299" s="635">
        <f t="shared" si="91"/>
        <v>0</v>
      </c>
      <c r="U299" s="635">
        <f t="shared" si="92"/>
        <v>0</v>
      </c>
      <c r="V299" s="648">
        <f t="shared" si="93"/>
        <v>0</v>
      </c>
      <c r="W299" s="750"/>
      <c r="X299" s="425"/>
    </row>
    <row r="300" spans="1:24" s="440" customFormat="1" ht="150">
      <c r="A300" s="659">
        <v>260</v>
      </c>
      <c r="B300" s="703">
        <v>7000018796</v>
      </c>
      <c r="C300" s="655">
        <v>230</v>
      </c>
      <c r="D300" s="655">
        <v>230</v>
      </c>
      <c r="E300" s="655">
        <v>70</v>
      </c>
      <c r="F300" s="656" t="s">
        <v>488</v>
      </c>
      <c r="G300" s="655">
        <v>120002665</v>
      </c>
      <c r="H300" s="655">
        <v>995424</v>
      </c>
      <c r="I300" s="657"/>
      <c r="J300" s="655">
        <v>18</v>
      </c>
      <c r="K300" s="658"/>
      <c r="L300" s="661" t="s">
        <v>737</v>
      </c>
      <c r="M300" s="660" t="s">
        <v>425</v>
      </c>
      <c r="N300" s="730">
        <v>2</v>
      </c>
      <c r="O300" s="663"/>
      <c r="P300" s="664" t="str">
        <f t="shared" si="88"/>
        <v>Included</v>
      </c>
      <c r="Q300" s="631">
        <f t="shared" si="89"/>
        <v>0</v>
      </c>
      <c r="R300" s="639">
        <f t="shared" si="90"/>
        <v>0</v>
      </c>
      <c r="S300" s="426"/>
      <c r="T300" s="635">
        <f t="shared" si="91"/>
        <v>0</v>
      </c>
      <c r="U300" s="635">
        <f t="shared" si="92"/>
        <v>0</v>
      </c>
      <c r="V300" s="648">
        <f t="shared" si="93"/>
        <v>0</v>
      </c>
      <c r="W300" s="750"/>
      <c r="X300" s="425"/>
    </row>
    <row r="301" spans="1:24" s="440" customFormat="1" ht="37.5">
      <c r="A301" s="654">
        <v>261</v>
      </c>
      <c r="B301" s="703">
        <v>7000018796</v>
      </c>
      <c r="C301" s="655">
        <v>230</v>
      </c>
      <c r="D301" s="655">
        <v>230</v>
      </c>
      <c r="E301" s="655">
        <v>80</v>
      </c>
      <c r="F301" s="656" t="s">
        <v>488</v>
      </c>
      <c r="G301" s="655">
        <v>120002671</v>
      </c>
      <c r="H301" s="655">
        <v>995424</v>
      </c>
      <c r="I301" s="657"/>
      <c r="J301" s="655">
        <v>18</v>
      </c>
      <c r="K301" s="658"/>
      <c r="L301" s="661" t="s">
        <v>738</v>
      </c>
      <c r="M301" s="660" t="s">
        <v>426</v>
      </c>
      <c r="N301" s="730">
        <v>1</v>
      </c>
      <c r="O301" s="663"/>
      <c r="P301" s="664" t="str">
        <f t="shared" si="88"/>
        <v>Included</v>
      </c>
      <c r="Q301" s="631">
        <f t="shared" si="89"/>
        <v>0</v>
      </c>
      <c r="R301" s="639">
        <f t="shared" si="90"/>
        <v>0</v>
      </c>
      <c r="S301" s="426"/>
      <c r="T301" s="635">
        <f t="shared" si="91"/>
        <v>0</v>
      </c>
      <c r="U301" s="635">
        <f t="shared" si="92"/>
        <v>0</v>
      </c>
      <c r="V301" s="648">
        <f t="shared" si="93"/>
        <v>0</v>
      </c>
      <c r="W301" s="750"/>
      <c r="X301" s="425"/>
    </row>
    <row r="302" spans="1:24" s="440" customFormat="1" ht="187.5">
      <c r="A302" s="659">
        <v>262</v>
      </c>
      <c r="B302" s="703">
        <v>7000018796</v>
      </c>
      <c r="C302" s="655">
        <v>230</v>
      </c>
      <c r="D302" s="655">
        <v>230</v>
      </c>
      <c r="E302" s="655">
        <v>90</v>
      </c>
      <c r="F302" s="656" t="s">
        <v>488</v>
      </c>
      <c r="G302" s="655">
        <v>120002675</v>
      </c>
      <c r="H302" s="655">
        <v>995424</v>
      </c>
      <c r="I302" s="657"/>
      <c r="J302" s="655">
        <v>18</v>
      </c>
      <c r="K302" s="658"/>
      <c r="L302" s="661" t="s">
        <v>739</v>
      </c>
      <c r="M302" s="660" t="s">
        <v>425</v>
      </c>
      <c r="N302" s="730">
        <v>1</v>
      </c>
      <c r="O302" s="663"/>
      <c r="P302" s="664" t="str">
        <f t="shared" si="88"/>
        <v>Included</v>
      </c>
      <c r="Q302" s="631">
        <f t="shared" si="89"/>
        <v>0</v>
      </c>
      <c r="R302" s="639">
        <f t="shared" si="90"/>
        <v>0</v>
      </c>
      <c r="S302" s="426"/>
      <c r="T302" s="635">
        <f t="shared" si="91"/>
        <v>0</v>
      </c>
      <c r="U302" s="635">
        <f t="shared" si="92"/>
        <v>0</v>
      </c>
      <c r="V302" s="648">
        <f t="shared" si="93"/>
        <v>0</v>
      </c>
      <c r="W302" s="750"/>
      <c r="X302" s="425"/>
    </row>
    <row r="303" spans="1:24" s="440" customFormat="1" ht="37.5">
      <c r="A303" s="654">
        <v>263</v>
      </c>
      <c r="B303" s="703">
        <v>7000018796</v>
      </c>
      <c r="C303" s="655">
        <v>230</v>
      </c>
      <c r="D303" s="655">
        <v>230</v>
      </c>
      <c r="E303" s="655">
        <v>100</v>
      </c>
      <c r="F303" s="656" t="s">
        <v>488</v>
      </c>
      <c r="G303" s="655">
        <v>120002677</v>
      </c>
      <c r="H303" s="655">
        <v>995424</v>
      </c>
      <c r="I303" s="657"/>
      <c r="J303" s="655">
        <v>18</v>
      </c>
      <c r="K303" s="658"/>
      <c r="L303" s="661" t="s">
        <v>740</v>
      </c>
      <c r="M303" s="660" t="s">
        <v>426</v>
      </c>
      <c r="N303" s="730">
        <v>1</v>
      </c>
      <c r="O303" s="663"/>
      <c r="P303" s="664" t="str">
        <f t="shared" si="88"/>
        <v>Included</v>
      </c>
      <c r="Q303" s="631">
        <f t="shared" si="89"/>
        <v>0</v>
      </c>
      <c r="R303" s="639">
        <f t="shared" si="90"/>
        <v>0</v>
      </c>
      <c r="S303" s="426"/>
      <c r="T303" s="635">
        <f t="shared" si="91"/>
        <v>0</v>
      </c>
      <c r="U303" s="635">
        <f t="shared" si="92"/>
        <v>0</v>
      </c>
      <c r="V303" s="648">
        <f t="shared" si="93"/>
        <v>0</v>
      </c>
      <c r="W303" s="750"/>
      <c r="X303" s="425"/>
    </row>
    <row r="304" spans="1:24" s="440" customFormat="1" ht="56.25">
      <c r="A304" s="654">
        <v>264</v>
      </c>
      <c r="B304" s="703">
        <v>7000018796</v>
      </c>
      <c r="C304" s="655">
        <v>230</v>
      </c>
      <c r="D304" s="655">
        <v>230</v>
      </c>
      <c r="E304" s="655">
        <v>110</v>
      </c>
      <c r="F304" s="656" t="s">
        <v>488</v>
      </c>
      <c r="G304" s="655">
        <v>120002722</v>
      </c>
      <c r="H304" s="655">
        <v>995424</v>
      </c>
      <c r="I304" s="657"/>
      <c r="J304" s="655">
        <v>18</v>
      </c>
      <c r="K304" s="658"/>
      <c r="L304" s="661" t="s">
        <v>748</v>
      </c>
      <c r="M304" s="660" t="s">
        <v>425</v>
      </c>
      <c r="N304" s="730">
        <v>14</v>
      </c>
      <c r="O304" s="663"/>
      <c r="P304" s="664" t="str">
        <f t="shared" si="88"/>
        <v>Included</v>
      </c>
      <c r="Q304" s="631">
        <f t="shared" si="89"/>
        <v>0</v>
      </c>
      <c r="R304" s="639">
        <f t="shared" si="90"/>
        <v>0</v>
      </c>
      <c r="S304" s="426"/>
      <c r="T304" s="635">
        <f t="shared" si="91"/>
        <v>0</v>
      </c>
      <c r="U304" s="635">
        <f t="shared" si="92"/>
        <v>0</v>
      </c>
      <c r="V304" s="648">
        <f t="shared" si="93"/>
        <v>0</v>
      </c>
      <c r="W304" s="750"/>
      <c r="X304" s="425"/>
    </row>
    <row r="305" spans="1:24" s="440" customFormat="1" ht="56.25">
      <c r="A305" s="659">
        <v>265</v>
      </c>
      <c r="B305" s="703">
        <v>7000018796</v>
      </c>
      <c r="C305" s="655">
        <v>230</v>
      </c>
      <c r="D305" s="655">
        <v>230</v>
      </c>
      <c r="E305" s="655">
        <v>120</v>
      </c>
      <c r="F305" s="656" t="s">
        <v>488</v>
      </c>
      <c r="G305" s="655">
        <v>120002723</v>
      </c>
      <c r="H305" s="655">
        <v>995424</v>
      </c>
      <c r="I305" s="657"/>
      <c r="J305" s="655">
        <v>18</v>
      </c>
      <c r="K305" s="658"/>
      <c r="L305" s="661" t="s">
        <v>749</v>
      </c>
      <c r="M305" s="660" t="s">
        <v>425</v>
      </c>
      <c r="N305" s="730">
        <v>1</v>
      </c>
      <c r="O305" s="663"/>
      <c r="P305" s="664" t="str">
        <f t="shared" si="88"/>
        <v>Included</v>
      </c>
      <c r="Q305" s="631">
        <f t="shared" si="89"/>
        <v>0</v>
      </c>
      <c r="R305" s="639">
        <f t="shared" si="90"/>
        <v>0</v>
      </c>
      <c r="S305" s="426"/>
      <c r="T305" s="635">
        <f t="shared" si="91"/>
        <v>0</v>
      </c>
      <c r="U305" s="635">
        <f t="shared" si="92"/>
        <v>0</v>
      </c>
      <c r="V305" s="648">
        <f t="shared" si="93"/>
        <v>0</v>
      </c>
      <c r="W305" s="750"/>
      <c r="X305" s="425"/>
    </row>
    <row r="306" spans="1:24" s="440" customFormat="1" ht="131.25">
      <c r="A306" s="654">
        <v>266</v>
      </c>
      <c r="B306" s="703">
        <v>7000018796</v>
      </c>
      <c r="C306" s="655">
        <v>230</v>
      </c>
      <c r="D306" s="655">
        <v>230</v>
      </c>
      <c r="E306" s="655">
        <v>130</v>
      </c>
      <c r="F306" s="656" t="s">
        <v>488</v>
      </c>
      <c r="G306" s="655">
        <v>120002689</v>
      </c>
      <c r="H306" s="655">
        <v>995424</v>
      </c>
      <c r="I306" s="657"/>
      <c r="J306" s="655">
        <v>18</v>
      </c>
      <c r="K306" s="658"/>
      <c r="L306" s="661" t="s">
        <v>742</v>
      </c>
      <c r="M306" s="660" t="s">
        <v>425</v>
      </c>
      <c r="N306" s="730">
        <v>25</v>
      </c>
      <c r="O306" s="663"/>
      <c r="P306" s="664" t="str">
        <f t="shared" si="88"/>
        <v>Included</v>
      </c>
      <c r="Q306" s="631">
        <f>O306*N306</f>
        <v>0</v>
      </c>
      <c r="R306" s="639">
        <f>IF(K306="", J306*Q306/100,K306*Q306/100)</f>
        <v>0</v>
      </c>
      <c r="S306" s="426"/>
      <c r="T306" s="635">
        <f>O306*(1-$T$15)</f>
        <v>0</v>
      </c>
      <c r="U306" s="635">
        <f>T306*N306</f>
        <v>0</v>
      </c>
      <c r="V306" s="648">
        <f>IF(K306="", J306*U306/100,K306*U306/100)</f>
        <v>0</v>
      </c>
      <c r="X306" s="425"/>
    </row>
    <row r="307" spans="1:24" s="440" customFormat="1" ht="75">
      <c r="A307" s="659">
        <v>267</v>
      </c>
      <c r="B307" s="703">
        <v>7000018796</v>
      </c>
      <c r="C307" s="655">
        <v>230</v>
      </c>
      <c r="D307" s="655">
        <v>230</v>
      </c>
      <c r="E307" s="655">
        <v>140</v>
      </c>
      <c r="F307" s="656" t="s">
        <v>488</v>
      </c>
      <c r="G307" s="655">
        <v>120002704</v>
      </c>
      <c r="H307" s="655">
        <v>995424</v>
      </c>
      <c r="I307" s="657"/>
      <c r="J307" s="655">
        <v>18</v>
      </c>
      <c r="K307" s="658"/>
      <c r="L307" s="662" t="s">
        <v>743</v>
      </c>
      <c r="M307" s="660" t="s">
        <v>425</v>
      </c>
      <c r="N307" s="730">
        <v>4</v>
      </c>
      <c r="O307" s="663"/>
      <c r="P307" s="664" t="str">
        <f t="shared" si="88"/>
        <v>Included</v>
      </c>
      <c r="Q307" s="631">
        <f t="shared" ref="Q307:Q328" si="94">O307*N307</f>
        <v>0</v>
      </c>
      <c r="R307" s="639">
        <f t="shared" ref="R307:R328" si="95">IF(K307="", J307*Q307/100,K307*Q307/100)</f>
        <v>0</v>
      </c>
      <c r="S307" s="426"/>
      <c r="T307" s="635">
        <f t="shared" ref="T307:T328" si="96">O307*(1-$T$15)</f>
        <v>0</v>
      </c>
      <c r="U307" s="635">
        <f t="shared" ref="U307:U328" si="97">T307*N307</f>
        <v>0</v>
      </c>
      <c r="V307" s="648">
        <f t="shared" ref="V307:V328" si="98">IF(K307="", J307*U307/100,K307*U307/100)</f>
        <v>0</v>
      </c>
      <c r="W307" s="750"/>
      <c r="X307" s="425"/>
    </row>
    <row r="308" spans="1:24" s="770" customFormat="1" ht="18.75">
      <c r="A308" s="774"/>
      <c r="B308" s="755"/>
      <c r="C308" s="756"/>
      <c r="D308" s="756"/>
      <c r="E308" s="756"/>
      <c r="F308" s="757"/>
      <c r="G308" s="756"/>
      <c r="H308" s="756"/>
      <c r="I308" s="758"/>
      <c r="J308" s="756"/>
      <c r="K308" s="759"/>
      <c r="L308" s="772" t="s">
        <v>791</v>
      </c>
      <c r="M308" s="761"/>
      <c r="N308" s="762"/>
      <c r="O308" s="663"/>
      <c r="P308" s="764"/>
      <c r="Q308" s="765"/>
      <c r="R308" s="766"/>
      <c r="S308" s="767"/>
      <c r="T308" s="768"/>
      <c r="U308" s="768"/>
      <c r="V308" s="769"/>
      <c r="W308" s="773"/>
      <c r="X308" s="771"/>
    </row>
    <row r="309" spans="1:24" s="440" customFormat="1" ht="168.75">
      <c r="A309" s="654">
        <v>268</v>
      </c>
      <c r="B309" s="703">
        <v>7000018796</v>
      </c>
      <c r="C309" s="655">
        <v>240</v>
      </c>
      <c r="D309" s="655">
        <v>240</v>
      </c>
      <c r="E309" s="655">
        <v>10</v>
      </c>
      <c r="F309" s="656" t="s">
        <v>489</v>
      </c>
      <c r="G309" s="655">
        <v>170003960</v>
      </c>
      <c r="H309" s="655">
        <v>995421</v>
      </c>
      <c r="I309" s="657"/>
      <c r="J309" s="655">
        <v>18</v>
      </c>
      <c r="K309" s="658"/>
      <c r="L309" s="662" t="s">
        <v>750</v>
      </c>
      <c r="M309" s="660" t="s">
        <v>459</v>
      </c>
      <c r="N309" s="730">
        <v>1</v>
      </c>
      <c r="O309" s="663"/>
      <c r="P309" s="664" t="str">
        <f t="shared" si="88"/>
        <v>Included</v>
      </c>
      <c r="Q309" s="631">
        <f t="shared" si="94"/>
        <v>0</v>
      </c>
      <c r="R309" s="639">
        <f t="shared" si="95"/>
        <v>0</v>
      </c>
      <c r="S309" s="426"/>
      <c r="T309" s="635">
        <f t="shared" si="96"/>
        <v>0</v>
      </c>
      <c r="U309" s="635">
        <f t="shared" si="97"/>
        <v>0</v>
      </c>
      <c r="V309" s="648">
        <f t="shared" si="98"/>
        <v>0</v>
      </c>
      <c r="W309" s="750"/>
      <c r="X309" s="425"/>
    </row>
    <row r="310" spans="1:24" s="440" customFormat="1" ht="409.5">
      <c r="A310" s="654">
        <v>269</v>
      </c>
      <c r="B310" s="703">
        <v>7000018796</v>
      </c>
      <c r="C310" s="655">
        <v>240</v>
      </c>
      <c r="D310" s="655">
        <v>240</v>
      </c>
      <c r="E310" s="655">
        <v>20</v>
      </c>
      <c r="F310" s="656" t="s">
        <v>489</v>
      </c>
      <c r="G310" s="655">
        <v>170003961</v>
      </c>
      <c r="H310" s="655">
        <v>995421</v>
      </c>
      <c r="I310" s="657"/>
      <c r="J310" s="655">
        <v>18</v>
      </c>
      <c r="K310" s="658"/>
      <c r="L310" s="662" t="s">
        <v>751</v>
      </c>
      <c r="M310" s="660" t="s">
        <v>459</v>
      </c>
      <c r="N310" s="730">
        <v>1</v>
      </c>
      <c r="O310" s="663"/>
      <c r="P310" s="664" t="str">
        <f t="shared" si="88"/>
        <v>Included</v>
      </c>
      <c r="Q310" s="631">
        <f t="shared" si="94"/>
        <v>0</v>
      </c>
      <c r="R310" s="639">
        <f t="shared" si="95"/>
        <v>0</v>
      </c>
      <c r="S310" s="426"/>
      <c r="T310" s="635">
        <f t="shared" si="96"/>
        <v>0</v>
      </c>
      <c r="U310" s="635">
        <f t="shared" si="97"/>
        <v>0</v>
      </c>
      <c r="V310" s="648">
        <f t="shared" si="98"/>
        <v>0</v>
      </c>
      <c r="W310" s="750"/>
      <c r="X310" s="425"/>
    </row>
    <row r="311" spans="1:24" s="440" customFormat="1" ht="409.5">
      <c r="A311" s="659">
        <v>270</v>
      </c>
      <c r="B311" s="703">
        <v>7000018796</v>
      </c>
      <c r="C311" s="655">
        <v>240</v>
      </c>
      <c r="D311" s="655">
        <v>240</v>
      </c>
      <c r="E311" s="655">
        <v>30</v>
      </c>
      <c r="F311" s="656" t="s">
        <v>489</v>
      </c>
      <c r="G311" s="655">
        <v>170003962</v>
      </c>
      <c r="H311" s="655">
        <v>995421</v>
      </c>
      <c r="I311" s="657"/>
      <c r="J311" s="655">
        <v>18</v>
      </c>
      <c r="K311" s="658"/>
      <c r="L311" s="662" t="s">
        <v>752</v>
      </c>
      <c r="M311" s="660" t="s">
        <v>459</v>
      </c>
      <c r="N311" s="730">
        <v>1</v>
      </c>
      <c r="O311" s="663"/>
      <c r="P311" s="664" t="str">
        <f t="shared" si="88"/>
        <v>Included</v>
      </c>
      <c r="Q311" s="631">
        <f t="shared" si="94"/>
        <v>0</v>
      </c>
      <c r="R311" s="639">
        <f t="shared" si="95"/>
        <v>0</v>
      </c>
      <c r="S311" s="426"/>
      <c r="T311" s="635">
        <f t="shared" si="96"/>
        <v>0</v>
      </c>
      <c r="U311" s="635">
        <f t="shared" si="97"/>
        <v>0</v>
      </c>
      <c r="V311" s="648">
        <f t="shared" si="98"/>
        <v>0</v>
      </c>
      <c r="W311" s="750"/>
      <c r="X311" s="425"/>
    </row>
    <row r="312" spans="1:24" s="440" customFormat="1" ht="409.5">
      <c r="A312" s="654">
        <v>271</v>
      </c>
      <c r="B312" s="703">
        <v>7000018796</v>
      </c>
      <c r="C312" s="655">
        <v>240</v>
      </c>
      <c r="D312" s="655">
        <v>240</v>
      </c>
      <c r="E312" s="655">
        <v>40</v>
      </c>
      <c r="F312" s="656" t="s">
        <v>489</v>
      </c>
      <c r="G312" s="655">
        <v>170003963</v>
      </c>
      <c r="H312" s="655">
        <v>995421</v>
      </c>
      <c r="I312" s="657"/>
      <c r="J312" s="655">
        <v>18</v>
      </c>
      <c r="K312" s="658"/>
      <c r="L312" s="662" t="s">
        <v>753</v>
      </c>
      <c r="M312" s="660" t="s">
        <v>459</v>
      </c>
      <c r="N312" s="730">
        <v>1</v>
      </c>
      <c r="O312" s="663"/>
      <c r="P312" s="664" t="str">
        <f t="shared" si="88"/>
        <v>Included</v>
      </c>
      <c r="Q312" s="631">
        <f t="shared" si="94"/>
        <v>0</v>
      </c>
      <c r="R312" s="639">
        <f t="shared" si="95"/>
        <v>0</v>
      </c>
      <c r="S312" s="426"/>
      <c r="T312" s="635">
        <f t="shared" si="96"/>
        <v>0</v>
      </c>
      <c r="U312" s="635">
        <f t="shared" si="97"/>
        <v>0</v>
      </c>
      <c r="V312" s="648">
        <f t="shared" si="98"/>
        <v>0</v>
      </c>
      <c r="W312" s="750"/>
      <c r="X312" s="425"/>
    </row>
    <row r="313" spans="1:24" s="440" customFormat="1" ht="112.5">
      <c r="A313" s="659">
        <v>272</v>
      </c>
      <c r="B313" s="703">
        <v>7000018796</v>
      </c>
      <c r="C313" s="655">
        <v>240</v>
      </c>
      <c r="D313" s="655">
        <v>240</v>
      </c>
      <c r="E313" s="655">
        <v>50</v>
      </c>
      <c r="F313" s="656" t="s">
        <v>489</v>
      </c>
      <c r="G313" s="655">
        <v>170003964</v>
      </c>
      <c r="H313" s="655">
        <v>995421</v>
      </c>
      <c r="I313" s="657"/>
      <c r="J313" s="655">
        <v>18</v>
      </c>
      <c r="K313" s="658"/>
      <c r="L313" s="662" t="s">
        <v>754</v>
      </c>
      <c r="M313" s="660" t="s">
        <v>459</v>
      </c>
      <c r="N313" s="730">
        <v>1</v>
      </c>
      <c r="O313" s="663"/>
      <c r="P313" s="664" t="str">
        <f t="shared" si="88"/>
        <v>Included</v>
      </c>
      <c r="Q313" s="631">
        <f t="shared" si="94"/>
        <v>0</v>
      </c>
      <c r="R313" s="639">
        <f t="shared" si="95"/>
        <v>0</v>
      </c>
      <c r="S313" s="426"/>
      <c r="T313" s="635">
        <f t="shared" si="96"/>
        <v>0</v>
      </c>
      <c r="U313" s="635">
        <f t="shared" si="97"/>
        <v>0</v>
      </c>
      <c r="V313" s="648">
        <f t="shared" si="98"/>
        <v>0</v>
      </c>
      <c r="W313" s="750"/>
      <c r="X313" s="425"/>
    </row>
    <row r="314" spans="1:24" s="440" customFormat="1" ht="112.5">
      <c r="A314" s="654">
        <v>273</v>
      </c>
      <c r="B314" s="703">
        <v>7000018796</v>
      </c>
      <c r="C314" s="655">
        <v>240</v>
      </c>
      <c r="D314" s="655">
        <v>240</v>
      </c>
      <c r="E314" s="655">
        <v>60</v>
      </c>
      <c r="F314" s="656" t="s">
        <v>489</v>
      </c>
      <c r="G314" s="655">
        <v>170003965</v>
      </c>
      <c r="H314" s="655">
        <v>995421</v>
      </c>
      <c r="I314" s="657"/>
      <c r="J314" s="655">
        <v>18</v>
      </c>
      <c r="K314" s="658"/>
      <c r="L314" s="662" t="s">
        <v>755</v>
      </c>
      <c r="M314" s="660" t="s">
        <v>459</v>
      </c>
      <c r="N314" s="730">
        <v>1</v>
      </c>
      <c r="O314" s="663"/>
      <c r="P314" s="664" t="str">
        <f t="shared" si="88"/>
        <v>Included</v>
      </c>
      <c r="Q314" s="631">
        <f t="shared" si="94"/>
        <v>0</v>
      </c>
      <c r="R314" s="639">
        <f t="shared" si="95"/>
        <v>0</v>
      </c>
      <c r="S314" s="426"/>
      <c r="T314" s="635">
        <f t="shared" si="96"/>
        <v>0</v>
      </c>
      <c r="U314" s="635">
        <f t="shared" si="97"/>
        <v>0</v>
      </c>
      <c r="V314" s="648">
        <f t="shared" si="98"/>
        <v>0</v>
      </c>
      <c r="W314" s="750"/>
      <c r="X314" s="425"/>
    </row>
    <row r="315" spans="1:24" s="440" customFormat="1" ht="112.5">
      <c r="A315" s="654">
        <v>274</v>
      </c>
      <c r="B315" s="703">
        <v>7000018796</v>
      </c>
      <c r="C315" s="655">
        <v>240</v>
      </c>
      <c r="D315" s="655">
        <v>240</v>
      </c>
      <c r="E315" s="655">
        <v>70</v>
      </c>
      <c r="F315" s="656" t="s">
        <v>489</v>
      </c>
      <c r="G315" s="655">
        <v>170003966</v>
      </c>
      <c r="H315" s="655">
        <v>995421</v>
      </c>
      <c r="I315" s="657"/>
      <c r="J315" s="655">
        <v>18</v>
      </c>
      <c r="K315" s="658"/>
      <c r="L315" s="662" t="s">
        <v>756</v>
      </c>
      <c r="M315" s="660" t="s">
        <v>459</v>
      </c>
      <c r="N315" s="730">
        <v>1</v>
      </c>
      <c r="O315" s="663"/>
      <c r="P315" s="664" t="str">
        <f t="shared" si="88"/>
        <v>Included</v>
      </c>
      <c r="Q315" s="631">
        <f t="shared" si="94"/>
        <v>0</v>
      </c>
      <c r="R315" s="639">
        <f t="shared" si="95"/>
        <v>0</v>
      </c>
      <c r="S315" s="426"/>
      <c r="T315" s="635">
        <f t="shared" si="96"/>
        <v>0</v>
      </c>
      <c r="U315" s="635">
        <f t="shared" si="97"/>
        <v>0</v>
      </c>
      <c r="V315" s="648">
        <f t="shared" si="98"/>
        <v>0</v>
      </c>
      <c r="W315" s="750"/>
      <c r="X315" s="425"/>
    </row>
    <row r="316" spans="1:24" s="440" customFormat="1" ht="112.5">
      <c r="A316" s="659">
        <v>275</v>
      </c>
      <c r="B316" s="703">
        <v>7000018796</v>
      </c>
      <c r="C316" s="655">
        <v>240</v>
      </c>
      <c r="D316" s="655">
        <v>240</v>
      </c>
      <c r="E316" s="655">
        <v>80</v>
      </c>
      <c r="F316" s="656" t="s">
        <v>489</v>
      </c>
      <c r="G316" s="655">
        <v>170003967</v>
      </c>
      <c r="H316" s="655">
        <v>995421</v>
      </c>
      <c r="I316" s="657"/>
      <c r="J316" s="655">
        <v>18</v>
      </c>
      <c r="K316" s="658"/>
      <c r="L316" s="662" t="s">
        <v>757</v>
      </c>
      <c r="M316" s="660" t="s">
        <v>425</v>
      </c>
      <c r="N316" s="730">
        <v>1</v>
      </c>
      <c r="O316" s="663"/>
      <c r="P316" s="664" t="str">
        <f t="shared" si="88"/>
        <v>Included</v>
      </c>
      <c r="Q316" s="631">
        <f t="shared" si="94"/>
        <v>0</v>
      </c>
      <c r="R316" s="639">
        <f t="shared" si="95"/>
        <v>0</v>
      </c>
      <c r="S316" s="426"/>
      <c r="T316" s="635">
        <f t="shared" si="96"/>
        <v>0</v>
      </c>
      <c r="U316" s="635">
        <f t="shared" si="97"/>
        <v>0</v>
      </c>
      <c r="V316" s="648">
        <f t="shared" si="98"/>
        <v>0</v>
      </c>
      <c r="W316" s="750"/>
      <c r="X316" s="425"/>
    </row>
    <row r="317" spans="1:24" s="440" customFormat="1" ht="131.25">
      <c r="A317" s="654">
        <v>276</v>
      </c>
      <c r="B317" s="703">
        <v>7000018796</v>
      </c>
      <c r="C317" s="655">
        <v>240</v>
      </c>
      <c r="D317" s="655">
        <v>240</v>
      </c>
      <c r="E317" s="655">
        <v>90</v>
      </c>
      <c r="F317" s="656" t="s">
        <v>489</v>
      </c>
      <c r="G317" s="655">
        <v>170003968</v>
      </c>
      <c r="H317" s="655">
        <v>995421</v>
      </c>
      <c r="I317" s="657"/>
      <c r="J317" s="655">
        <v>18</v>
      </c>
      <c r="K317" s="658"/>
      <c r="L317" s="662" t="s">
        <v>758</v>
      </c>
      <c r="M317" s="660" t="s">
        <v>425</v>
      </c>
      <c r="N317" s="730">
        <v>1</v>
      </c>
      <c r="O317" s="663"/>
      <c r="P317" s="664" t="str">
        <f t="shared" si="88"/>
        <v>Included</v>
      </c>
      <c r="Q317" s="631">
        <f t="shared" si="94"/>
        <v>0</v>
      </c>
      <c r="R317" s="639">
        <f t="shared" si="95"/>
        <v>0</v>
      </c>
      <c r="S317" s="426"/>
      <c r="T317" s="635">
        <f t="shared" si="96"/>
        <v>0</v>
      </c>
      <c r="U317" s="635">
        <f t="shared" si="97"/>
        <v>0</v>
      </c>
      <c r="V317" s="648">
        <f t="shared" si="98"/>
        <v>0</v>
      </c>
      <c r="W317" s="750"/>
      <c r="X317" s="425"/>
    </row>
    <row r="318" spans="1:24" s="440" customFormat="1" ht="131.25">
      <c r="A318" s="659">
        <v>277</v>
      </c>
      <c r="B318" s="703">
        <v>7000018796</v>
      </c>
      <c r="C318" s="655">
        <v>240</v>
      </c>
      <c r="D318" s="655">
        <v>240</v>
      </c>
      <c r="E318" s="655">
        <v>100</v>
      </c>
      <c r="F318" s="656" t="s">
        <v>489</v>
      </c>
      <c r="G318" s="655">
        <v>170003969</v>
      </c>
      <c r="H318" s="655">
        <v>995421</v>
      </c>
      <c r="I318" s="657"/>
      <c r="J318" s="655">
        <v>18</v>
      </c>
      <c r="K318" s="658"/>
      <c r="L318" s="662" t="s">
        <v>759</v>
      </c>
      <c r="M318" s="660" t="s">
        <v>425</v>
      </c>
      <c r="N318" s="730">
        <v>1</v>
      </c>
      <c r="O318" s="663"/>
      <c r="P318" s="664" t="str">
        <f t="shared" si="88"/>
        <v>Included</v>
      </c>
      <c r="Q318" s="631">
        <f t="shared" si="94"/>
        <v>0</v>
      </c>
      <c r="R318" s="639">
        <f t="shared" si="95"/>
        <v>0</v>
      </c>
      <c r="S318" s="426"/>
      <c r="T318" s="635">
        <f t="shared" si="96"/>
        <v>0</v>
      </c>
      <c r="U318" s="635">
        <f t="shared" si="97"/>
        <v>0</v>
      </c>
      <c r="V318" s="648">
        <f t="shared" si="98"/>
        <v>0</v>
      </c>
      <c r="W318" s="750"/>
      <c r="X318" s="425"/>
    </row>
    <row r="319" spans="1:24" s="440" customFormat="1" ht="112.5">
      <c r="A319" s="654">
        <v>278</v>
      </c>
      <c r="B319" s="703">
        <v>7000018796</v>
      </c>
      <c r="C319" s="655">
        <v>240</v>
      </c>
      <c r="D319" s="655">
        <v>240</v>
      </c>
      <c r="E319" s="655">
        <v>110</v>
      </c>
      <c r="F319" s="656" t="s">
        <v>489</v>
      </c>
      <c r="G319" s="655">
        <v>170003970</v>
      </c>
      <c r="H319" s="655">
        <v>995421</v>
      </c>
      <c r="I319" s="657"/>
      <c r="J319" s="655">
        <v>18</v>
      </c>
      <c r="K319" s="658"/>
      <c r="L319" s="661" t="s">
        <v>760</v>
      </c>
      <c r="M319" s="660" t="s">
        <v>425</v>
      </c>
      <c r="N319" s="730">
        <v>1</v>
      </c>
      <c r="O319" s="663"/>
      <c r="P319" s="664" t="str">
        <f t="shared" si="88"/>
        <v>Included</v>
      </c>
      <c r="Q319" s="631">
        <f t="shared" si="94"/>
        <v>0</v>
      </c>
      <c r="R319" s="639">
        <f t="shared" si="95"/>
        <v>0</v>
      </c>
      <c r="S319" s="426"/>
      <c r="T319" s="635">
        <f t="shared" si="96"/>
        <v>0</v>
      </c>
      <c r="U319" s="635">
        <f t="shared" si="97"/>
        <v>0</v>
      </c>
      <c r="V319" s="648">
        <f t="shared" si="98"/>
        <v>0</v>
      </c>
      <c r="W319" s="750"/>
      <c r="X319" s="425"/>
    </row>
    <row r="320" spans="1:24" s="440" customFormat="1" ht="75">
      <c r="A320" s="654">
        <v>279</v>
      </c>
      <c r="B320" s="703">
        <v>7000018796</v>
      </c>
      <c r="C320" s="655">
        <v>240</v>
      </c>
      <c r="D320" s="655">
        <v>240</v>
      </c>
      <c r="E320" s="655">
        <v>120</v>
      </c>
      <c r="F320" s="656" t="s">
        <v>489</v>
      </c>
      <c r="G320" s="655">
        <v>120002102</v>
      </c>
      <c r="H320" s="655">
        <v>995424</v>
      </c>
      <c r="I320" s="657"/>
      <c r="J320" s="655">
        <v>18</v>
      </c>
      <c r="K320" s="658"/>
      <c r="L320" s="661" t="s">
        <v>681</v>
      </c>
      <c r="M320" s="660" t="s">
        <v>426</v>
      </c>
      <c r="N320" s="730">
        <v>5</v>
      </c>
      <c r="O320" s="663"/>
      <c r="P320" s="664" t="str">
        <f t="shared" si="88"/>
        <v>Included</v>
      </c>
      <c r="Q320" s="631">
        <f t="shared" si="94"/>
        <v>0</v>
      </c>
      <c r="R320" s="639">
        <f t="shared" si="95"/>
        <v>0</v>
      </c>
      <c r="S320" s="426"/>
      <c r="T320" s="635">
        <f t="shared" si="96"/>
        <v>0</v>
      </c>
      <c r="U320" s="635">
        <f t="shared" si="97"/>
        <v>0</v>
      </c>
      <c r="V320" s="648">
        <f t="shared" si="98"/>
        <v>0</v>
      </c>
      <c r="W320" s="750"/>
      <c r="X320" s="425"/>
    </row>
    <row r="321" spans="1:24" s="440" customFormat="1" ht="75">
      <c r="A321" s="659">
        <v>280</v>
      </c>
      <c r="B321" s="703">
        <v>7000018796</v>
      </c>
      <c r="C321" s="655">
        <v>240</v>
      </c>
      <c r="D321" s="655">
        <v>240</v>
      </c>
      <c r="E321" s="655">
        <v>130</v>
      </c>
      <c r="F321" s="656" t="s">
        <v>489</v>
      </c>
      <c r="G321" s="655">
        <v>120002103</v>
      </c>
      <c r="H321" s="655">
        <v>995424</v>
      </c>
      <c r="I321" s="657"/>
      <c r="J321" s="655">
        <v>18</v>
      </c>
      <c r="K321" s="658"/>
      <c r="L321" s="661" t="s">
        <v>682</v>
      </c>
      <c r="M321" s="660" t="s">
        <v>426</v>
      </c>
      <c r="N321" s="730">
        <v>2</v>
      </c>
      <c r="O321" s="663"/>
      <c r="P321" s="664" t="str">
        <f t="shared" si="88"/>
        <v>Included</v>
      </c>
      <c r="Q321" s="631">
        <f t="shared" si="94"/>
        <v>0</v>
      </c>
      <c r="R321" s="639">
        <f t="shared" si="95"/>
        <v>0</v>
      </c>
      <c r="S321" s="426"/>
      <c r="T321" s="635">
        <f t="shared" si="96"/>
        <v>0</v>
      </c>
      <c r="U321" s="635">
        <f t="shared" si="97"/>
        <v>0</v>
      </c>
      <c r="V321" s="648">
        <f t="shared" si="98"/>
        <v>0</v>
      </c>
      <c r="W321" s="750"/>
      <c r="X321" s="425"/>
    </row>
    <row r="322" spans="1:24" s="440" customFormat="1" ht="75">
      <c r="A322" s="654">
        <v>281</v>
      </c>
      <c r="B322" s="703">
        <v>7000018796</v>
      </c>
      <c r="C322" s="655">
        <v>240</v>
      </c>
      <c r="D322" s="655">
        <v>240</v>
      </c>
      <c r="E322" s="655">
        <v>140</v>
      </c>
      <c r="F322" s="656" t="s">
        <v>489</v>
      </c>
      <c r="G322" s="655">
        <v>120002104</v>
      </c>
      <c r="H322" s="655">
        <v>995424</v>
      </c>
      <c r="I322" s="657"/>
      <c r="J322" s="655">
        <v>18</v>
      </c>
      <c r="K322" s="658"/>
      <c r="L322" s="661" t="s">
        <v>683</v>
      </c>
      <c r="M322" s="660" t="s">
        <v>426</v>
      </c>
      <c r="N322" s="730">
        <v>2</v>
      </c>
      <c r="O322" s="663"/>
      <c r="P322" s="664" t="str">
        <f t="shared" si="88"/>
        <v>Included</v>
      </c>
      <c r="Q322" s="631">
        <f t="shared" si="94"/>
        <v>0</v>
      </c>
      <c r="R322" s="639">
        <f t="shared" si="95"/>
        <v>0</v>
      </c>
      <c r="S322" s="426"/>
      <c r="T322" s="635">
        <f t="shared" si="96"/>
        <v>0</v>
      </c>
      <c r="U322" s="635">
        <f t="shared" si="97"/>
        <v>0</v>
      </c>
      <c r="V322" s="648">
        <f t="shared" si="98"/>
        <v>0</v>
      </c>
      <c r="W322" s="750"/>
      <c r="X322" s="425"/>
    </row>
    <row r="323" spans="1:24" s="440" customFormat="1" ht="75">
      <c r="A323" s="659">
        <v>282</v>
      </c>
      <c r="B323" s="703">
        <v>7000018796</v>
      </c>
      <c r="C323" s="655">
        <v>240</v>
      </c>
      <c r="D323" s="655">
        <v>240</v>
      </c>
      <c r="E323" s="655">
        <v>150</v>
      </c>
      <c r="F323" s="656" t="s">
        <v>489</v>
      </c>
      <c r="G323" s="655">
        <v>120002105</v>
      </c>
      <c r="H323" s="655">
        <v>995424</v>
      </c>
      <c r="I323" s="657"/>
      <c r="J323" s="655">
        <v>18</v>
      </c>
      <c r="K323" s="658"/>
      <c r="L323" s="661" t="s">
        <v>684</v>
      </c>
      <c r="M323" s="660" t="s">
        <v>426</v>
      </c>
      <c r="N323" s="730">
        <v>5</v>
      </c>
      <c r="O323" s="663"/>
      <c r="P323" s="664" t="str">
        <f t="shared" si="88"/>
        <v>Included</v>
      </c>
      <c r="Q323" s="631">
        <f t="shared" si="94"/>
        <v>0</v>
      </c>
      <c r="R323" s="639">
        <f t="shared" si="95"/>
        <v>0</v>
      </c>
      <c r="S323" s="426"/>
      <c r="T323" s="635">
        <f t="shared" si="96"/>
        <v>0</v>
      </c>
      <c r="U323" s="635">
        <f t="shared" si="97"/>
        <v>0</v>
      </c>
      <c r="V323" s="648">
        <f t="shared" si="98"/>
        <v>0</v>
      </c>
      <c r="W323" s="750"/>
      <c r="X323" s="425"/>
    </row>
    <row r="324" spans="1:24" s="440" customFormat="1" ht="75">
      <c r="A324" s="654">
        <v>283</v>
      </c>
      <c r="B324" s="703">
        <v>7000018796</v>
      </c>
      <c r="C324" s="655">
        <v>240</v>
      </c>
      <c r="D324" s="655">
        <v>240</v>
      </c>
      <c r="E324" s="655">
        <v>160</v>
      </c>
      <c r="F324" s="656" t="s">
        <v>489</v>
      </c>
      <c r="G324" s="655">
        <v>120002106</v>
      </c>
      <c r="H324" s="655">
        <v>995424</v>
      </c>
      <c r="I324" s="657"/>
      <c r="J324" s="655">
        <v>18</v>
      </c>
      <c r="K324" s="658"/>
      <c r="L324" s="661" t="s">
        <v>685</v>
      </c>
      <c r="M324" s="660" t="s">
        <v>426</v>
      </c>
      <c r="N324" s="730">
        <v>10</v>
      </c>
      <c r="O324" s="663"/>
      <c r="P324" s="664" t="str">
        <f t="shared" si="88"/>
        <v>Included</v>
      </c>
      <c r="Q324" s="631">
        <f t="shared" si="94"/>
        <v>0</v>
      </c>
      <c r="R324" s="639">
        <f t="shared" si="95"/>
        <v>0</v>
      </c>
      <c r="S324" s="426"/>
      <c r="T324" s="635">
        <f t="shared" si="96"/>
        <v>0</v>
      </c>
      <c r="U324" s="635">
        <f t="shared" si="97"/>
        <v>0</v>
      </c>
      <c r="V324" s="648">
        <f t="shared" si="98"/>
        <v>0</v>
      </c>
      <c r="W324" s="750"/>
      <c r="X324" s="425"/>
    </row>
    <row r="325" spans="1:24" s="440" customFormat="1" ht="75">
      <c r="A325" s="654">
        <v>284</v>
      </c>
      <c r="B325" s="703">
        <v>7000018796</v>
      </c>
      <c r="C325" s="655">
        <v>240</v>
      </c>
      <c r="D325" s="655">
        <v>240</v>
      </c>
      <c r="E325" s="655">
        <v>170</v>
      </c>
      <c r="F325" s="656" t="s">
        <v>489</v>
      </c>
      <c r="G325" s="655">
        <v>120002107</v>
      </c>
      <c r="H325" s="655">
        <v>995424</v>
      </c>
      <c r="I325" s="657"/>
      <c r="J325" s="655">
        <v>18</v>
      </c>
      <c r="K325" s="658"/>
      <c r="L325" s="661" t="s">
        <v>686</v>
      </c>
      <c r="M325" s="660" t="s">
        <v>426</v>
      </c>
      <c r="N325" s="730">
        <v>15</v>
      </c>
      <c r="O325" s="663"/>
      <c r="P325" s="664" t="str">
        <f t="shared" si="88"/>
        <v>Included</v>
      </c>
      <c r="Q325" s="631">
        <f t="shared" si="94"/>
        <v>0</v>
      </c>
      <c r="R325" s="639">
        <f t="shared" si="95"/>
        <v>0</v>
      </c>
      <c r="S325" s="426"/>
      <c r="T325" s="635">
        <f t="shared" si="96"/>
        <v>0</v>
      </c>
      <c r="U325" s="635">
        <f t="shared" si="97"/>
        <v>0</v>
      </c>
      <c r="V325" s="648">
        <f t="shared" si="98"/>
        <v>0</v>
      </c>
      <c r="W325" s="750"/>
      <c r="X325" s="425"/>
    </row>
    <row r="326" spans="1:24" s="440" customFormat="1" ht="37.5">
      <c r="A326" s="659">
        <v>285</v>
      </c>
      <c r="B326" s="703">
        <v>7000018796</v>
      </c>
      <c r="C326" s="655">
        <v>240</v>
      </c>
      <c r="D326" s="655">
        <v>240</v>
      </c>
      <c r="E326" s="655">
        <v>180</v>
      </c>
      <c r="F326" s="656" t="s">
        <v>489</v>
      </c>
      <c r="G326" s="655">
        <v>120002147</v>
      </c>
      <c r="H326" s="655">
        <v>995424</v>
      </c>
      <c r="I326" s="657"/>
      <c r="J326" s="655">
        <v>18</v>
      </c>
      <c r="K326" s="658"/>
      <c r="L326" s="661" t="s">
        <v>761</v>
      </c>
      <c r="M326" s="660" t="s">
        <v>425</v>
      </c>
      <c r="N326" s="730">
        <v>2</v>
      </c>
      <c r="O326" s="663"/>
      <c r="P326" s="664" t="str">
        <f t="shared" si="88"/>
        <v>Included</v>
      </c>
      <c r="Q326" s="631">
        <f t="shared" si="94"/>
        <v>0</v>
      </c>
      <c r="R326" s="639">
        <f t="shared" si="95"/>
        <v>0</v>
      </c>
      <c r="S326" s="426"/>
      <c r="T326" s="635">
        <f t="shared" si="96"/>
        <v>0</v>
      </c>
      <c r="U326" s="635">
        <f t="shared" si="97"/>
        <v>0</v>
      </c>
      <c r="V326" s="648">
        <f t="shared" si="98"/>
        <v>0</v>
      </c>
      <c r="W326" s="750"/>
      <c r="X326" s="425"/>
    </row>
    <row r="327" spans="1:24" s="440" customFormat="1" ht="37.5">
      <c r="A327" s="654">
        <v>286</v>
      </c>
      <c r="B327" s="703">
        <v>7000018796</v>
      </c>
      <c r="C327" s="655">
        <v>240</v>
      </c>
      <c r="D327" s="655">
        <v>240</v>
      </c>
      <c r="E327" s="655">
        <v>190</v>
      </c>
      <c r="F327" s="656" t="s">
        <v>489</v>
      </c>
      <c r="G327" s="655">
        <v>120002148</v>
      </c>
      <c r="H327" s="655">
        <v>995424</v>
      </c>
      <c r="I327" s="657"/>
      <c r="J327" s="655">
        <v>18</v>
      </c>
      <c r="K327" s="658"/>
      <c r="L327" s="661" t="s">
        <v>762</v>
      </c>
      <c r="M327" s="660" t="s">
        <v>425</v>
      </c>
      <c r="N327" s="730">
        <v>4</v>
      </c>
      <c r="O327" s="663"/>
      <c r="P327" s="664" t="str">
        <f t="shared" si="88"/>
        <v>Included</v>
      </c>
      <c r="Q327" s="631">
        <f t="shared" si="94"/>
        <v>0</v>
      </c>
      <c r="R327" s="639">
        <f t="shared" si="95"/>
        <v>0</v>
      </c>
      <c r="S327" s="426"/>
      <c r="T327" s="635">
        <f t="shared" si="96"/>
        <v>0</v>
      </c>
      <c r="U327" s="635">
        <f t="shared" si="97"/>
        <v>0</v>
      </c>
      <c r="V327" s="648">
        <f t="shared" si="98"/>
        <v>0</v>
      </c>
      <c r="W327" s="750"/>
      <c r="X327" s="425"/>
    </row>
    <row r="328" spans="1:24" s="440" customFormat="1" ht="37.5">
      <c r="A328" s="659">
        <v>287</v>
      </c>
      <c r="B328" s="703">
        <v>7000018796</v>
      </c>
      <c r="C328" s="655">
        <v>240</v>
      </c>
      <c r="D328" s="655">
        <v>240</v>
      </c>
      <c r="E328" s="655">
        <v>200</v>
      </c>
      <c r="F328" s="656" t="s">
        <v>489</v>
      </c>
      <c r="G328" s="655">
        <v>120002149</v>
      </c>
      <c r="H328" s="655">
        <v>995424</v>
      </c>
      <c r="I328" s="657"/>
      <c r="J328" s="655">
        <v>18</v>
      </c>
      <c r="K328" s="658"/>
      <c r="L328" s="661" t="s">
        <v>763</v>
      </c>
      <c r="M328" s="660" t="s">
        <v>425</v>
      </c>
      <c r="N328" s="730">
        <v>2</v>
      </c>
      <c r="O328" s="663"/>
      <c r="P328" s="664" t="str">
        <f t="shared" si="88"/>
        <v>Included</v>
      </c>
      <c r="Q328" s="631">
        <f t="shared" si="94"/>
        <v>0</v>
      </c>
      <c r="R328" s="639">
        <f t="shared" si="95"/>
        <v>0</v>
      </c>
      <c r="S328" s="426"/>
      <c r="T328" s="635">
        <f t="shared" si="96"/>
        <v>0</v>
      </c>
      <c r="U328" s="635">
        <f t="shared" si="97"/>
        <v>0</v>
      </c>
      <c r="V328" s="648">
        <f t="shared" si="98"/>
        <v>0</v>
      </c>
      <c r="W328" s="750"/>
      <c r="X328" s="425"/>
    </row>
    <row r="329" spans="1:24" s="440" customFormat="1" ht="75">
      <c r="A329" s="654">
        <v>288</v>
      </c>
      <c r="B329" s="703">
        <v>7000018796</v>
      </c>
      <c r="C329" s="655">
        <v>240</v>
      </c>
      <c r="D329" s="655">
        <v>240</v>
      </c>
      <c r="E329" s="655">
        <v>210</v>
      </c>
      <c r="F329" s="656" t="s">
        <v>489</v>
      </c>
      <c r="G329" s="655">
        <v>170003959</v>
      </c>
      <c r="H329" s="655">
        <v>995421</v>
      </c>
      <c r="I329" s="657"/>
      <c r="J329" s="655">
        <v>18</v>
      </c>
      <c r="K329" s="658"/>
      <c r="L329" s="661" t="s">
        <v>729</v>
      </c>
      <c r="M329" s="660" t="s">
        <v>426</v>
      </c>
      <c r="N329" s="730">
        <v>10</v>
      </c>
      <c r="O329" s="663"/>
      <c r="P329" s="664" t="str">
        <f t="shared" si="88"/>
        <v>Included</v>
      </c>
      <c r="Q329" s="631">
        <f>O329*N329</f>
        <v>0</v>
      </c>
      <c r="R329" s="639">
        <f>IF(K329="", J329*Q329/100,K329*Q329/100)</f>
        <v>0</v>
      </c>
      <c r="S329" s="426"/>
      <c r="T329" s="635">
        <f>O329*(1-$T$15)</f>
        <v>0</v>
      </c>
      <c r="U329" s="635">
        <f>T329*N329</f>
        <v>0</v>
      </c>
      <c r="V329" s="648">
        <f>IF(K329="", J329*U329/100,K329*U329/100)</f>
        <v>0</v>
      </c>
      <c r="X329" s="425"/>
    </row>
    <row r="330" spans="1:24" s="440" customFormat="1" ht="56.25">
      <c r="A330" s="654">
        <v>289</v>
      </c>
      <c r="B330" s="703">
        <v>7000018796</v>
      </c>
      <c r="C330" s="655">
        <v>240</v>
      </c>
      <c r="D330" s="655">
        <v>240</v>
      </c>
      <c r="E330" s="655">
        <v>220</v>
      </c>
      <c r="F330" s="656" t="s">
        <v>489</v>
      </c>
      <c r="G330" s="655">
        <v>170003971</v>
      </c>
      <c r="H330" s="655">
        <v>995421</v>
      </c>
      <c r="I330" s="657"/>
      <c r="J330" s="655">
        <v>18</v>
      </c>
      <c r="K330" s="658"/>
      <c r="L330" s="662" t="s">
        <v>764</v>
      </c>
      <c r="M330" s="660" t="s">
        <v>426</v>
      </c>
      <c r="N330" s="730">
        <v>8</v>
      </c>
      <c r="O330" s="663"/>
      <c r="P330" s="664" t="str">
        <f t="shared" si="88"/>
        <v>Included</v>
      </c>
      <c r="Q330" s="631">
        <f t="shared" ref="Q330:Q337" si="99">O330*N330</f>
        <v>0</v>
      </c>
      <c r="R330" s="639">
        <f t="shared" ref="R330:R337" si="100">IF(K330="", J330*Q330/100,K330*Q330/100)</f>
        <v>0</v>
      </c>
      <c r="S330" s="426"/>
      <c r="T330" s="635">
        <f t="shared" ref="T330:T337" si="101">O330*(1-$T$15)</f>
        <v>0</v>
      </c>
      <c r="U330" s="635">
        <f t="shared" ref="U330:U337" si="102">T330*N330</f>
        <v>0</v>
      </c>
      <c r="V330" s="648">
        <f t="shared" ref="V330:V337" si="103">IF(K330="", J330*U330/100,K330*U330/100)</f>
        <v>0</v>
      </c>
      <c r="W330" s="750"/>
      <c r="X330" s="425"/>
    </row>
    <row r="331" spans="1:24" s="440" customFormat="1" ht="112.5">
      <c r="A331" s="659">
        <v>290</v>
      </c>
      <c r="B331" s="703">
        <v>7000018796</v>
      </c>
      <c r="C331" s="655">
        <v>240</v>
      </c>
      <c r="D331" s="655">
        <v>240</v>
      </c>
      <c r="E331" s="655">
        <v>230</v>
      </c>
      <c r="F331" s="656" t="s">
        <v>489</v>
      </c>
      <c r="G331" s="655">
        <v>170003972</v>
      </c>
      <c r="H331" s="655">
        <v>995421</v>
      </c>
      <c r="I331" s="657"/>
      <c r="J331" s="655">
        <v>18</v>
      </c>
      <c r="K331" s="658"/>
      <c r="L331" s="662" t="s">
        <v>765</v>
      </c>
      <c r="M331" s="660" t="s">
        <v>459</v>
      </c>
      <c r="N331" s="730">
        <v>1</v>
      </c>
      <c r="O331" s="663"/>
      <c r="P331" s="664" t="str">
        <f t="shared" si="88"/>
        <v>Included</v>
      </c>
      <c r="Q331" s="631">
        <f t="shared" si="99"/>
        <v>0</v>
      </c>
      <c r="R331" s="639">
        <f t="shared" si="100"/>
        <v>0</v>
      </c>
      <c r="S331" s="426"/>
      <c r="T331" s="635">
        <f t="shared" si="101"/>
        <v>0</v>
      </c>
      <c r="U331" s="635">
        <f t="shared" si="102"/>
        <v>0</v>
      </c>
      <c r="V331" s="648">
        <f t="shared" si="103"/>
        <v>0</v>
      </c>
      <c r="W331" s="750"/>
      <c r="X331" s="425"/>
    </row>
    <row r="332" spans="1:24" s="770" customFormat="1" ht="18.75">
      <c r="A332" s="774"/>
      <c r="B332" s="755"/>
      <c r="C332" s="756"/>
      <c r="D332" s="756"/>
      <c r="E332" s="756"/>
      <c r="F332" s="757"/>
      <c r="G332" s="756"/>
      <c r="H332" s="756"/>
      <c r="I332" s="758"/>
      <c r="J332" s="756"/>
      <c r="K332" s="759"/>
      <c r="L332" s="772" t="s">
        <v>792</v>
      </c>
      <c r="M332" s="761"/>
      <c r="N332" s="762"/>
      <c r="O332" s="663"/>
      <c r="P332" s="764"/>
      <c r="Q332" s="765"/>
      <c r="R332" s="766"/>
      <c r="S332" s="767"/>
      <c r="T332" s="768"/>
      <c r="U332" s="768"/>
      <c r="V332" s="769"/>
      <c r="W332" s="773"/>
      <c r="X332" s="771"/>
    </row>
    <row r="333" spans="1:24" s="440" customFormat="1" ht="75">
      <c r="A333" s="654">
        <v>291</v>
      </c>
      <c r="B333" s="703">
        <v>7000018796</v>
      </c>
      <c r="C333" s="655">
        <v>250</v>
      </c>
      <c r="D333" s="655">
        <v>250</v>
      </c>
      <c r="E333" s="655">
        <v>10</v>
      </c>
      <c r="F333" s="656" t="s">
        <v>490</v>
      </c>
      <c r="G333" s="655">
        <v>170003973</v>
      </c>
      <c r="H333" s="655">
        <v>998338</v>
      </c>
      <c r="I333" s="657"/>
      <c r="J333" s="655">
        <v>18</v>
      </c>
      <c r="K333" s="658"/>
      <c r="L333" s="662" t="s">
        <v>766</v>
      </c>
      <c r="M333" s="660" t="s">
        <v>626</v>
      </c>
      <c r="N333" s="730">
        <v>1</v>
      </c>
      <c r="O333" s="663"/>
      <c r="P333" s="664" t="str">
        <f t="shared" si="88"/>
        <v>Included</v>
      </c>
      <c r="Q333" s="631">
        <f t="shared" si="99"/>
        <v>0</v>
      </c>
      <c r="R333" s="639">
        <f t="shared" si="100"/>
        <v>0</v>
      </c>
      <c r="S333" s="426"/>
      <c r="T333" s="635">
        <f t="shared" si="101"/>
        <v>0</v>
      </c>
      <c r="U333" s="635">
        <f t="shared" si="102"/>
        <v>0</v>
      </c>
      <c r="V333" s="648">
        <f t="shared" si="103"/>
        <v>0</v>
      </c>
      <c r="W333" s="750"/>
      <c r="X333" s="425"/>
    </row>
    <row r="334" spans="1:24" s="770" customFormat="1" ht="18.75">
      <c r="A334" s="754"/>
      <c r="B334" s="755"/>
      <c r="C334" s="756"/>
      <c r="D334" s="756"/>
      <c r="E334" s="756"/>
      <c r="F334" s="757"/>
      <c r="G334" s="756"/>
      <c r="H334" s="756"/>
      <c r="I334" s="758"/>
      <c r="J334" s="756"/>
      <c r="K334" s="759"/>
      <c r="L334" s="772" t="s">
        <v>793</v>
      </c>
      <c r="M334" s="761"/>
      <c r="N334" s="762"/>
      <c r="O334" s="663"/>
      <c r="P334" s="764"/>
      <c r="Q334" s="765"/>
      <c r="R334" s="766"/>
      <c r="S334" s="767"/>
      <c r="T334" s="768"/>
      <c r="U334" s="768"/>
      <c r="V334" s="769"/>
      <c r="W334" s="773"/>
      <c r="X334" s="771"/>
    </row>
    <row r="335" spans="1:24" s="440" customFormat="1" ht="18.75">
      <c r="A335" s="659">
        <v>292</v>
      </c>
      <c r="B335" s="703">
        <v>7000018796</v>
      </c>
      <c r="C335" s="655">
        <v>260</v>
      </c>
      <c r="D335" s="655">
        <v>10</v>
      </c>
      <c r="E335" s="655">
        <v>10</v>
      </c>
      <c r="F335" s="656" t="s">
        <v>491</v>
      </c>
      <c r="G335" s="655">
        <v>170003974</v>
      </c>
      <c r="H335" s="655">
        <v>998338</v>
      </c>
      <c r="I335" s="657"/>
      <c r="J335" s="655">
        <v>18</v>
      </c>
      <c r="K335" s="658"/>
      <c r="L335" s="662" t="s">
        <v>767</v>
      </c>
      <c r="M335" s="660" t="s">
        <v>626</v>
      </c>
      <c r="N335" s="730">
        <v>1</v>
      </c>
      <c r="O335" s="663"/>
      <c r="P335" s="664" t="str">
        <f t="shared" si="88"/>
        <v>Included</v>
      </c>
      <c r="Q335" s="631">
        <f t="shared" si="99"/>
        <v>0</v>
      </c>
      <c r="R335" s="639">
        <f t="shared" si="100"/>
        <v>0</v>
      </c>
      <c r="S335" s="426"/>
      <c r="T335" s="635">
        <f t="shared" si="101"/>
        <v>0</v>
      </c>
      <c r="U335" s="635">
        <f t="shared" si="102"/>
        <v>0</v>
      </c>
      <c r="V335" s="648">
        <f t="shared" si="103"/>
        <v>0</v>
      </c>
      <c r="W335" s="750"/>
      <c r="X335" s="425"/>
    </row>
    <row r="336" spans="1:24" s="770" customFormat="1" ht="18.75">
      <c r="A336" s="774"/>
      <c r="B336" s="755"/>
      <c r="C336" s="756"/>
      <c r="D336" s="756"/>
      <c r="E336" s="756"/>
      <c r="F336" s="757"/>
      <c r="G336" s="756"/>
      <c r="H336" s="756"/>
      <c r="I336" s="758"/>
      <c r="J336" s="756"/>
      <c r="K336" s="759"/>
      <c r="L336" s="772" t="s">
        <v>794</v>
      </c>
      <c r="M336" s="761"/>
      <c r="N336" s="762"/>
      <c r="O336" s="663"/>
      <c r="P336" s="764"/>
      <c r="Q336" s="765"/>
      <c r="R336" s="766"/>
      <c r="S336" s="767"/>
      <c r="T336" s="768"/>
      <c r="U336" s="768"/>
      <c r="V336" s="769"/>
      <c r="W336" s="773"/>
      <c r="X336" s="771"/>
    </row>
    <row r="337" spans="1:50" s="440" customFormat="1" ht="18.75">
      <c r="A337" s="654">
        <v>293</v>
      </c>
      <c r="B337" s="703">
        <v>7000018796</v>
      </c>
      <c r="C337" s="655">
        <v>270</v>
      </c>
      <c r="D337" s="655">
        <v>20</v>
      </c>
      <c r="E337" s="655">
        <v>10</v>
      </c>
      <c r="F337" s="656" t="s">
        <v>492</v>
      </c>
      <c r="G337" s="655">
        <v>170003975</v>
      </c>
      <c r="H337" s="655">
        <v>998338</v>
      </c>
      <c r="I337" s="657"/>
      <c r="J337" s="655">
        <v>18</v>
      </c>
      <c r="K337" s="658"/>
      <c r="L337" s="662" t="s">
        <v>768</v>
      </c>
      <c r="M337" s="660" t="s">
        <v>626</v>
      </c>
      <c r="N337" s="730">
        <v>1</v>
      </c>
      <c r="O337" s="663"/>
      <c r="P337" s="664" t="str">
        <f t="shared" si="88"/>
        <v>Included</v>
      </c>
      <c r="Q337" s="631">
        <f t="shared" si="99"/>
        <v>0</v>
      </c>
      <c r="R337" s="639">
        <f t="shared" si="100"/>
        <v>0</v>
      </c>
      <c r="S337" s="426"/>
      <c r="T337" s="635">
        <f t="shared" si="101"/>
        <v>0</v>
      </c>
      <c r="U337" s="635">
        <f t="shared" si="102"/>
        <v>0</v>
      </c>
      <c r="V337" s="648">
        <f t="shared" si="103"/>
        <v>0</v>
      </c>
      <c r="W337" s="750"/>
      <c r="X337" s="425"/>
    </row>
    <row r="338" spans="1:50" ht="36" customHeight="1">
      <c r="A338" s="857"/>
      <c r="B338" s="858"/>
      <c r="C338" s="858"/>
      <c r="D338" s="858"/>
      <c r="E338" s="858"/>
      <c r="F338" s="858"/>
      <c r="G338" s="858"/>
      <c r="H338" s="858"/>
      <c r="I338" s="858"/>
      <c r="J338" s="858"/>
      <c r="K338" s="858"/>
      <c r="L338" s="858"/>
      <c r="M338" s="858"/>
      <c r="N338" s="858"/>
      <c r="O338" s="858"/>
      <c r="P338" s="859"/>
      <c r="Q338" s="627"/>
      <c r="R338" s="404"/>
      <c r="S338" s="636"/>
      <c r="T338" s="626"/>
      <c r="U338" s="626"/>
      <c r="V338" s="636"/>
      <c r="AF338" s="839"/>
      <c r="AG338" s="839"/>
    </row>
    <row r="339" spans="1:50" s="567" customFormat="1" ht="18.600000000000001" customHeight="1">
      <c r="A339" s="665"/>
      <c r="B339" s="704"/>
      <c r="C339" s="665"/>
      <c r="D339" s="665"/>
      <c r="E339" s="665"/>
      <c r="F339" s="665"/>
      <c r="G339" s="665"/>
      <c r="H339" s="665"/>
      <c r="I339" s="665"/>
      <c r="J339" s="665"/>
      <c r="K339" s="666"/>
      <c r="L339" s="670" t="s">
        <v>404</v>
      </c>
      <c r="M339" s="667"/>
      <c r="N339" s="731"/>
      <c r="O339" s="668"/>
      <c r="P339" s="669">
        <f>ROUND(SUM(P21:P337),2)</f>
        <v>0</v>
      </c>
      <c r="Q339" s="632"/>
      <c r="R339" s="640">
        <f>SUM(R21:R337)</f>
        <v>0</v>
      </c>
      <c r="S339" s="637"/>
      <c r="T339" s="638">
        <f>P339*(1-$T$15)</f>
        <v>0</v>
      </c>
      <c r="U339" s="638"/>
      <c r="V339" s="641">
        <f>SUM(V21:V337)</f>
        <v>0</v>
      </c>
      <c r="W339" s="751"/>
      <c r="X339" s="568"/>
      <c r="Y339" s="565"/>
      <c r="Z339" s="565"/>
      <c r="AA339" s="569"/>
      <c r="AB339" s="568"/>
      <c r="AC339" s="568"/>
      <c r="AD339" s="568"/>
      <c r="AE339" s="568"/>
      <c r="AF339" s="565"/>
      <c r="AG339" s="565"/>
      <c r="AH339" s="570"/>
      <c r="AI339" s="568"/>
      <c r="AJ339" s="568"/>
      <c r="AK339" s="571"/>
      <c r="AL339" s="571"/>
      <c r="AM339" s="571"/>
      <c r="AN339" s="571"/>
      <c r="AO339" s="571"/>
      <c r="AP339" s="571"/>
      <c r="AQ339" s="571"/>
      <c r="AR339" s="571"/>
      <c r="AS339" s="571"/>
      <c r="AT339" s="566"/>
      <c r="AU339" s="566"/>
      <c r="AV339" s="566"/>
      <c r="AW339" s="566"/>
      <c r="AX339" s="566"/>
    </row>
    <row r="340" spans="1:50" s="468" customFormat="1">
      <c r="A340" s="854"/>
      <c r="B340" s="854"/>
      <c r="C340" s="854"/>
      <c r="D340" s="854"/>
      <c r="E340" s="854"/>
      <c r="F340" s="854"/>
      <c r="G340" s="854"/>
      <c r="H340" s="854"/>
      <c r="I340" s="854"/>
      <c r="J340" s="854"/>
      <c r="K340" s="854"/>
      <c r="L340" s="854"/>
      <c r="M340" s="854"/>
      <c r="N340" s="854"/>
      <c r="O340" s="854"/>
      <c r="P340" s="854"/>
      <c r="Q340" s="634"/>
      <c r="R340" s="613"/>
      <c r="S340" s="432"/>
      <c r="T340" s="432"/>
      <c r="U340" s="432"/>
      <c r="V340" s="432"/>
      <c r="W340" s="411"/>
      <c r="X340" s="411"/>
      <c r="Y340" s="169"/>
      <c r="Z340" s="273"/>
      <c r="AA340" s="448"/>
      <c r="AB340" s="169"/>
      <c r="AC340" s="273"/>
      <c r="AD340" s="411"/>
      <c r="AE340" s="411"/>
      <c r="AF340" s="411"/>
      <c r="AG340" s="411"/>
      <c r="AH340" s="411"/>
      <c r="AI340" s="411"/>
      <c r="AJ340" s="411"/>
      <c r="AK340" s="170"/>
      <c r="AL340" s="170"/>
      <c r="AM340" s="170"/>
      <c r="AN340" s="170"/>
      <c r="AO340" s="170"/>
      <c r="AP340" s="170"/>
      <c r="AQ340" s="170"/>
      <c r="AR340" s="170"/>
      <c r="AS340" s="170"/>
      <c r="AT340" s="432"/>
      <c r="AU340" s="432"/>
      <c r="AV340" s="432"/>
      <c r="AW340" s="432"/>
      <c r="AX340" s="432"/>
    </row>
    <row r="341" spans="1:50" s="468" customFormat="1" ht="31.5" customHeight="1">
      <c r="A341" s="634"/>
      <c r="B341" s="846" t="s">
        <v>435</v>
      </c>
      <c r="C341" s="846"/>
      <c r="D341" s="846"/>
      <c r="E341" s="846"/>
      <c r="F341" s="846"/>
      <c r="G341" s="846"/>
      <c r="H341" s="846"/>
      <c r="I341" s="846"/>
      <c r="J341" s="846"/>
      <c r="K341" s="846"/>
      <c r="L341" s="846"/>
      <c r="M341" s="846"/>
      <c r="N341" s="846"/>
      <c r="O341" s="846"/>
      <c r="P341" s="846"/>
      <c r="Q341" s="647"/>
      <c r="R341" s="613"/>
      <c r="S341" s="432"/>
      <c r="T341" s="432"/>
      <c r="U341" s="432"/>
      <c r="V341" s="432"/>
      <c r="W341" s="411"/>
      <c r="X341" s="411"/>
      <c r="Y341" s="169"/>
      <c r="Z341" s="273"/>
      <c r="AA341" s="608"/>
      <c r="AB341" s="169"/>
      <c r="AC341" s="273"/>
      <c r="AD341" s="411"/>
      <c r="AE341" s="411"/>
      <c r="AF341" s="411"/>
      <c r="AG341" s="411"/>
      <c r="AH341" s="411"/>
      <c r="AI341" s="411"/>
      <c r="AJ341" s="411"/>
      <c r="AK341" s="170"/>
      <c r="AL341" s="170"/>
      <c r="AM341" s="170"/>
      <c r="AN341" s="170"/>
      <c r="AO341" s="170"/>
      <c r="AP341" s="170"/>
      <c r="AQ341" s="170"/>
      <c r="AR341" s="170"/>
      <c r="AS341" s="170"/>
      <c r="AT341" s="432"/>
      <c r="AU341" s="432"/>
      <c r="AV341" s="432"/>
      <c r="AW341" s="432"/>
      <c r="AX341" s="432"/>
    </row>
    <row r="342" spans="1:50">
      <c r="A342" s="518"/>
      <c r="B342" s="518"/>
      <c r="C342" s="518"/>
      <c r="F342" s="518"/>
      <c r="G342" s="518"/>
      <c r="H342" s="518"/>
      <c r="I342" s="518"/>
      <c r="J342" s="518"/>
      <c r="K342" s="602"/>
      <c r="L342" s="551"/>
      <c r="M342" s="553"/>
      <c r="N342" s="732"/>
      <c r="O342" s="553"/>
      <c r="P342" s="553"/>
      <c r="Q342" s="553"/>
      <c r="Y342" s="466"/>
      <c r="Z342" s="466"/>
      <c r="AB342" s="466"/>
      <c r="AC342" s="466"/>
      <c r="AE342" s="467"/>
      <c r="AF342" s="842"/>
      <c r="AG342" s="842"/>
    </row>
    <row r="343" spans="1:50">
      <c r="A343" s="496" t="s">
        <v>351</v>
      </c>
      <c r="D343" s="856" t="str">
        <f>'Names of Bidder'!D27&amp;"-"&amp; 'Names of Bidder'!E27&amp;"-" &amp;'Names of Bidder'!F27</f>
        <v>--</v>
      </c>
      <c r="E343" s="856"/>
      <c r="M343" s="434"/>
      <c r="N343" s="733"/>
      <c r="Y343" s="466"/>
      <c r="Z343" s="466"/>
      <c r="AB343" s="466"/>
      <c r="AC343" s="466"/>
      <c r="AE343" s="467"/>
    </row>
    <row r="344" spans="1:50">
      <c r="A344" s="496" t="s">
        <v>352</v>
      </c>
      <c r="D344" s="856" t="str">
        <f>IF('Names of Bidder'!D28=0, "", 'Names of Bidder'!D28)</f>
        <v/>
      </c>
      <c r="E344" s="856"/>
      <c r="M344" s="435"/>
      <c r="N344" s="733" t="s">
        <v>353</v>
      </c>
      <c r="O344" s="415" t="str">
        <f>IF('Names of Bidder'!D24=0, "", 'Names of Bidder'!D24)</f>
        <v/>
      </c>
      <c r="Y344" s="466"/>
      <c r="Z344" s="466"/>
      <c r="AB344" s="466"/>
      <c r="AC344" s="466"/>
      <c r="AE344" s="467"/>
    </row>
    <row r="345" spans="1:50">
      <c r="A345" s="274"/>
      <c r="B345" s="274"/>
      <c r="C345" s="274"/>
      <c r="D345" s="274"/>
      <c r="E345" s="274"/>
      <c r="F345" s="274"/>
      <c r="G345" s="274"/>
      <c r="H345" s="274"/>
      <c r="I345" s="274"/>
      <c r="J345" s="274"/>
      <c r="K345" s="174"/>
      <c r="L345" s="275"/>
      <c r="M345" s="175"/>
      <c r="N345" s="733" t="s">
        <v>354</v>
      </c>
      <c r="O345" s="415" t="str">
        <f>IF('Names of Bidder'!D25=0, "", 'Names of Bidder'!D25)</f>
        <v/>
      </c>
      <c r="P345" s="175"/>
      <c r="Q345" s="175"/>
      <c r="Y345" s="466"/>
      <c r="Z345" s="466"/>
      <c r="AB345" s="466"/>
      <c r="AC345" s="466"/>
      <c r="AE345" s="467"/>
    </row>
    <row r="346" spans="1:50">
      <c r="A346" s="274"/>
      <c r="B346" s="274"/>
      <c r="C346" s="274"/>
      <c r="D346" s="274"/>
      <c r="E346" s="274"/>
      <c r="F346" s="274"/>
      <c r="G346" s="274"/>
      <c r="H346" s="274"/>
      <c r="I346" s="274"/>
      <c r="J346" s="274"/>
      <c r="K346" s="174"/>
      <c r="L346" s="275"/>
      <c r="M346" s="175"/>
      <c r="N346" s="733"/>
      <c r="O346" s="185"/>
      <c r="P346" s="185"/>
      <c r="Q346" s="185"/>
      <c r="Y346" s="466"/>
      <c r="Z346" s="466"/>
      <c r="AB346" s="466"/>
      <c r="AC346" s="466"/>
      <c r="AE346" s="467"/>
    </row>
    <row r="347" spans="1:50">
      <c r="A347" s="274"/>
      <c r="B347" s="274"/>
      <c r="C347" s="274"/>
      <c r="D347" s="274"/>
      <c r="E347" s="274"/>
      <c r="F347" s="274"/>
      <c r="G347" s="274"/>
      <c r="H347" s="274"/>
      <c r="I347" s="274"/>
      <c r="J347" s="274"/>
      <c r="K347" s="174"/>
      <c r="L347" s="275"/>
      <c r="M347" s="174"/>
      <c r="N347" s="734"/>
      <c r="O347" s="175"/>
      <c r="P347" s="175"/>
      <c r="Q347" s="175"/>
      <c r="W347" s="752"/>
      <c r="Y347" s="466"/>
      <c r="Z347" s="466"/>
      <c r="AB347" s="466"/>
      <c r="AC347" s="466"/>
      <c r="AE347" s="467"/>
    </row>
    <row r="348" spans="1:50">
      <c r="A348" s="274"/>
      <c r="B348" s="274"/>
      <c r="C348" s="274"/>
      <c r="D348" s="274"/>
      <c r="E348" s="274"/>
      <c r="F348" s="274"/>
      <c r="G348" s="274"/>
      <c r="H348" s="274"/>
      <c r="I348" s="274"/>
      <c r="J348" s="274"/>
      <c r="K348" s="174"/>
      <c r="L348" s="275"/>
      <c r="M348" s="174"/>
      <c r="N348" s="734"/>
      <c r="O348" s="175"/>
      <c r="P348" s="175"/>
      <c r="Q348" s="175"/>
      <c r="W348" s="415"/>
      <c r="Y348" s="466"/>
      <c r="Z348" s="466"/>
      <c r="AB348" s="466"/>
      <c r="AC348" s="466"/>
      <c r="AE348" s="467"/>
    </row>
    <row r="349" spans="1:50">
      <c r="A349" s="274"/>
      <c r="B349" s="274"/>
      <c r="C349" s="274"/>
      <c r="D349" s="274"/>
      <c r="E349" s="274"/>
      <c r="F349" s="274"/>
      <c r="G349" s="274"/>
      <c r="H349" s="274"/>
      <c r="I349" s="274"/>
      <c r="J349" s="274"/>
      <c r="K349" s="174"/>
      <c r="L349" s="275"/>
      <c r="M349" s="174"/>
      <c r="N349" s="734"/>
      <c r="O349" s="175"/>
      <c r="P349" s="175"/>
      <c r="Q349" s="175"/>
      <c r="W349" s="415"/>
      <c r="Y349" s="466"/>
      <c r="Z349" s="466"/>
      <c r="AB349" s="466"/>
      <c r="AC349" s="466"/>
      <c r="AE349" s="467"/>
    </row>
    <row r="350" spans="1:50">
      <c r="A350" s="274"/>
      <c r="B350" s="274"/>
      <c r="C350" s="274"/>
      <c r="D350" s="274"/>
      <c r="E350" s="274"/>
      <c r="F350" s="274"/>
      <c r="G350" s="274"/>
      <c r="H350" s="274"/>
      <c r="I350" s="274"/>
      <c r="J350" s="274"/>
      <c r="K350" s="174"/>
      <c r="L350" s="275"/>
      <c r="M350" s="174"/>
      <c r="N350" s="734"/>
      <c r="O350" s="175"/>
      <c r="P350" s="175"/>
      <c r="Q350" s="175"/>
      <c r="W350" s="415"/>
      <c r="Y350" s="466"/>
      <c r="Z350" s="466"/>
      <c r="AB350" s="466"/>
      <c r="AC350" s="466"/>
      <c r="AE350" s="467"/>
    </row>
    <row r="351" spans="1:50">
      <c r="A351" s="274"/>
      <c r="B351" s="274"/>
      <c r="C351" s="274"/>
      <c r="D351" s="274"/>
      <c r="E351" s="274"/>
      <c r="F351" s="274"/>
      <c r="G351" s="274"/>
      <c r="H351" s="274"/>
      <c r="I351" s="274"/>
      <c r="J351" s="274"/>
      <c r="K351" s="174"/>
      <c r="L351" s="275"/>
      <c r="M351" s="174"/>
      <c r="N351" s="734"/>
      <c r="O351" s="175"/>
      <c r="P351" s="175"/>
      <c r="Q351" s="175"/>
      <c r="T351" s="432"/>
      <c r="U351" s="432"/>
      <c r="V351" s="432"/>
      <c r="W351" s="411"/>
      <c r="X351" s="411"/>
      <c r="Y351" s="466"/>
      <c r="Z351" s="466"/>
      <c r="AA351" s="448"/>
      <c r="AB351" s="466"/>
      <c r="AC351" s="466"/>
      <c r="AD351" s="411"/>
      <c r="AE351" s="453"/>
    </row>
    <row r="352" spans="1:50">
      <c r="A352" s="274"/>
      <c r="B352" s="274"/>
      <c r="C352" s="274"/>
      <c r="D352" s="274"/>
      <c r="E352" s="274"/>
      <c r="F352" s="274"/>
      <c r="G352" s="274"/>
      <c r="H352" s="274"/>
      <c r="I352" s="274"/>
      <c r="J352" s="274"/>
      <c r="K352" s="174"/>
      <c r="L352" s="275"/>
      <c r="M352" s="174"/>
      <c r="N352" s="734"/>
      <c r="O352" s="175"/>
      <c r="P352" s="175"/>
      <c r="Q352" s="175"/>
      <c r="Y352" s="466"/>
      <c r="Z352" s="466"/>
      <c r="AB352" s="466"/>
      <c r="AC352" s="466"/>
      <c r="AE352" s="467"/>
    </row>
    <row r="353" spans="1:31">
      <c r="A353" s="274"/>
      <c r="B353" s="274"/>
      <c r="C353" s="274"/>
      <c r="D353" s="274"/>
      <c r="E353" s="274"/>
      <c r="F353" s="274"/>
      <c r="G353" s="274"/>
      <c r="H353" s="274"/>
      <c r="I353" s="274"/>
      <c r="J353" s="274"/>
      <c r="K353" s="174"/>
      <c r="L353" s="275"/>
      <c r="M353" s="174"/>
      <c r="N353" s="734"/>
      <c r="O353" s="175"/>
      <c r="P353" s="175"/>
      <c r="Q353" s="175"/>
      <c r="Y353" s="466"/>
      <c r="Z353" s="466"/>
      <c r="AB353" s="466"/>
      <c r="AC353" s="466"/>
      <c r="AE353" s="467"/>
    </row>
    <row r="354" spans="1:31">
      <c r="A354" s="274"/>
      <c r="B354" s="274"/>
      <c r="C354" s="274"/>
      <c r="D354" s="274"/>
      <c r="E354" s="274"/>
      <c r="F354" s="274"/>
      <c r="G354" s="274"/>
      <c r="H354" s="274"/>
      <c r="I354" s="274"/>
      <c r="J354" s="274"/>
      <c r="K354" s="174"/>
      <c r="L354" s="275"/>
      <c r="M354" s="174"/>
      <c r="N354" s="734"/>
      <c r="O354" s="175"/>
      <c r="P354" s="175"/>
      <c r="Q354" s="175"/>
      <c r="Y354" s="466"/>
      <c r="Z354" s="466"/>
      <c r="AB354" s="466"/>
      <c r="AC354" s="466"/>
      <c r="AE354" s="467"/>
    </row>
    <row r="355" spans="1:31">
      <c r="A355" s="274"/>
      <c r="B355" s="274"/>
      <c r="C355" s="274"/>
      <c r="D355" s="274"/>
      <c r="E355" s="274"/>
      <c r="F355" s="274"/>
      <c r="G355" s="274"/>
      <c r="H355" s="274"/>
      <c r="I355" s="274"/>
      <c r="J355" s="274"/>
      <c r="K355" s="174"/>
      <c r="L355" s="275"/>
      <c r="M355" s="174"/>
      <c r="N355" s="734"/>
      <c r="O355" s="175"/>
      <c r="P355" s="175"/>
      <c r="Q355" s="175"/>
      <c r="T355" s="432"/>
      <c r="U355" s="432"/>
      <c r="V355" s="432"/>
      <c r="W355" s="411"/>
      <c r="X355" s="411"/>
      <c r="Y355" s="466"/>
      <c r="Z355" s="472"/>
      <c r="AA355" s="448"/>
      <c r="AB355" s="466"/>
      <c r="AC355" s="472"/>
      <c r="AD355" s="411"/>
      <c r="AE355" s="453"/>
    </row>
    <row r="356" spans="1:31">
      <c r="A356" s="274"/>
      <c r="B356" s="274"/>
      <c r="C356" s="274"/>
      <c r="D356" s="274"/>
      <c r="E356" s="274"/>
      <c r="F356" s="274"/>
      <c r="G356" s="274"/>
      <c r="H356" s="274"/>
      <c r="I356" s="274"/>
      <c r="J356" s="274"/>
      <c r="K356" s="174"/>
      <c r="L356" s="275"/>
      <c r="M356" s="174"/>
      <c r="N356" s="734"/>
      <c r="O356" s="175"/>
      <c r="P356" s="175"/>
      <c r="Q356" s="175"/>
      <c r="Y356" s="466"/>
      <c r="Z356" s="472"/>
      <c r="AB356" s="466"/>
      <c r="AC356" s="472"/>
      <c r="AE356" s="467"/>
    </row>
    <row r="357" spans="1:31">
      <c r="A357" s="274"/>
      <c r="B357" s="274"/>
      <c r="C357" s="274"/>
      <c r="D357" s="274"/>
      <c r="E357" s="274"/>
      <c r="F357" s="274"/>
      <c r="G357" s="274"/>
      <c r="H357" s="274"/>
      <c r="I357" s="274"/>
      <c r="J357" s="274"/>
      <c r="K357" s="174"/>
      <c r="L357" s="275"/>
      <c r="M357" s="174"/>
      <c r="N357" s="734"/>
      <c r="O357" s="175"/>
      <c r="P357" s="175"/>
      <c r="Q357" s="175"/>
      <c r="Y357" s="466"/>
      <c r="Z357" s="466"/>
      <c r="AB357" s="466"/>
      <c r="AC357" s="466"/>
      <c r="AE357" s="467"/>
    </row>
    <row r="358" spans="1:31">
      <c r="A358" s="274"/>
      <c r="B358" s="274"/>
      <c r="C358" s="274"/>
      <c r="D358" s="274"/>
      <c r="E358" s="274"/>
      <c r="F358" s="274"/>
      <c r="G358" s="274"/>
      <c r="H358" s="274"/>
      <c r="I358" s="274"/>
      <c r="J358" s="274"/>
      <c r="K358" s="174"/>
      <c r="L358" s="275"/>
      <c r="M358" s="174"/>
      <c r="N358" s="734"/>
      <c r="O358" s="175"/>
      <c r="P358" s="175"/>
      <c r="Q358" s="175"/>
      <c r="Y358" s="466"/>
      <c r="Z358" s="466"/>
      <c r="AB358" s="466"/>
      <c r="AC358" s="466"/>
      <c r="AE358" s="467"/>
    </row>
    <row r="359" spans="1:31">
      <c r="A359" s="274"/>
      <c r="B359" s="274"/>
      <c r="C359" s="274"/>
      <c r="D359" s="274"/>
      <c r="E359" s="274"/>
      <c r="F359" s="274"/>
      <c r="G359" s="274"/>
      <c r="H359" s="274"/>
      <c r="I359" s="274"/>
      <c r="J359" s="274"/>
      <c r="K359" s="174"/>
      <c r="L359" s="275"/>
      <c r="M359" s="174"/>
      <c r="N359" s="734"/>
      <c r="O359" s="175"/>
      <c r="P359" s="175"/>
      <c r="Q359" s="175"/>
      <c r="Y359" s="466"/>
      <c r="Z359" s="466"/>
      <c r="AB359" s="466"/>
      <c r="AC359" s="466"/>
      <c r="AE359" s="467"/>
    </row>
    <row r="360" spans="1:31">
      <c r="A360" s="274"/>
      <c r="B360" s="274"/>
      <c r="C360" s="274"/>
      <c r="D360" s="274"/>
      <c r="E360" s="274"/>
      <c r="F360" s="274"/>
      <c r="G360" s="274"/>
      <c r="H360" s="274"/>
      <c r="I360" s="274"/>
      <c r="J360" s="274"/>
      <c r="K360" s="174"/>
      <c r="L360" s="275"/>
      <c r="M360" s="174"/>
      <c r="N360" s="734"/>
      <c r="O360" s="175"/>
      <c r="P360" s="175"/>
      <c r="Q360" s="175"/>
      <c r="Y360" s="466"/>
      <c r="Z360" s="466"/>
      <c r="AB360" s="466"/>
      <c r="AC360" s="466"/>
      <c r="AE360" s="467"/>
    </row>
    <row r="361" spans="1:31">
      <c r="A361" s="274"/>
      <c r="B361" s="274"/>
      <c r="C361" s="274"/>
      <c r="D361" s="274"/>
      <c r="E361" s="274"/>
      <c r="F361" s="274"/>
      <c r="G361" s="274"/>
      <c r="H361" s="274"/>
      <c r="I361" s="274"/>
      <c r="J361" s="274"/>
      <c r="K361" s="174"/>
      <c r="L361" s="275"/>
      <c r="M361" s="174"/>
      <c r="N361" s="734"/>
      <c r="O361" s="175"/>
      <c r="P361" s="175"/>
      <c r="Q361" s="175"/>
      <c r="Y361" s="466"/>
      <c r="Z361" s="466"/>
      <c r="AB361" s="466"/>
      <c r="AC361" s="466"/>
      <c r="AE361" s="467"/>
    </row>
    <row r="362" spans="1:31">
      <c r="A362" s="274"/>
      <c r="B362" s="274"/>
      <c r="C362" s="274"/>
      <c r="D362" s="274"/>
      <c r="E362" s="274"/>
      <c r="F362" s="274"/>
      <c r="G362" s="274"/>
      <c r="H362" s="274"/>
      <c r="I362" s="274"/>
      <c r="J362" s="274"/>
      <c r="K362" s="174"/>
      <c r="L362" s="275"/>
      <c r="M362" s="174"/>
      <c r="N362" s="734"/>
      <c r="O362" s="175"/>
      <c r="P362" s="175"/>
      <c r="Q362" s="175"/>
      <c r="Y362" s="466"/>
      <c r="Z362" s="466"/>
      <c r="AB362" s="466"/>
      <c r="AC362" s="466"/>
      <c r="AE362" s="467"/>
    </row>
    <row r="363" spans="1:31">
      <c r="A363" s="274"/>
      <c r="B363" s="274"/>
      <c r="C363" s="274"/>
      <c r="D363" s="274"/>
      <c r="E363" s="274"/>
      <c r="F363" s="274"/>
      <c r="G363" s="274"/>
      <c r="H363" s="274"/>
      <c r="I363" s="274"/>
      <c r="J363" s="274"/>
      <c r="K363" s="174"/>
      <c r="L363" s="275"/>
      <c r="M363" s="174"/>
      <c r="N363" s="734"/>
      <c r="O363" s="175"/>
      <c r="P363" s="175"/>
      <c r="Q363" s="175"/>
      <c r="Y363" s="466"/>
      <c r="Z363" s="466"/>
      <c r="AB363" s="466"/>
      <c r="AC363" s="466"/>
      <c r="AE363" s="467"/>
    </row>
    <row r="364" spans="1:31">
      <c r="A364" s="274"/>
      <c r="B364" s="274"/>
      <c r="C364" s="274"/>
      <c r="D364" s="274"/>
      <c r="E364" s="274"/>
      <c r="F364" s="274"/>
      <c r="G364" s="274"/>
      <c r="H364" s="274"/>
      <c r="I364" s="274"/>
      <c r="J364" s="274"/>
      <c r="K364" s="174"/>
      <c r="L364" s="275"/>
      <c r="M364" s="174"/>
      <c r="N364" s="734"/>
      <c r="O364" s="175"/>
      <c r="P364" s="175"/>
      <c r="Q364" s="175"/>
      <c r="Y364" s="466"/>
      <c r="Z364" s="472"/>
      <c r="AB364" s="466"/>
      <c r="AC364" s="472"/>
      <c r="AE364" s="467"/>
    </row>
    <row r="365" spans="1:31">
      <c r="A365" s="274"/>
      <c r="B365" s="274"/>
      <c r="C365" s="274"/>
      <c r="D365" s="274"/>
      <c r="E365" s="274"/>
      <c r="F365" s="274"/>
      <c r="G365" s="274"/>
      <c r="H365" s="274"/>
      <c r="I365" s="274"/>
      <c r="J365" s="274"/>
      <c r="K365" s="174"/>
      <c r="L365" s="275"/>
      <c r="M365" s="174"/>
      <c r="N365" s="734"/>
      <c r="O365" s="175"/>
      <c r="P365" s="175"/>
      <c r="Q365" s="175"/>
      <c r="Y365" s="466"/>
      <c r="Z365" s="472"/>
      <c r="AB365" s="466"/>
      <c r="AC365" s="472"/>
      <c r="AE365" s="467"/>
    </row>
    <row r="366" spans="1:31">
      <c r="A366" s="274"/>
      <c r="B366" s="274"/>
      <c r="C366" s="274"/>
      <c r="D366" s="274"/>
      <c r="E366" s="274"/>
      <c r="F366" s="274"/>
      <c r="G366" s="274"/>
      <c r="H366" s="274"/>
      <c r="I366" s="274"/>
      <c r="J366" s="274"/>
      <c r="K366" s="174"/>
      <c r="L366" s="275"/>
      <c r="M366" s="174"/>
      <c r="N366" s="734"/>
      <c r="O366" s="175"/>
      <c r="P366" s="175"/>
      <c r="Q366" s="175"/>
      <c r="Y366" s="466"/>
      <c r="Z366" s="466"/>
      <c r="AB366" s="466"/>
      <c r="AC366" s="466"/>
      <c r="AE366" s="467"/>
    </row>
    <row r="367" spans="1:31">
      <c r="A367" s="274"/>
      <c r="B367" s="274"/>
      <c r="C367" s="274"/>
      <c r="D367" s="274"/>
      <c r="E367" s="274"/>
      <c r="F367" s="274"/>
      <c r="G367" s="274"/>
      <c r="H367" s="274"/>
      <c r="I367" s="274"/>
      <c r="J367" s="274"/>
      <c r="K367" s="174"/>
      <c r="L367" s="275"/>
      <c r="M367" s="174"/>
      <c r="N367" s="734"/>
      <c r="O367" s="175"/>
      <c r="P367" s="175"/>
      <c r="Q367" s="175"/>
      <c r="Y367" s="466"/>
      <c r="Z367" s="466"/>
      <c r="AB367" s="466"/>
      <c r="AC367" s="466"/>
      <c r="AE367" s="467"/>
    </row>
    <row r="368" spans="1:31">
      <c r="A368" s="274"/>
      <c r="B368" s="274"/>
      <c r="C368" s="274"/>
      <c r="D368" s="274"/>
      <c r="E368" s="274"/>
      <c r="F368" s="274"/>
      <c r="G368" s="274"/>
      <c r="H368" s="274"/>
      <c r="I368" s="274"/>
      <c r="J368" s="274"/>
      <c r="K368" s="174"/>
      <c r="L368" s="275"/>
      <c r="M368" s="174"/>
      <c r="N368" s="734"/>
      <c r="O368" s="175"/>
      <c r="P368" s="175"/>
      <c r="Q368" s="175"/>
      <c r="Y368" s="466"/>
      <c r="Z368" s="466"/>
      <c r="AB368" s="466"/>
      <c r="AC368" s="466"/>
      <c r="AE368" s="467"/>
    </row>
    <row r="369" spans="1:31">
      <c r="A369" s="274"/>
      <c r="B369" s="274"/>
      <c r="C369" s="274"/>
      <c r="D369" s="274"/>
      <c r="E369" s="274"/>
      <c r="F369" s="274"/>
      <c r="G369" s="274"/>
      <c r="H369" s="274"/>
      <c r="I369" s="274"/>
      <c r="J369" s="274"/>
      <c r="K369" s="174"/>
      <c r="L369" s="275"/>
      <c r="M369" s="174"/>
      <c r="N369" s="734"/>
      <c r="O369" s="175"/>
      <c r="P369" s="175"/>
      <c r="Q369" s="175"/>
      <c r="Y369" s="466"/>
      <c r="Z369" s="466"/>
      <c r="AB369" s="466"/>
      <c r="AC369" s="466"/>
      <c r="AE369" s="467"/>
    </row>
    <row r="370" spans="1:31">
      <c r="A370" s="274"/>
      <c r="B370" s="274"/>
      <c r="C370" s="274"/>
      <c r="D370" s="274"/>
      <c r="E370" s="274"/>
      <c r="F370" s="274"/>
      <c r="G370" s="274"/>
      <c r="H370" s="274"/>
      <c r="I370" s="274"/>
      <c r="J370" s="274"/>
      <c r="K370" s="174"/>
      <c r="L370" s="275"/>
      <c r="M370" s="174"/>
      <c r="N370" s="734"/>
      <c r="O370" s="175"/>
      <c r="P370" s="175"/>
      <c r="Q370" s="175"/>
      <c r="Y370" s="466"/>
      <c r="Z370" s="466"/>
      <c r="AB370" s="466"/>
      <c r="AC370" s="466"/>
      <c r="AE370" s="467"/>
    </row>
    <row r="371" spans="1:31">
      <c r="A371" s="519"/>
      <c r="B371" s="519"/>
      <c r="C371" s="519"/>
      <c r="D371" s="519"/>
      <c r="E371" s="519"/>
      <c r="F371" s="519"/>
      <c r="G371" s="519"/>
      <c r="H371" s="519"/>
      <c r="I371" s="519"/>
      <c r="J371" s="519"/>
      <c r="K371" s="171"/>
      <c r="L371" s="275"/>
      <c r="M371" s="179"/>
      <c r="N371" s="735"/>
      <c r="O371" s="180"/>
      <c r="P371" s="180"/>
      <c r="Q371" s="180"/>
      <c r="Y371" s="466"/>
      <c r="Z371" s="466"/>
      <c r="AB371" s="466"/>
      <c r="AC371" s="466"/>
      <c r="AE371" s="467"/>
    </row>
    <row r="372" spans="1:31">
      <c r="A372" s="274"/>
      <c r="B372" s="274"/>
      <c r="C372" s="274"/>
      <c r="D372" s="274"/>
      <c r="E372" s="274"/>
      <c r="F372" s="274"/>
      <c r="G372" s="274"/>
      <c r="H372" s="274"/>
      <c r="I372" s="274"/>
      <c r="J372" s="274"/>
      <c r="K372" s="174"/>
      <c r="L372" s="275"/>
      <c r="M372" s="172"/>
      <c r="N372" s="736"/>
      <c r="O372" s="175"/>
      <c r="P372" s="175"/>
      <c r="Q372" s="175"/>
      <c r="Y372" s="466"/>
      <c r="Z372" s="466"/>
      <c r="AB372" s="466"/>
      <c r="AC372" s="466"/>
      <c r="AE372" s="467"/>
    </row>
    <row r="373" spans="1:31">
      <c r="A373" s="840"/>
      <c r="B373" s="840"/>
      <c r="C373" s="840"/>
      <c r="D373" s="840"/>
      <c r="E373" s="840"/>
      <c r="F373" s="840"/>
      <c r="G373" s="840"/>
      <c r="H373" s="840"/>
      <c r="I373" s="840"/>
      <c r="J373" s="840"/>
      <c r="K373" s="840"/>
      <c r="L373" s="840"/>
      <c r="M373" s="840"/>
      <c r="N373" s="840"/>
      <c r="O373" s="840"/>
      <c r="P373" s="840"/>
      <c r="Q373" s="607"/>
      <c r="Y373" s="466"/>
      <c r="Z373" s="466"/>
      <c r="AB373" s="466"/>
      <c r="AC373" s="466"/>
      <c r="AE373" s="467"/>
    </row>
    <row r="374" spans="1:31">
      <c r="A374" s="848"/>
      <c r="B374" s="848"/>
      <c r="C374" s="848"/>
      <c r="D374" s="848"/>
      <c r="E374" s="848"/>
      <c r="F374" s="848"/>
      <c r="G374" s="848"/>
      <c r="H374" s="848"/>
      <c r="I374" s="848"/>
      <c r="J374" s="848"/>
      <c r="K374" s="848"/>
      <c r="L374" s="848"/>
      <c r="M374" s="848"/>
      <c r="N374" s="848"/>
      <c r="O374" s="848"/>
      <c r="P374" s="848"/>
      <c r="Q374" s="604"/>
      <c r="T374" s="432"/>
      <c r="U374" s="432"/>
      <c r="V374" s="432"/>
      <c r="W374" s="411"/>
      <c r="X374" s="411"/>
      <c r="Y374" s="466"/>
      <c r="Z374" s="466"/>
      <c r="AA374" s="448"/>
      <c r="AB374" s="466"/>
      <c r="AC374" s="466"/>
      <c r="AD374" s="411"/>
      <c r="AE374" s="453"/>
    </row>
    <row r="375" spans="1:31">
      <c r="A375" s="274"/>
      <c r="B375" s="274"/>
      <c r="C375" s="274"/>
      <c r="D375" s="274"/>
      <c r="E375" s="274"/>
      <c r="F375" s="274"/>
      <c r="G375" s="274"/>
      <c r="H375" s="274"/>
      <c r="I375" s="274"/>
      <c r="J375" s="274"/>
      <c r="K375" s="174"/>
      <c r="L375" s="275"/>
      <c r="M375" s="174"/>
      <c r="N375" s="734"/>
      <c r="O375" s="175"/>
      <c r="P375" s="175"/>
      <c r="Q375" s="175"/>
      <c r="Y375" s="466"/>
      <c r="Z375" s="466"/>
      <c r="AB375" s="466"/>
      <c r="AC375" s="466"/>
      <c r="AE375" s="467"/>
    </row>
    <row r="376" spans="1:31">
      <c r="A376" s="520"/>
      <c r="B376" s="520"/>
      <c r="C376" s="520"/>
      <c r="D376" s="520"/>
      <c r="E376" s="520"/>
      <c r="F376" s="520"/>
      <c r="G376" s="520"/>
      <c r="H376" s="520"/>
      <c r="I376" s="520"/>
      <c r="J376" s="520"/>
      <c r="K376" s="616"/>
      <c r="L376" s="502"/>
      <c r="M376" s="178"/>
      <c r="N376" s="737"/>
      <c r="O376" s="175"/>
      <c r="P376" s="175"/>
      <c r="Q376" s="175"/>
      <c r="Y376" s="466"/>
      <c r="Z376" s="466"/>
      <c r="AB376" s="466"/>
      <c r="AC376" s="466"/>
      <c r="AE376" s="467"/>
    </row>
    <row r="377" spans="1:31">
      <c r="A377" s="849"/>
      <c r="B377" s="849"/>
      <c r="C377" s="849"/>
      <c r="D377" s="849"/>
      <c r="E377" s="849"/>
      <c r="F377" s="849"/>
      <c r="G377" s="849"/>
      <c r="H377" s="849"/>
      <c r="I377" s="849"/>
      <c r="J377" s="849"/>
      <c r="K377" s="849"/>
      <c r="L377" s="849"/>
      <c r="M377" s="849"/>
      <c r="N377" s="849"/>
      <c r="O377" s="181"/>
      <c r="P377" s="175"/>
      <c r="Q377" s="175"/>
      <c r="Y377" s="466"/>
      <c r="Z377" s="466"/>
      <c r="AB377" s="466"/>
      <c r="AC377" s="466"/>
      <c r="AE377" s="467"/>
    </row>
    <row r="378" spans="1:31">
      <c r="A378" s="520"/>
      <c r="B378" s="520"/>
      <c r="C378" s="520"/>
      <c r="D378" s="520"/>
      <c r="E378" s="520"/>
      <c r="F378" s="520"/>
      <c r="G378" s="520"/>
      <c r="H378" s="520"/>
      <c r="I378" s="520"/>
      <c r="J378" s="520"/>
      <c r="K378" s="616"/>
      <c r="L378" s="835"/>
      <c r="M378" s="835"/>
      <c r="N378" s="835"/>
      <c r="O378" s="181"/>
      <c r="P378" s="175"/>
      <c r="Q378" s="175"/>
      <c r="Y378" s="466"/>
      <c r="Z378" s="466"/>
      <c r="AB378" s="466"/>
      <c r="AC378" s="466"/>
      <c r="AE378" s="467"/>
    </row>
    <row r="379" spans="1:31">
      <c r="A379" s="520"/>
      <c r="B379" s="520"/>
      <c r="C379" s="520"/>
      <c r="D379" s="520"/>
      <c r="E379" s="520"/>
      <c r="F379" s="520"/>
      <c r="G379" s="520"/>
      <c r="H379" s="520"/>
      <c r="I379" s="520"/>
      <c r="J379" s="520"/>
      <c r="K379" s="616"/>
      <c r="L379" s="835"/>
      <c r="M379" s="835"/>
      <c r="N379" s="835"/>
      <c r="O379" s="181"/>
      <c r="P379" s="175"/>
      <c r="Q379" s="175"/>
      <c r="Y379" s="466"/>
      <c r="Z379" s="466"/>
      <c r="AB379" s="466"/>
      <c r="AC379" s="466"/>
      <c r="AE379" s="467"/>
    </row>
    <row r="380" spans="1:31">
      <c r="A380" s="589"/>
      <c r="B380" s="589"/>
      <c r="C380" s="589"/>
      <c r="D380" s="589"/>
      <c r="E380" s="589"/>
      <c r="F380" s="589"/>
      <c r="G380" s="589"/>
      <c r="H380" s="589"/>
      <c r="I380" s="589"/>
      <c r="J380" s="589"/>
      <c r="K380" s="617"/>
      <c r="L380" s="835"/>
      <c r="M380" s="835"/>
      <c r="N380" s="835"/>
      <c r="O380" s="181"/>
      <c r="P380" s="175"/>
      <c r="Q380" s="175"/>
      <c r="Y380" s="466"/>
      <c r="Z380" s="466"/>
      <c r="AB380" s="466"/>
      <c r="AC380" s="466"/>
      <c r="AE380" s="467"/>
    </row>
    <row r="381" spans="1:31">
      <c r="A381" s="589"/>
      <c r="B381" s="589"/>
      <c r="C381" s="589"/>
      <c r="D381" s="589"/>
      <c r="E381" s="589"/>
      <c r="F381" s="589"/>
      <c r="G381" s="589"/>
      <c r="H381" s="589"/>
      <c r="I381" s="589"/>
      <c r="J381" s="589"/>
      <c r="K381" s="617"/>
      <c r="L381" s="835"/>
      <c r="M381" s="835"/>
      <c r="N381" s="835"/>
      <c r="O381" s="181"/>
      <c r="P381" s="175"/>
      <c r="Q381" s="175"/>
      <c r="Y381" s="466"/>
      <c r="Z381" s="466"/>
      <c r="AB381" s="466"/>
      <c r="AC381" s="466"/>
      <c r="AE381" s="467"/>
    </row>
    <row r="382" spans="1:31">
      <c r="A382" s="589"/>
      <c r="B382" s="589"/>
      <c r="C382" s="589"/>
      <c r="D382" s="589"/>
      <c r="E382" s="589"/>
      <c r="F382" s="589"/>
      <c r="G382" s="589"/>
      <c r="H382" s="589"/>
      <c r="I382" s="589"/>
      <c r="J382" s="589"/>
      <c r="K382" s="617"/>
      <c r="L382" s="502"/>
      <c r="M382" s="181"/>
      <c r="N382" s="738"/>
      <c r="O382" s="178"/>
      <c r="P382" s="185"/>
      <c r="Q382" s="185"/>
      <c r="Y382" s="466"/>
      <c r="Z382" s="466"/>
      <c r="AB382" s="466"/>
      <c r="AC382" s="466"/>
      <c r="AE382" s="467"/>
    </row>
    <row r="383" spans="1:31">
      <c r="A383" s="837"/>
      <c r="B383" s="837"/>
      <c r="C383" s="837"/>
      <c r="D383" s="837"/>
      <c r="E383" s="837"/>
      <c r="F383" s="837"/>
      <c r="G383" s="837"/>
      <c r="H383" s="837"/>
      <c r="I383" s="837"/>
      <c r="J383" s="837"/>
      <c r="K383" s="837"/>
      <c r="L383" s="837"/>
      <c r="M383" s="837"/>
      <c r="N383" s="837"/>
      <c r="O383" s="837"/>
      <c r="P383" s="837"/>
      <c r="Q383" s="609"/>
      <c r="Y383" s="466"/>
      <c r="Z383" s="466"/>
      <c r="AB383" s="466"/>
      <c r="AC383" s="466"/>
      <c r="AE383" s="467"/>
    </row>
    <row r="384" spans="1:31">
      <c r="A384" s="274"/>
      <c r="B384" s="274"/>
      <c r="C384" s="274"/>
      <c r="D384" s="274"/>
      <c r="E384" s="274"/>
      <c r="F384" s="274"/>
      <c r="G384" s="274"/>
      <c r="H384" s="274"/>
      <c r="I384" s="274"/>
      <c r="J384" s="274"/>
      <c r="K384" s="174"/>
      <c r="L384" s="275"/>
      <c r="M384" s="174"/>
      <c r="N384" s="734"/>
      <c r="O384" s="180"/>
      <c r="P384" s="180"/>
      <c r="Q384" s="180"/>
      <c r="Y384" s="466"/>
      <c r="Z384" s="466"/>
      <c r="AB384" s="466"/>
      <c r="AC384" s="466"/>
      <c r="AE384" s="467"/>
    </row>
    <row r="385" spans="1:31">
      <c r="A385" s="590"/>
      <c r="B385" s="590"/>
      <c r="C385" s="590"/>
      <c r="D385" s="590"/>
      <c r="E385" s="590"/>
      <c r="F385" s="590"/>
      <c r="G385" s="590"/>
      <c r="H385" s="590"/>
      <c r="I385" s="590"/>
      <c r="J385" s="590"/>
      <c r="K385" s="603"/>
      <c r="L385" s="503"/>
      <c r="M385" s="171"/>
      <c r="N385" s="739"/>
      <c r="O385" s="621"/>
      <c r="P385" s="621"/>
      <c r="Q385" s="621"/>
      <c r="S385" s="432"/>
      <c r="T385" s="432"/>
      <c r="U385" s="432"/>
      <c r="V385" s="432"/>
      <c r="W385" s="411"/>
      <c r="X385" s="411"/>
      <c r="Y385" s="425"/>
      <c r="Z385" s="466"/>
      <c r="AA385" s="448"/>
      <c r="AB385" s="425"/>
      <c r="AC385" s="466"/>
      <c r="AD385" s="411"/>
      <c r="AE385" s="453"/>
    </row>
    <row r="386" spans="1:31">
      <c r="A386" s="519"/>
      <c r="B386" s="519"/>
      <c r="C386" s="519"/>
      <c r="D386" s="519"/>
      <c r="E386" s="519"/>
      <c r="F386" s="519"/>
      <c r="G386" s="519"/>
      <c r="H386" s="519"/>
      <c r="I386" s="519"/>
      <c r="J386" s="519"/>
      <c r="K386" s="171"/>
      <c r="L386" s="504"/>
      <c r="M386" s="171"/>
      <c r="N386" s="739"/>
      <c r="O386" s="180"/>
      <c r="P386" s="180"/>
      <c r="Q386" s="180"/>
      <c r="S386" s="432"/>
      <c r="T386" s="432"/>
      <c r="U386" s="432"/>
      <c r="V386" s="432"/>
      <c r="W386" s="411"/>
      <c r="X386" s="411"/>
      <c r="Y386" s="425"/>
      <c r="Z386" s="466"/>
      <c r="AA386" s="448"/>
      <c r="AB386" s="425"/>
      <c r="AC386" s="466"/>
      <c r="AD386" s="411"/>
      <c r="AE386" s="411"/>
    </row>
    <row r="387" spans="1:31">
      <c r="A387" s="591"/>
      <c r="B387" s="591"/>
      <c r="C387" s="591"/>
      <c r="D387" s="591"/>
      <c r="E387" s="591"/>
      <c r="F387" s="591"/>
      <c r="G387" s="591"/>
      <c r="H387" s="591"/>
      <c r="I387" s="591"/>
      <c r="J387" s="591"/>
      <c r="K387" s="618"/>
      <c r="L387" s="505"/>
      <c r="M387" s="182"/>
      <c r="N387" s="740"/>
      <c r="O387" s="195"/>
      <c r="P387" s="198"/>
      <c r="Q387" s="198"/>
      <c r="S387" s="432"/>
      <c r="T387" s="432"/>
      <c r="U387" s="432"/>
      <c r="V387" s="432"/>
      <c r="W387" s="411"/>
      <c r="X387" s="411"/>
      <c r="Y387" s="425"/>
      <c r="Z387" s="466"/>
      <c r="AA387" s="448"/>
      <c r="AB387" s="425"/>
      <c r="AC387" s="466"/>
      <c r="AD387" s="411"/>
      <c r="AE387" s="469"/>
    </row>
    <row r="388" spans="1:31">
      <c r="A388" s="592"/>
      <c r="B388" s="592"/>
      <c r="C388" s="592"/>
      <c r="D388" s="592"/>
      <c r="E388" s="592"/>
      <c r="F388" s="592"/>
      <c r="G388" s="592"/>
      <c r="H388" s="592"/>
      <c r="I388" s="592"/>
      <c r="J388" s="592"/>
      <c r="K388" s="619"/>
      <c r="L388" s="506"/>
      <c r="M388" s="182"/>
      <c r="N388" s="741"/>
      <c r="O388" s="628"/>
      <c r="P388" s="195"/>
      <c r="Q388" s="195"/>
    </row>
    <row r="389" spans="1:31">
      <c r="A389" s="592"/>
      <c r="B389" s="592"/>
      <c r="C389" s="592"/>
      <c r="D389" s="592"/>
      <c r="E389" s="592"/>
      <c r="F389" s="592"/>
      <c r="G389" s="592"/>
      <c r="H389" s="592"/>
      <c r="I389" s="592"/>
      <c r="J389" s="592"/>
      <c r="K389" s="619"/>
      <c r="L389" s="507"/>
      <c r="M389" s="182"/>
      <c r="N389" s="741"/>
      <c r="O389" s="629"/>
      <c r="P389" s="198"/>
      <c r="Q389" s="198"/>
    </row>
    <row r="390" spans="1:31">
      <c r="A390" s="593"/>
      <c r="B390" s="593"/>
      <c r="C390" s="593"/>
      <c r="D390" s="593"/>
      <c r="E390" s="593"/>
      <c r="F390" s="593"/>
      <c r="G390" s="593"/>
      <c r="H390" s="593"/>
      <c r="I390" s="593"/>
      <c r="J390" s="593"/>
      <c r="K390" s="183"/>
      <c r="L390" s="506"/>
      <c r="M390" s="182"/>
      <c r="N390" s="740"/>
      <c r="O390" s="195"/>
      <c r="P390" s="198"/>
      <c r="Q390" s="198"/>
    </row>
    <row r="391" spans="1:31">
      <c r="A391" s="593"/>
      <c r="B391" s="593"/>
      <c r="C391" s="593"/>
      <c r="D391" s="593"/>
      <c r="E391" s="593"/>
      <c r="F391" s="593"/>
      <c r="G391" s="593"/>
      <c r="H391" s="593"/>
      <c r="I391" s="593"/>
      <c r="J391" s="593"/>
      <c r="K391" s="183"/>
      <c r="L391" s="506"/>
      <c r="M391" s="182"/>
      <c r="N391" s="740"/>
      <c r="O391" s="195"/>
      <c r="P391" s="198"/>
      <c r="Q391" s="198"/>
    </row>
    <row r="392" spans="1:31">
      <c r="A392" s="592"/>
      <c r="B392" s="592"/>
      <c r="C392" s="592"/>
      <c r="D392" s="592"/>
      <c r="E392" s="592"/>
      <c r="F392" s="592"/>
      <c r="G392" s="592"/>
      <c r="H392" s="592"/>
      <c r="I392" s="592"/>
      <c r="J392" s="592"/>
      <c r="K392" s="619"/>
      <c r="L392" s="506"/>
      <c r="M392" s="182"/>
      <c r="N392" s="740"/>
      <c r="O392" s="195"/>
      <c r="P392" s="198"/>
      <c r="Q392" s="198"/>
    </row>
    <row r="393" spans="1:31">
      <c r="A393" s="592"/>
      <c r="B393" s="592"/>
      <c r="C393" s="592"/>
      <c r="D393" s="592"/>
      <c r="E393" s="592"/>
      <c r="F393" s="592"/>
      <c r="G393" s="592"/>
      <c r="H393" s="592"/>
      <c r="I393" s="592"/>
      <c r="J393" s="592"/>
      <c r="K393" s="619"/>
      <c r="L393" s="507"/>
      <c r="M393" s="182"/>
      <c r="N393" s="740"/>
      <c r="O393" s="195"/>
      <c r="P393" s="198"/>
      <c r="Q393" s="198"/>
    </row>
    <row r="394" spans="1:31">
      <c r="A394" s="592"/>
      <c r="B394" s="592"/>
      <c r="C394" s="592"/>
      <c r="D394" s="592"/>
      <c r="E394" s="592"/>
      <c r="F394" s="592"/>
      <c r="G394" s="592"/>
      <c r="H394" s="592"/>
      <c r="I394" s="592"/>
      <c r="J394" s="592"/>
      <c r="K394" s="619"/>
      <c r="L394" s="506"/>
      <c r="M394" s="182"/>
      <c r="N394" s="740"/>
      <c r="O394" s="195"/>
      <c r="P394" s="198"/>
      <c r="Q394" s="198"/>
    </row>
    <row r="395" spans="1:31">
      <c r="A395" s="592"/>
      <c r="B395" s="592"/>
      <c r="C395" s="592"/>
      <c r="D395" s="592"/>
      <c r="E395" s="592"/>
      <c r="F395" s="592"/>
      <c r="G395" s="592"/>
      <c r="H395" s="592"/>
      <c r="I395" s="592"/>
      <c r="J395" s="592"/>
      <c r="K395" s="619"/>
      <c r="L395" s="506"/>
      <c r="M395" s="182"/>
      <c r="N395" s="740"/>
      <c r="O395" s="195"/>
      <c r="P395" s="198"/>
      <c r="Q395" s="198"/>
    </row>
    <row r="396" spans="1:31">
      <c r="A396" s="592"/>
      <c r="B396" s="592"/>
      <c r="C396" s="592"/>
      <c r="D396" s="592"/>
      <c r="E396" s="592"/>
      <c r="F396" s="592"/>
      <c r="G396" s="592"/>
      <c r="H396" s="592"/>
      <c r="I396" s="592"/>
      <c r="J396" s="592"/>
      <c r="K396" s="619"/>
      <c r="L396" s="506"/>
      <c r="M396" s="182"/>
      <c r="N396" s="741"/>
      <c r="O396" s="195"/>
      <c r="P396" s="198"/>
      <c r="Q396" s="198"/>
    </row>
    <row r="397" spans="1:31">
      <c r="A397" s="592"/>
      <c r="B397" s="592"/>
      <c r="C397" s="592"/>
      <c r="D397" s="592"/>
      <c r="E397" s="592"/>
      <c r="F397" s="592"/>
      <c r="G397" s="592"/>
      <c r="H397" s="592"/>
      <c r="I397" s="592"/>
      <c r="J397" s="592"/>
      <c r="K397" s="619"/>
      <c r="L397" s="507"/>
      <c r="M397" s="182"/>
      <c r="N397" s="741"/>
      <c r="O397" s="630"/>
      <c r="P397" s="198"/>
      <c r="Q397" s="198"/>
    </row>
    <row r="398" spans="1:31">
      <c r="A398" s="593"/>
      <c r="B398" s="593"/>
      <c r="C398" s="593"/>
      <c r="D398" s="593"/>
      <c r="E398" s="593"/>
      <c r="F398" s="593"/>
      <c r="G398" s="593"/>
      <c r="H398" s="593"/>
      <c r="I398" s="593"/>
      <c r="J398" s="593"/>
      <c r="K398" s="183"/>
      <c r="L398" s="508"/>
      <c r="M398" s="182"/>
      <c r="N398" s="740"/>
      <c r="O398" s="195"/>
      <c r="P398" s="198"/>
      <c r="Q398" s="198"/>
    </row>
    <row r="399" spans="1:31">
      <c r="A399" s="593"/>
      <c r="B399" s="593"/>
      <c r="C399" s="593"/>
      <c r="D399" s="593"/>
      <c r="E399" s="593"/>
      <c r="F399" s="593"/>
      <c r="G399" s="593"/>
      <c r="H399" s="593"/>
      <c r="I399" s="593"/>
      <c r="J399" s="593"/>
      <c r="K399" s="183"/>
      <c r="L399" s="509"/>
      <c r="M399" s="182"/>
      <c r="N399" s="740"/>
      <c r="O399" s="630"/>
      <c r="P399" s="198"/>
      <c r="Q399" s="198"/>
    </row>
    <row r="400" spans="1:31">
      <c r="A400" s="593"/>
      <c r="B400" s="593"/>
      <c r="C400" s="593"/>
      <c r="D400" s="593"/>
      <c r="E400" s="593"/>
      <c r="F400" s="593"/>
      <c r="G400" s="593"/>
      <c r="H400" s="593"/>
      <c r="I400" s="593"/>
      <c r="J400" s="593"/>
      <c r="K400" s="183"/>
      <c r="L400" s="509"/>
      <c r="M400" s="182"/>
      <c r="N400" s="740"/>
      <c r="O400" s="630"/>
      <c r="P400" s="198"/>
      <c r="Q400" s="198"/>
    </row>
    <row r="401" spans="1:17">
      <c r="A401" s="591"/>
      <c r="B401" s="591"/>
      <c r="C401" s="591"/>
      <c r="D401" s="591"/>
      <c r="E401" s="591"/>
      <c r="F401" s="591"/>
      <c r="G401" s="591"/>
      <c r="H401" s="591"/>
      <c r="I401" s="591"/>
      <c r="J401" s="591"/>
      <c r="K401" s="618"/>
      <c r="L401" s="510"/>
      <c r="M401" s="182"/>
      <c r="N401" s="740"/>
      <c r="O401" s="195"/>
      <c r="P401" s="198"/>
      <c r="Q401" s="198"/>
    </row>
    <row r="402" spans="1:17">
      <c r="A402" s="593"/>
      <c r="B402" s="593"/>
      <c r="C402" s="593"/>
      <c r="D402" s="593"/>
      <c r="E402" s="593"/>
      <c r="F402" s="593"/>
      <c r="G402" s="593"/>
      <c r="H402" s="593"/>
      <c r="I402" s="593"/>
      <c r="J402" s="593"/>
      <c r="K402" s="183"/>
      <c r="L402" s="511"/>
      <c r="M402" s="182"/>
      <c r="N402" s="740"/>
      <c r="O402" s="195"/>
      <c r="P402" s="198"/>
      <c r="Q402" s="198"/>
    </row>
    <row r="403" spans="1:17">
      <c r="A403" s="592"/>
      <c r="B403" s="592"/>
      <c r="C403" s="592"/>
      <c r="D403" s="592"/>
      <c r="E403" s="592"/>
      <c r="F403" s="592"/>
      <c r="G403" s="592"/>
      <c r="H403" s="592"/>
      <c r="I403" s="592"/>
      <c r="J403" s="592"/>
      <c r="K403" s="619"/>
      <c r="L403" s="506"/>
      <c r="M403" s="182"/>
      <c r="N403" s="740"/>
      <c r="O403" s="195"/>
      <c r="P403" s="198"/>
      <c r="Q403" s="198"/>
    </row>
    <row r="404" spans="1:17">
      <c r="A404" s="593"/>
      <c r="B404" s="593"/>
      <c r="C404" s="593"/>
      <c r="D404" s="593"/>
      <c r="E404" s="593"/>
      <c r="F404" s="593"/>
      <c r="G404" s="593"/>
      <c r="H404" s="593"/>
      <c r="I404" s="593"/>
      <c r="J404" s="593"/>
      <c r="K404" s="183"/>
      <c r="L404" s="509"/>
      <c r="M404" s="182"/>
      <c r="N404" s="740"/>
      <c r="O404" s="630"/>
      <c r="P404" s="198"/>
      <c r="Q404" s="198"/>
    </row>
    <row r="405" spans="1:17">
      <c r="A405" s="591"/>
      <c r="B405" s="591"/>
      <c r="C405" s="591"/>
      <c r="D405" s="591"/>
      <c r="E405" s="591"/>
      <c r="F405" s="591"/>
      <c r="G405" s="591"/>
      <c r="H405" s="591"/>
      <c r="I405" s="591"/>
      <c r="J405" s="591"/>
      <c r="K405" s="618"/>
      <c r="L405" s="505"/>
      <c r="M405" s="182"/>
      <c r="N405" s="740"/>
      <c r="O405" s="195"/>
      <c r="P405" s="198"/>
      <c r="Q405" s="198"/>
    </row>
    <row r="406" spans="1:17">
      <c r="A406" s="592"/>
      <c r="B406" s="592"/>
      <c r="C406" s="592"/>
      <c r="D406" s="592"/>
      <c r="E406" s="592"/>
      <c r="F406" s="592"/>
      <c r="G406" s="592"/>
      <c r="H406" s="592"/>
      <c r="I406" s="592"/>
      <c r="J406" s="592"/>
      <c r="K406" s="619"/>
      <c r="L406" s="506"/>
      <c r="M406" s="182"/>
      <c r="N406" s="741"/>
      <c r="O406" s="630"/>
      <c r="P406" s="198"/>
      <c r="Q406" s="198"/>
    </row>
    <row r="407" spans="1:17">
      <c r="A407" s="592"/>
      <c r="B407" s="592"/>
      <c r="C407" s="592"/>
      <c r="D407" s="592"/>
      <c r="E407" s="592"/>
      <c r="F407" s="592"/>
      <c r="G407" s="592"/>
      <c r="H407" s="592"/>
      <c r="I407" s="592"/>
      <c r="J407" s="592"/>
      <c r="K407" s="619"/>
      <c r="L407" s="506"/>
      <c r="M407" s="183"/>
      <c r="N407" s="740"/>
      <c r="O407" s="630"/>
      <c r="P407" s="198"/>
      <c r="Q407" s="198"/>
    </row>
    <row r="408" spans="1:17">
      <c r="A408" s="593"/>
      <c r="B408" s="593"/>
      <c r="C408" s="593"/>
      <c r="D408" s="593"/>
      <c r="E408" s="593"/>
      <c r="F408" s="593"/>
      <c r="G408" s="593"/>
      <c r="H408" s="593"/>
      <c r="I408" s="593"/>
      <c r="J408" s="593"/>
      <c r="K408" s="183"/>
      <c r="L408" s="506"/>
      <c r="M408" s="183"/>
      <c r="N408" s="740"/>
      <c r="O408" s="630"/>
      <c r="P408" s="198"/>
      <c r="Q408" s="198"/>
    </row>
    <row r="409" spans="1:17">
      <c r="A409" s="593"/>
      <c r="B409" s="593"/>
      <c r="C409" s="593"/>
      <c r="D409" s="593"/>
      <c r="E409" s="593"/>
      <c r="F409" s="593"/>
      <c r="G409" s="593"/>
      <c r="H409" s="593"/>
      <c r="I409" s="593"/>
      <c r="J409" s="593"/>
      <c r="K409" s="183"/>
      <c r="L409" s="506"/>
      <c r="M409" s="183"/>
      <c r="N409" s="740"/>
      <c r="O409" s="630"/>
      <c r="P409" s="198"/>
      <c r="Q409" s="198"/>
    </row>
    <row r="410" spans="1:17">
      <c r="A410" s="593"/>
      <c r="B410" s="593"/>
      <c r="C410" s="593"/>
      <c r="D410" s="593"/>
      <c r="E410" s="593"/>
      <c r="F410" s="593"/>
      <c r="G410" s="593"/>
      <c r="H410" s="593"/>
      <c r="I410" s="593"/>
      <c r="J410" s="593"/>
      <c r="K410" s="183"/>
      <c r="L410" s="506"/>
      <c r="M410" s="183"/>
      <c r="N410" s="740"/>
      <c r="O410" s="630"/>
      <c r="P410" s="198"/>
      <c r="Q410" s="198"/>
    </row>
    <row r="411" spans="1:17">
      <c r="A411" s="593"/>
      <c r="B411" s="593"/>
      <c r="C411" s="593"/>
      <c r="D411" s="593"/>
      <c r="E411" s="593"/>
      <c r="F411" s="593"/>
      <c r="G411" s="593"/>
      <c r="H411" s="593"/>
      <c r="I411" s="593"/>
      <c r="J411" s="593"/>
      <c r="K411" s="183"/>
      <c r="L411" s="506"/>
      <c r="M411" s="183"/>
      <c r="N411" s="740"/>
      <c r="O411" s="630"/>
      <c r="P411" s="198"/>
      <c r="Q411" s="198"/>
    </row>
    <row r="412" spans="1:17">
      <c r="A412" s="593"/>
      <c r="B412" s="593"/>
      <c r="C412" s="593"/>
      <c r="D412" s="593"/>
      <c r="E412" s="593"/>
      <c r="F412" s="593"/>
      <c r="G412" s="593"/>
      <c r="H412" s="593"/>
      <c r="I412" s="593"/>
      <c r="J412" s="593"/>
      <c r="K412" s="183"/>
      <c r="L412" s="506"/>
      <c r="M412" s="183"/>
      <c r="N412" s="740"/>
      <c r="O412" s="630"/>
      <c r="P412" s="198"/>
      <c r="Q412" s="198"/>
    </row>
    <row r="413" spans="1:17">
      <c r="A413" s="593"/>
      <c r="B413" s="593"/>
      <c r="C413" s="593"/>
      <c r="D413" s="593"/>
      <c r="E413" s="593"/>
      <c r="F413" s="593"/>
      <c r="G413" s="593"/>
      <c r="H413" s="593"/>
      <c r="I413" s="593"/>
      <c r="J413" s="593"/>
      <c r="K413" s="183"/>
      <c r="L413" s="506"/>
      <c r="M413" s="183"/>
      <c r="N413" s="740"/>
      <c r="O413" s="630"/>
      <c r="P413" s="198"/>
      <c r="Q413" s="198"/>
    </row>
    <row r="414" spans="1:17">
      <c r="A414" s="591"/>
      <c r="B414" s="591"/>
      <c r="C414" s="591"/>
      <c r="D414" s="591"/>
      <c r="E414" s="591"/>
      <c r="F414" s="591"/>
      <c r="G414" s="591"/>
      <c r="H414" s="591"/>
      <c r="I414" s="591"/>
      <c r="J414" s="591"/>
      <c r="K414" s="618"/>
      <c r="L414" s="505"/>
      <c r="M414" s="182"/>
      <c r="N414" s="740"/>
      <c r="O414" s="195"/>
      <c r="P414" s="198"/>
      <c r="Q414" s="198"/>
    </row>
    <row r="415" spans="1:17">
      <c r="A415" s="592"/>
      <c r="B415" s="592"/>
      <c r="C415" s="592"/>
      <c r="D415" s="592"/>
      <c r="E415" s="592"/>
      <c r="F415" s="592"/>
      <c r="G415" s="592"/>
      <c r="H415" s="592"/>
      <c r="I415" s="592"/>
      <c r="J415" s="592"/>
      <c r="K415" s="619"/>
      <c r="L415" s="512"/>
      <c r="M415" s="182"/>
      <c r="N415" s="740"/>
      <c r="O415" s="630"/>
      <c r="P415" s="198"/>
      <c r="Q415" s="198"/>
    </row>
    <row r="416" spans="1:17">
      <c r="A416" s="592"/>
      <c r="B416" s="592"/>
      <c r="C416" s="592"/>
      <c r="D416" s="592"/>
      <c r="E416" s="592"/>
      <c r="F416" s="592"/>
      <c r="G416" s="592"/>
      <c r="H416" s="592"/>
      <c r="I416" s="592"/>
      <c r="J416" s="592"/>
      <c r="K416" s="619"/>
      <c r="L416" s="506"/>
      <c r="M416" s="183"/>
      <c r="N416" s="742"/>
      <c r="O416" s="630"/>
      <c r="P416" s="198"/>
      <c r="Q416" s="198"/>
    </row>
    <row r="417" spans="1:17">
      <c r="A417" s="592"/>
      <c r="B417" s="592"/>
      <c r="C417" s="592"/>
      <c r="D417" s="592"/>
      <c r="E417" s="592"/>
      <c r="F417" s="592"/>
      <c r="G417" s="592"/>
      <c r="H417" s="592"/>
      <c r="I417" s="592"/>
      <c r="J417" s="592"/>
      <c r="K417" s="619"/>
      <c r="L417" s="505"/>
      <c r="M417" s="182"/>
      <c r="N417" s="740"/>
      <c r="O417" s="195"/>
      <c r="P417" s="198"/>
      <c r="Q417" s="198"/>
    </row>
    <row r="418" spans="1:17">
      <c r="A418" s="591"/>
      <c r="B418" s="591"/>
      <c r="C418" s="591"/>
      <c r="D418" s="591"/>
      <c r="E418" s="591"/>
      <c r="F418" s="591"/>
      <c r="G418" s="591"/>
      <c r="H418" s="591"/>
      <c r="I418" s="591"/>
      <c r="J418" s="591"/>
      <c r="K418" s="618"/>
      <c r="L418" s="513"/>
      <c r="M418" s="183"/>
      <c r="N418" s="740"/>
      <c r="O418" s="198"/>
      <c r="P418" s="198"/>
      <c r="Q418" s="198"/>
    </row>
    <row r="419" spans="1:17">
      <c r="A419" s="591"/>
      <c r="B419" s="591"/>
      <c r="C419" s="591"/>
      <c r="D419" s="591"/>
      <c r="E419" s="591"/>
      <c r="F419" s="591"/>
      <c r="G419" s="591"/>
      <c r="H419" s="591"/>
      <c r="I419" s="591"/>
      <c r="J419" s="591"/>
      <c r="K419" s="618"/>
      <c r="L419" s="513"/>
      <c r="M419" s="183"/>
      <c r="N419" s="740"/>
      <c r="O419" s="195"/>
      <c r="P419" s="198"/>
      <c r="Q419" s="198"/>
    </row>
    <row r="420" spans="1:17">
      <c r="A420" s="591"/>
      <c r="B420" s="591"/>
      <c r="C420" s="591"/>
      <c r="D420" s="591"/>
      <c r="E420" s="591"/>
      <c r="F420" s="591"/>
      <c r="G420" s="591"/>
      <c r="H420" s="591"/>
      <c r="I420" s="591"/>
      <c r="J420" s="591"/>
      <c r="K420" s="618"/>
      <c r="L420" s="513"/>
      <c r="M420" s="183"/>
      <c r="N420" s="740"/>
      <c r="O420" s="198"/>
      <c r="P420" s="198"/>
      <c r="Q420" s="198"/>
    </row>
    <row r="421" spans="1:17">
      <c r="A421" s="591"/>
      <c r="B421" s="591"/>
      <c r="C421" s="591"/>
      <c r="D421" s="591"/>
      <c r="E421" s="591"/>
      <c r="F421" s="591"/>
      <c r="G421" s="591"/>
      <c r="H421" s="591"/>
      <c r="I421" s="591"/>
      <c r="J421" s="591"/>
      <c r="K421" s="618"/>
      <c r="L421" s="513"/>
      <c r="M421" s="183"/>
      <c r="N421" s="740"/>
      <c r="O421" s="198"/>
      <c r="P421" s="198"/>
      <c r="Q421" s="198"/>
    </row>
    <row r="422" spans="1:17">
      <c r="A422" s="591"/>
      <c r="B422" s="591"/>
      <c r="C422" s="591"/>
      <c r="D422" s="591"/>
      <c r="E422" s="591"/>
      <c r="F422" s="591"/>
      <c r="G422" s="591"/>
      <c r="H422" s="591"/>
      <c r="I422" s="591"/>
      <c r="J422" s="591"/>
      <c r="K422" s="618"/>
      <c r="L422" s="506"/>
      <c r="M422" s="183"/>
      <c r="N422" s="740"/>
      <c r="O422" s="198"/>
      <c r="P422" s="198"/>
      <c r="Q422" s="198"/>
    </row>
    <row r="423" spans="1:17">
      <c r="A423" s="591"/>
      <c r="B423" s="591"/>
      <c r="C423" s="591"/>
      <c r="D423" s="591"/>
      <c r="E423" s="591"/>
      <c r="F423" s="591"/>
      <c r="G423" s="591"/>
      <c r="H423" s="591"/>
      <c r="I423" s="591"/>
      <c r="J423" s="591"/>
      <c r="K423" s="618"/>
      <c r="L423" s="506"/>
      <c r="M423" s="183"/>
      <c r="N423" s="740"/>
      <c r="O423" s="198"/>
      <c r="P423" s="198"/>
      <c r="Q423" s="198"/>
    </row>
    <row r="424" spans="1:17">
      <c r="A424" s="591"/>
      <c r="B424" s="591"/>
      <c r="C424" s="591"/>
      <c r="D424" s="591"/>
      <c r="E424" s="591"/>
      <c r="F424" s="591"/>
      <c r="G424" s="591"/>
      <c r="H424" s="591"/>
      <c r="I424" s="591"/>
      <c r="J424" s="591"/>
      <c r="K424" s="618"/>
      <c r="L424" s="505"/>
      <c r="M424" s="182"/>
      <c r="N424" s="740"/>
      <c r="O424" s="195"/>
      <c r="P424" s="198"/>
      <c r="Q424" s="198"/>
    </row>
    <row r="425" spans="1:17">
      <c r="A425" s="592"/>
      <c r="B425" s="592"/>
      <c r="C425" s="592"/>
      <c r="D425" s="592"/>
      <c r="E425" s="592"/>
      <c r="F425" s="592"/>
      <c r="G425" s="592"/>
      <c r="H425" s="592"/>
      <c r="I425" s="592"/>
      <c r="J425" s="592"/>
      <c r="K425" s="619"/>
      <c r="L425" s="513"/>
      <c r="M425" s="183"/>
      <c r="N425" s="740"/>
      <c r="O425" s="198"/>
      <c r="P425" s="198"/>
      <c r="Q425" s="198"/>
    </row>
    <row r="426" spans="1:17">
      <c r="A426" s="592"/>
      <c r="B426" s="592"/>
      <c r="C426" s="592"/>
      <c r="D426" s="592"/>
      <c r="E426" s="592"/>
      <c r="F426" s="592"/>
      <c r="G426" s="592"/>
      <c r="H426" s="592"/>
      <c r="I426" s="592"/>
      <c r="J426" s="592"/>
      <c r="K426" s="619"/>
      <c r="L426" s="513"/>
      <c r="M426" s="183"/>
      <c r="N426" s="740"/>
      <c r="O426" s="198"/>
      <c r="P426" s="198"/>
      <c r="Q426" s="198"/>
    </row>
    <row r="427" spans="1:17">
      <c r="A427" s="592"/>
      <c r="B427" s="592"/>
      <c r="C427" s="592"/>
      <c r="D427" s="592"/>
      <c r="E427" s="592"/>
      <c r="F427" s="592"/>
      <c r="G427" s="592"/>
      <c r="H427" s="592"/>
      <c r="I427" s="592"/>
      <c r="J427" s="592"/>
      <c r="K427" s="619"/>
      <c r="L427" s="513"/>
      <c r="M427" s="183"/>
      <c r="N427" s="740"/>
      <c r="O427" s="198"/>
      <c r="P427" s="198"/>
      <c r="Q427" s="198"/>
    </row>
    <row r="428" spans="1:17">
      <c r="A428" s="592"/>
      <c r="B428" s="592"/>
      <c r="C428" s="592"/>
      <c r="D428" s="592"/>
      <c r="E428" s="592"/>
      <c r="F428" s="592"/>
      <c r="G428" s="592"/>
      <c r="H428" s="592"/>
      <c r="I428" s="592"/>
      <c r="J428" s="592"/>
      <c r="K428" s="619"/>
      <c r="L428" s="513"/>
      <c r="M428" s="183"/>
      <c r="N428" s="740"/>
      <c r="O428" s="198"/>
      <c r="P428" s="198"/>
      <c r="Q428" s="198"/>
    </row>
    <row r="429" spans="1:17">
      <c r="A429" s="594"/>
      <c r="B429" s="594"/>
      <c r="C429" s="594"/>
      <c r="D429" s="594"/>
      <c r="E429" s="594"/>
      <c r="F429" s="594"/>
      <c r="G429" s="594"/>
      <c r="H429" s="594"/>
      <c r="I429" s="594"/>
      <c r="J429" s="594"/>
      <c r="K429" s="620"/>
      <c r="L429" s="505"/>
      <c r="M429" s="182"/>
      <c r="N429" s="740"/>
      <c r="O429" s="195"/>
      <c r="P429" s="198"/>
      <c r="Q429" s="198"/>
    </row>
    <row r="430" spans="1:17">
      <c r="A430" s="595"/>
      <c r="B430" s="595"/>
      <c r="C430" s="595"/>
      <c r="D430" s="595"/>
      <c r="E430" s="595"/>
      <c r="F430" s="595"/>
      <c r="G430" s="595"/>
      <c r="H430" s="595"/>
      <c r="I430" s="595"/>
      <c r="J430" s="595"/>
      <c r="K430" s="201"/>
      <c r="L430" s="513"/>
      <c r="M430" s="201"/>
      <c r="N430" s="743"/>
      <c r="O430" s="198"/>
      <c r="P430" s="198"/>
      <c r="Q430" s="198"/>
    </row>
    <row r="431" spans="1:17">
      <c r="A431" s="595"/>
      <c r="B431" s="595"/>
      <c r="C431" s="595"/>
      <c r="D431" s="595"/>
      <c r="E431" s="595"/>
      <c r="F431" s="595"/>
      <c r="G431" s="595"/>
      <c r="H431" s="595"/>
      <c r="I431" s="595"/>
      <c r="J431" s="595"/>
      <c r="K431" s="201"/>
      <c r="L431" s="513"/>
      <c r="M431" s="201"/>
      <c r="N431" s="743"/>
      <c r="O431" s="198"/>
      <c r="P431" s="198"/>
      <c r="Q431" s="198"/>
    </row>
    <row r="432" spans="1:17">
      <c r="A432" s="595"/>
      <c r="B432" s="595"/>
      <c r="C432" s="595"/>
      <c r="D432" s="595"/>
      <c r="E432" s="595"/>
      <c r="F432" s="595"/>
      <c r="G432" s="595"/>
      <c r="H432" s="595"/>
      <c r="I432" s="595"/>
      <c r="J432" s="595"/>
      <c r="K432" s="201"/>
      <c r="L432" s="513"/>
      <c r="M432" s="201"/>
      <c r="N432" s="743"/>
      <c r="O432" s="198"/>
      <c r="P432" s="198"/>
      <c r="Q432" s="198"/>
    </row>
    <row r="433" spans="1:17">
      <c r="A433" s="595"/>
      <c r="B433" s="595"/>
      <c r="C433" s="595"/>
      <c r="D433" s="595"/>
      <c r="E433" s="595"/>
      <c r="F433" s="595"/>
      <c r="G433" s="595"/>
      <c r="H433" s="595"/>
      <c r="I433" s="595"/>
      <c r="J433" s="595"/>
      <c r="K433" s="201"/>
      <c r="L433" s="513"/>
      <c r="M433" s="201"/>
      <c r="N433" s="743"/>
      <c r="O433" s="198"/>
      <c r="P433" s="198"/>
      <c r="Q433" s="198"/>
    </row>
    <row r="434" spans="1:17">
      <c r="A434" s="595"/>
      <c r="B434" s="595"/>
      <c r="C434" s="595"/>
      <c r="D434" s="595"/>
      <c r="E434" s="595"/>
      <c r="F434" s="595"/>
      <c r="G434" s="595"/>
      <c r="H434" s="595"/>
      <c r="I434" s="595"/>
      <c r="J434" s="595"/>
      <c r="K434" s="201"/>
      <c r="L434" s="513"/>
      <c r="M434" s="201"/>
      <c r="N434" s="743"/>
      <c r="O434" s="198"/>
      <c r="P434" s="198"/>
      <c r="Q434" s="198"/>
    </row>
    <row r="435" spans="1:17">
      <c r="A435" s="593"/>
      <c r="B435" s="593"/>
      <c r="C435" s="593"/>
      <c r="D435" s="593"/>
      <c r="E435" s="593"/>
      <c r="F435" s="593"/>
      <c r="G435" s="593"/>
      <c r="H435" s="593"/>
      <c r="I435" s="593"/>
      <c r="J435" s="593"/>
      <c r="K435" s="183"/>
      <c r="L435" s="836"/>
      <c r="M435" s="836"/>
      <c r="N435" s="836"/>
      <c r="O435" s="198"/>
      <c r="P435" s="198"/>
      <c r="Q435" s="198"/>
    </row>
    <row r="436" spans="1:17">
      <c r="A436" s="595"/>
      <c r="B436" s="595"/>
      <c r="C436" s="595"/>
      <c r="D436" s="595"/>
      <c r="E436" s="595"/>
      <c r="F436" s="595"/>
      <c r="G436" s="595"/>
      <c r="H436" s="595"/>
      <c r="I436" s="595"/>
      <c r="J436" s="595"/>
      <c r="K436" s="201"/>
      <c r="L436" s="833"/>
      <c r="M436" s="833"/>
      <c r="N436" s="833"/>
      <c r="O436" s="198"/>
      <c r="P436" s="198"/>
      <c r="Q436" s="198"/>
    </row>
    <row r="437" spans="1:17">
      <c r="A437" s="595"/>
      <c r="B437" s="595"/>
      <c r="C437" s="595"/>
      <c r="D437" s="595"/>
      <c r="E437" s="595"/>
      <c r="F437" s="595"/>
      <c r="G437" s="595"/>
      <c r="H437" s="595"/>
      <c r="I437" s="595"/>
      <c r="J437" s="595"/>
      <c r="K437" s="201"/>
      <c r="L437" s="834"/>
      <c r="M437" s="834"/>
      <c r="N437" s="834"/>
      <c r="O437" s="198"/>
      <c r="P437" s="198"/>
      <c r="Q437" s="198"/>
    </row>
    <row r="438" spans="1:17">
      <c r="A438" s="274"/>
      <c r="B438" s="274"/>
      <c r="C438" s="274"/>
      <c r="D438" s="274"/>
      <c r="E438" s="274"/>
      <c r="F438" s="274"/>
      <c r="G438" s="274"/>
      <c r="H438" s="274"/>
      <c r="I438" s="274"/>
      <c r="J438" s="274"/>
      <c r="K438" s="174"/>
      <c r="L438" s="275"/>
      <c r="M438" s="174"/>
      <c r="N438" s="734"/>
      <c r="O438" s="175"/>
      <c r="P438" s="175"/>
      <c r="Q438" s="175"/>
    </row>
    <row r="439" spans="1:17">
      <c r="A439" s="274"/>
      <c r="B439" s="274"/>
      <c r="C439" s="274"/>
      <c r="D439" s="274"/>
      <c r="E439" s="274"/>
      <c r="F439" s="274"/>
      <c r="G439" s="274"/>
      <c r="H439" s="274"/>
      <c r="I439" s="274"/>
      <c r="J439" s="274"/>
      <c r="K439" s="174"/>
      <c r="L439" s="275"/>
      <c r="M439" s="174"/>
      <c r="N439" s="734"/>
      <c r="O439" s="175"/>
      <c r="P439" s="175"/>
      <c r="Q439" s="175"/>
    </row>
    <row r="440" spans="1:17">
      <c r="A440" s="274"/>
      <c r="B440" s="274"/>
      <c r="C440" s="274"/>
      <c r="D440" s="274"/>
      <c r="E440" s="274"/>
      <c r="F440" s="274"/>
      <c r="G440" s="274"/>
      <c r="H440" s="274"/>
      <c r="I440" s="274"/>
      <c r="J440" s="274"/>
      <c r="K440" s="174"/>
      <c r="L440" s="275"/>
      <c r="M440" s="174"/>
      <c r="N440" s="734"/>
      <c r="O440" s="175"/>
      <c r="P440" s="175"/>
      <c r="Q440" s="175"/>
    </row>
    <row r="441" spans="1:17">
      <c r="A441" s="274"/>
      <c r="B441" s="274"/>
      <c r="C441" s="274"/>
      <c r="D441" s="274"/>
      <c r="E441" s="274"/>
      <c r="F441" s="274"/>
      <c r="G441" s="274"/>
      <c r="H441" s="274"/>
      <c r="I441" s="274"/>
      <c r="J441" s="274"/>
      <c r="K441" s="174"/>
      <c r="L441" s="275"/>
      <c r="M441" s="174"/>
      <c r="N441" s="734"/>
      <c r="O441" s="175"/>
      <c r="P441" s="175"/>
      <c r="Q441" s="175"/>
    </row>
    <row r="442" spans="1:17">
      <c r="A442" s="274"/>
      <c r="B442" s="274"/>
      <c r="C442" s="274"/>
      <c r="D442" s="274"/>
      <c r="E442" s="274"/>
      <c r="F442" s="274"/>
      <c r="G442" s="274"/>
      <c r="H442" s="274"/>
      <c r="I442" s="274"/>
      <c r="J442" s="274"/>
      <c r="K442" s="174"/>
      <c r="L442" s="275"/>
      <c r="M442" s="174"/>
      <c r="N442" s="734"/>
      <c r="O442" s="175"/>
      <c r="P442" s="175"/>
      <c r="Q442" s="175"/>
    </row>
    <row r="443" spans="1:17">
      <c r="A443" s="274"/>
      <c r="B443" s="274"/>
      <c r="C443" s="274"/>
      <c r="D443" s="274"/>
      <c r="E443" s="274"/>
      <c r="F443" s="274"/>
      <c r="G443" s="274"/>
      <c r="H443" s="274"/>
      <c r="I443" s="274"/>
      <c r="J443" s="274"/>
      <c r="K443" s="174"/>
      <c r="L443" s="275"/>
      <c r="M443" s="174"/>
      <c r="N443" s="734"/>
      <c r="O443" s="175"/>
      <c r="P443" s="175"/>
      <c r="Q443" s="175"/>
    </row>
    <row r="444" spans="1:17">
      <c r="A444" s="274"/>
      <c r="B444" s="274"/>
      <c r="C444" s="274"/>
      <c r="D444" s="274"/>
      <c r="E444" s="274"/>
      <c r="F444" s="274"/>
      <c r="G444" s="274"/>
      <c r="H444" s="274"/>
      <c r="I444" s="274"/>
      <c r="J444" s="274"/>
      <c r="K444" s="174"/>
      <c r="L444" s="275"/>
      <c r="M444" s="174"/>
      <c r="N444" s="734"/>
      <c r="O444" s="175"/>
      <c r="P444" s="175"/>
      <c r="Q444" s="175"/>
    </row>
    <row r="445" spans="1:17">
      <c r="A445" s="274"/>
      <c r="B445" s="274"/>
      <c r="C445" s="274"/>
      <c r="D445" s="274"/>
      <c r="E445" s="274"/>
      <c r="F445" s="274"/>
      <c r="G445" s="274"/>
      <c r="H445" s="274"/>
      <c r="I445" s="274"/>
      <c r="J445" s="274"/>
      <c r="K445" s="174"/>
      <c r="L445" s="275"/>
      <c r="M445" s="174"/>
      <c r="N445" s="734"/>
      <c r="O445" s="175"/>
      <c r="P445" s="175"/>
      <c r="Q445" s="175"/>
    </row>
  </sheetData>
  <sheetProtection password="CBD2" sheet="1" formatColumns="0" formatRows="0" selectLockedCells="1"/>
  <customSheetViews>
    <customSheetView guid="{E4DECA3C-7C63-4291-BB0A-2ACEDCCEEC6D}" scale="55" showPageBreaks="1" fitToPage="1" printArea="1" hiddenRows="1" hiddenColumns="1" view="pageBreakPreview" topLeftCell="A37">
      <selection activeCell="O46" sqref="O46"/>
      <pageMargins left="0.31496062992126" right="0.31496062992126" top="0.43110236200000002" bottom="0.261811024" header="0.70866141732283505" footer="0.31496062992126"/>
      <printOptions horizontalCentered="1"/>
      <pageSetup paperSize="9" scale="40" fitToHeight="0" orientation="landscape" r:id="rId1"/>
      <headerFooter alignWithMargins="0">
        <oddFooter>&amp;R&amp;"Book Antiqua,Bold"&amp;10Schedule-1/ Page &amp;P of &amp;N</oddFooter>
      </headerFooter>
    </customSheetView>
    <customSheetView guid="{D4DE57C7-E521-4428-80BD-545B19793C78}" scale="70" showPageBreaks="1" fitToPage="1" printArea="1" hiddenRows="1" hiddenColumns="1" view="pageBreakPreview">
      <selection activeCell="I20" sqref="I20"/>
      <pageMargins left="0.31496062992126" right="0.31496062992126" top="0.43110236200000002" bottom="0.261811024" header="0.70866141732283505" footer="0.31496062992126"/>
      <printOptions horizontalCentered="1"/>
      <pageSetup paperSize="9" scale="44" fitToHeight="0" orientation="landscape" r:id="rId2"/>
      <headerFooter alignWithMargins="0">
        <oddFooter>&amp;R&amp;"Book Antiqua,Bold"&amp;10Schedule-1/ Page &amp;P of &amp;N</oddFooter>
      </headerFooter>
    </customSheetView>
    <customSheetView guid="{FC366365-2136-48B2-A9F6-DEB708B66B93}"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3"/>
      <headerFooter alignWithMargins="0">
        <oddFooter>&amp;R&amp;"Book Antiqua,Bold"&amp;10Schedule-1/ Page &amp;P of &amp;N</oddFooter>
      </headerFooter>
    </customSheetView>
    <customSheetView guid="{25F14B1D-FADD-4C44-AA48-5D402D65337D}" scale="60" showPageBreaks="1" fitToPage="1" printArea="1" hiddenRows="1" hiddenColumns="1" view="pageBreakPreview" topLeftCell="A8">
      <selection activeCell="I23" sqref="I23"/>
      <pageMargins left="0.31496062992126" right="0.31496062992126" top="0.43110236200000002" bottom="0.261811024" header="0.70866141732283505" footer="0.31496062992126"/>
      <printOptions horizontalCentered="1"/>
      <pageSetup paperSize="9" scale="50" fitToHeight="0" orientation="landscape" r:id="rId4"/>
      <headerFooter alignWithMargins="0">
        <oddFooter>&amp;R&amp;"Book Antiqua,Bold"&amp;10Schedule-1/ Page &amp;P of &amp;N</oddFooter>
      </headerFooter>
    </customSheetView>
    <customSheetView guid="{2D068FA3-47E3-4516-81A6-894AA90F7864}"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5"/>
      <headerFooter alignWithMargins="0">
        <oddFooter>&amp;R&amp;"Book Antiqua,Bold"&amp;10Schedule-1/ Page &amp;P of &amp;N</oddFooter>
      </headerFooter>
    </customSheetView>
    <customSheetView guid="{97B2ED79-AE3F-4DF3-959D-96AE4A0B76A0}" scale="65" showPageBreaks="1" fitToPage="1" printArea="1" hiddenColumns="1" view="pageBreakPreview" topLeftCell="A55">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6"/>
      <headerFooter alignWithMargins="0">
        <oddFooter>&amp;R&amp;"Book Antiqua,Bold"&amp;10Schedule-1/ Page &amp;P of &amp;N</oddFooter>
      </headerFooter>
    </customSheetView>
    <customSheetView guid="{CB39F8EE-FAD8-4C4E-B5E9-5EC27AC08528}" scale="80" showPageBreaks="1" fitToPage="1" printArea="1" hiddenColumns="1" view="pageBreakPreview">
      <selection activeCell="K23" sqref="K23"/>
      <pageMargins left="0.31496062992125984" right="0.31496062992125984" top="1.1811023622047245" bottom="0.51181102362204722" header="0.70866141732283472" footer="0.31496062992125984"/>
      <printOptions horizontalCentered="1"/>
      <pageSetup paperSize="9" scale="51" fitToHeight="0" orientation="portrait" r:id="rId7"/>
      <headerFooter alignWithMargins="0">
        <oddFooter>&amp;R&amp;"Book Antiqua,Bold"&amp;10Schedule-1/ Page &amp;P of &amp;N</oddFooter>
      </headerFooter>
    </customSheetView>
    <customSheetView guid="{E8B8E0BD-9CB3-4C7D-9BC6-088FDFCB0B45}" showPageBreaks="1" fitToPage="1" printArea="1" hiddenColumns="1" view="pageBreakPreview" topLeftCell="A10">
      <selection activeCell="E21" sqref="E21"/>
      <pageMargins left="0.3" right="0.3" top="1.2" bottom="0.5" header="0.7" footer="0.3"/>
      <printOptions horizontalCentered="1"/>
      <pageSetup paperSize="9" fitToHeight="0" orientation="landscape" r:id="rId8"/>
      <headerFooter alignWithMargins="0">
        <oddFooter>&amp;R&amp;"Book Antiqua,Bold"&amp;10Schedule-1/ Page &amp;P of &amp;N</oddFooter>
      </headerFooter>
    </customSheetView>
    <customSheetView guid="{E2E57CA5-082B-4C11-AB34-2A298199576B}" scale="85" showPageBreaks="1" fitToPage="1" printArea="1" hiddenColumns="1" view="pageBreakPreview" topLeftCell="B41">
      <selection activeCell="E69" sqref="E69"/>
      <colBreaks count="1" manualBreakCount="1">
        <brk id="7" max="1048575" man="1"/>
      </colBreaks>
      <pageMargins left="0.3" right="0.27559055118110198" top="0.55000000000000004" bottom="0.55000000000000004" header="0.23622047244094499" footer="0.27559055118110198"/>
      <printOptions horizontalCentered="1"/>
      <pageSetup paperSize="9" fitToHeight="0" orientation="landscape" verticalDpi="300" r:id="rId9"/>
      <headerFooter alignWithMargins="0">
        <oddFooter>&amp;R&amp;"Book Antiqua,Bold"&amp;10Schedule-1/ Page &amp;P of &amp;N</oddFooter>
      </headerFooter>
    </customSheetView>
    <customSheetView guid="{EEE4E2D7-4BFE-4C24-8B93-9FD441A50336}" scale="75" showPageBreaks="1" fitToPage="1" printArea="1" hiddenRows="1" hiddenColumns="1" view="pageBreakPreview" topLeftCell="A230">
      <selection activeCell="E241" sqref="E241:E245"/>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0"/>
      <headerFooter alignWithMargins="0">
        <oddFooter>&amp;R&amp;"Book Antiqua,Bold"&amp;10Schedule-1/ Page &amp;P of &amp;N</oddFooter>
      </headerFooter>
    </customSheetView>
    <customSheetView guid="{091A6405-72DB-46E0-B81A-EC53A5C58396}" showPageBreaks="1" printArea="1" hiddenColumns="1" view="pageBreakPreview" topLeftCell="A92">
      <selection activeCell="E18" sqref="E18"/>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1"/>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27A45B7A-04F2-4516-B80B-5ED0825D4ED3}" scale="75" showPageBreaks="1" fitToPage="1" printArea="1" hiddenRows="1" hiddenColumns="1" view="pageBreakPreview" topLeftCell="A22">
      <selection activeCell="E33" sqref="E33"/>
      <colBreaks count="1" manualBreakCount="1">
        <brk id="7" max="1048575" man="1"/>
      </colBreaks>
      <pageMargins left="0.511811023622047" right="0.27559055118110198" top="0.47244094488188998" bottom="0.55118110236220497" header="0.23622047244094499" footer="0.27559055118110198"/>
      <printOptions horizontalCentered="1"/>
      <pageSetup paperSize="9" scale="98" fitToHeight="0" orientation="landscape" verticalDpi="300" r:id="rId15"/>
      <headerFooter alignWithMargins="0">
        <oddFooter>&amp;R&amp;"Book Antiqua,Bold"&amp;10Schedule-1/ Page &amp;P of &amp;N</oddFooter>
      </headerFooter>
    </customSheetView>
    <customSheetView guid="{1F4837C2-36FF-4422-95DC-EAAD1B4FAC2F}" showPageBreaks="1" fitToPage="1" printArea="1" hiddenColumns="1" view="pageBreakPreview" topLeftCell="A81">
      <selection activeCell="E81" sqref="E81"/>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FD7F7BE1-8CB1-460B-98AB-D33E15FD14E6}" showPageBreaks="1" fitToPage="1" printArea="1" hiddenRows="1" hiddenColumns="1" view="pageBreakPreview" topLeftCell="A67">
      <selection activeCell="E23" sqref="E23"/>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8C0E2163-61BB-48DF-AFAF-5E75147ED450}" showPageBreaks="1" fitToPage="1" printArea="1" hiddenRows="1" hiddenColumns="1" view="pageBreakPreview" topLeftCell="A11">
      <selection activeCell="E21" sqref="E21"/>
      <pageMargins left="0.3" right="0.3" top="1.2" bottom="0.5" header="0.7" footer="0.3"/>
      <printOptions horizontalCentered="1"/>
      <pageSetup paperSize="9" fitToHeight="0" orientation="landscape" r:id="rId18"/>
      <headerFooter alignWithMargins="0">
        <oddFooter>&amp;R&amp;"Book Antiqua,Bold"&amp;10Schedule-1/ Page &amp;P of &amp;N</oddFooter>
      </headerFooter>
    </customSheetView>
    <customSheetView guid="{3DA0B320-DAF7-4F4A-921A-9FCFD188E8C7}" showPageBreaks="1" fitToPage="1" printArea="1" hiddenRows="1" hiddenColumns="1" view="pageBreakPreview" topLeftCell="A9">
      <selection activeCell="E21" sqref="E21"/>
      <pageMargins left="0.3" right="0.3" top="1.2" bottom="0.5" header="0.7" footer="0.3"/>
      <printOptions horizontalCentered="1"/>
      <pageSetup paperSize="9" fitToHeight="0" orientation="landscape" r:id="rId19"/>
      <headerFooter alignWithMargins="0">
        <oddFooter>&amp;R&amp;"Book Antiqua,Bold"&amp;10Schedule-1/ Page &amp;P of &amp;N</oddFooter>
      </headerFooter>
    </customSheetView>
    <customSheetView guid="{BE0CEA4D-1A4E-4C32-BF92-B8DA3D3423E5}" scale="80" showPageBreaks="1" fitToPage="1" printArea="1" hiddenColumns="1" view="pageBreakPreview" topLeftCell="A13">
      <selection activeCell="E21" sqref="E21"/>
      <pageMargins left="0.31496062992125984" right="0.31496062992125984" top="1.1811023622047245" bottom="0.51181102362204722" header="0.70866141732283472" footer="0.31496062992125984"/>
      <printOptions horizontalCentered="1"/>
      <pageSetup paperSize="9" scale="70" fitToHeight="0" orientation="portrait" r:id="rId20"/>
      <headerFooter alignWithMargins="0">
        <oddFooter>&amp;R&amp;"Book Antiqua,Bold"&amp;10Schedule-1/ Page &amp;P of &amp;N</oddFooter>
      </headerFooter>
    </customSheetView>
    <customSheetView guid="{714760DF-5EB1-4543-9C04-C1A23AAE4384}" scale="80" showPageBreaks="1" fitToPage="1" printArea="1" hiddenColumns="1" view="pageBreakPreview" topLeftCell="A25">
      <selection activeCell="K41" sqref="K41"/>
      <pageMargins left="0.31496062992125984" right="0.31496062992125984" top="1.1811023622047245" bottom="0.51181102362204722" header="0.70866141732283472" footer="0.31496062992125984"/>
      <printOptions horizontalCentered="1"/>
      <pageSetup paperSize="9" scale="51" fitToHeight="0" orientation="portrait" r:id="rId21"/>
      <headerFooter alignWithMargins="0">
        <oddFooter>&amp;R&amp;"Book Antiqua,Bold"&amp;10Schedule-1/ Page &amp;P of &amp;N</oddFooter>
      </headerFooter>
    </customSheetView>
    <customSheetView guid="{D4A148BB-8D25-43B9-8797-A9D3AE767B49}" scale="70" showPageBreaks="1" fitToPage="1" printArea="1" hiddenColumns="1" view="pageBreakPreview" topLeftCell="E8">
      <selection activeCell="K21" sqref="K21"/>
      <pageMargins left="0.31496062992125984" right="0.31496062992125984" top="1.1811023622047245" bottom="0.51181102362204722" header="0.70866141732283472" footer="0.31496062992125984"/>
      <printOptions horizontalCentered="1"/>
      <pageSetup paperSize="9" scale="47" fitToHeight="0" orientation="portrait" r:id="rId22"/>
      <headerFooter alignWithMargins="0">
        <oddFooter>&amp;R&amp;"Book Antiqua,Bold"&amp;10Schedule-1/ Page &amp;P of &amp;N</oddFooter>
      </headerFooter>
    </customSheetView>
    <customSheetView guid="{9658319F-66FC-48F8-AB8A-302F6F77BA10}" scale="65" showPageBreaks="1" fitToPage="1" printArea="1" hiddenColumns="1" view="pageBreakPreview">
      <selection activeCell="O63" sqref="O63"/>
      <pageMargins left="0.31496062992126" right="0.31496062992126" top="1.1811023622047201" bottom="0.511811023622047" header="0.70866141732283505" footer="0.31496062992126"/>
      <printOptions horizontalCentered="1"/>
      <pageSetup paperSize="9" scale="57" fitToHeight="0" orientation="landscape" r:id="rId23"/>
      <headerFooter alignWithMargins="0">
        <oddFooter>&amp;R&amp;"Book Antiqua,Bold"&amp;10Schedule-1/ Page &amp;P of &amp;N</oddFooter>
      </headerFooter>
    </customSheetView>
    <customSheetView guid="{EF8F60CB-82F3-477F-A7D3-94F4C70843DC}" scale="70" showPageBreaks="1" fitToPage="1" printArea="1" hiddenRows="1" hiddenColumns="1" view="pageBreakPreview">
      <selection activeCell="I31" sqref="I21:I31"/>
      <pageMargins left="0.31496062992126" right="0.31496062992126" top="0.43110236200000002" bottom="0.261811024" header="0.70866141732283505" footer="0.31496062992126"/>
      <printOptions horizontalCentered="1"/>
      <pageSetup paperSize="9" scale="50" fitToHeight="0" orientation="landscape" r:id="rId24"/>
      <headerFooter alignWithMargins="0">
        <oddFooter>&amp;R&amp;"Book Antiqua,Bold"&amp;10Schedule-1/ Page &amp;P of &amp;N</oddFooter>
      </headerFooter>
    </customSheetView>
    <customSheetView guid="{427AF4ED-2BDF-478F-9F0A-595838FA0EC8}" scale="60" showPageBreaks="1" fitToPage="1" printArea="1" hiddenRows="1" hiddenColumns="1" view="pageBreakPreview">
      <selection activeCell="I22" sqref="I22"/>
      <pageMargins left="0.31496062992126" right="0.31496062992126" top="0.43110236200000002" bottom="0.261811024" header="0.70866141732283505" footer="0.31496062992126"/>
      <printOptions horizontalCentered="1"/>
      <pageSetup paperSize="9" scale="50" fitToHeight="0" orientation="landscape" r:id="rId25"/>
      <headerFooter alignWithMargins="0">
        <oddFooter>&amp;R&amp;"Book Antiqua,Bold"&amp;10Schedule-1/ Page &amp;P of &amp;N</oddFooter>
      </headerFooter>
    </customSheetView>
  </customSheetViews>
  <mergeCells count="36">
    <mergeCell ref="A374:P374"/>
    <mergeCell ref="A377:N377"/>
    <mergeCell ref="Y14:Z14"/>
    <mergeCell ref="A13:P13"/>
    <mergeCell ref="A1:L1"/>
    <mergeCell ref="A6:L6"/>
    <mergeCell ref="F8:H8"/>
    <mergeCell ref="F10:H10"/>
    <mergeCell ref="F11:H11"/>
    <mergeCell ref="A340:P340"/>
    <mergeCell ref="A4:P4"/>
    <mergeCell ref="A7:N7"/>
    <mergeCell ref="F9:H9"/>
    <mergeCell ref="D343:E343"/>
    <mergeCell ref="D344:E344"/>
    <mergeCell ref="A338:P338"/>
    <mergeCell ref="AF3:AG3"/>
    <mergeCell ref="AF7:AG7"/>
    <mergeCell ref="AF11:AG11"/>
    <mergeCell ref="AF14:AG14"/>
    <mergeCell ref="A373:P373"/>
    <mergeCell ref="A3:P3"/>
    <mergeCell ref="AF342:AG342"/>
    <mergeCell ref="AF338:AG338"/>
    <mergeCell ref="AB14:AC14"/>
    <mergeCell ref="B19:L19"/>
    <mergeCell ref="B341:P341"/>
    <mergeCell ref="N16:P16"/>
    <mergeCell ref="L436:N436"/>
    <mergeCell ref="L437:N437"/>
    <mergeCell ref="L378:N378"/>
    <mergeCell ref="L379:N379"/>
    <mergeCell ref="L380:N380"/>
    <mergeCell ref="L381:N381"/>
    <mergeCell ref="L435:N435"/>
    <mergeCell ref="A383:P383"/>
  </mergeCells>
  <phoneticPr fontId="3" type="noConversion"/>
  <conditionalFormatting sqref="Z364:Z365 Z355:Z356 AC355:AC356 AC364:AC365 O397 O415:O416 O404 O406:O413">
    <cfRule type="cellIs" dxfId="261" priority="660" stopIfTrue="1" operator="equal">
      <formula>"a"</formula>
    </cfRule>
  </conditionalFormatting>
  <conditionalFormatting sqref="AC380:AC384 Z380:Z384 Z368:Z378 Z366 Z353:Z354 Z357:Z363 AC368:AC378 AC353:AC354 AC366 AC357:AC363 Z342:Z350 AC342:AC350 Z21:Z43 AC21:AC43">
    <cfRule type="cellIs" dxfId="260" priority="661" stopIfTrue="1" operator="equal">
      <formula>#REF!</formula>
    </cfRule>
  </conditionalFormatting>
  <conditionalFormatting sqref="O339 K21:K43 I21:I43 O21:O337 K157:K178 I157:I178">
    <cfRule type="cellIs" dxfId="259" priority="658" stopIfTrue="1" operator="equal">
      <formula>"a"</formula>
    </cfRule>
  </conditionalFormatting>
  <conditionalFormatting sqref="O339 I70:I79 K70:K79 O21:O337 I158:I169 K158:K169">
    <cfRule type="expression" dxfId="258" priority="657" stopIfTrue="1">
      <formula>H21&gt;0</formula>
    </cfRule>
  </conditionalFormatting>
  <conditionalFormatting sqref="I21">
    <cfRule type="expression" dxfId="257" priority="605" stopIfTrue="1">
      <formula>H21&gt;0</formula>
    </cfRule>
  </conditionalFormatting>
  <conditionalFormatting sqref="K21">
    <cfRule type="expression" dxfId="256" priority="561" stopIfTrue="1">
      <formula>J21&gt;0</formula>
    </cfRule>
  </conditionalFormatting>
  <conditionalFormatting sqref="I22:I34">
    <cfRule type="expression" dxfId="255" priority="507" stopIfTrue="1">
      <formula>H22&gt;0</formula>
    </cfRule>
  </conditionalFormatting>
  <conditionalFormatting sqref="I35:I37">
    <cfRule type="expression" dxfId="254" priority="505" stopIfTrue="1">
      <formula>H35&gt;0</formula>
    </cfRule>
  </conditionalFormatting>
  <conditionalFormatting sqref="I38:I41">
    <cfRule type="expression" dxfId="253" priority="503" stopIfTrue="1">
      <formula>H38&gt;0</formula>
    </cfRule>
  </conditionalFormatting>
  <conditionalFormatting sqref="I42:I43">
    <cfRule type="expression" dxfId="252" priority="501" stopIfTrue="1">
      <formula>H42&gt;0</formula>
    </cfRule>
  </conditionalFormatting>
  <conditionalFormatting sqref="K22:K34">
    <cfRule type="expression" dxfId="251" priority="495" stopIfTrue="1">
      <formula>J22&gt;0</formula>
    </cfRule>
  </conditionalFormatting>
  <conditionalFormatting sqref="K35">
    <cfRule type="expression" dxfId="250" priority="493" stopIfTrue="1">
      <formula>J35&gt;0</formula>
    </cfRule>
  </conditionalFormatting>
  <conditionalFormatting sqref="K36">
    <cfRule type="expression" dxfId="249" priority="491" stopIfTrue="1">
      <formula>J36&gt;0</formula>
    </cfRule>
  </conditionalFormatting>
  <conditionalFormatting sqref="K37">
    <cfRule type="expression" dxfId="248" priority="489" stopIfTrue="1">
      <formula>J37&gt;0</formula>
    </cfRule>
  </conditionalFormatting>
  <conditionalFormatting sqref="K38">
    <cfRule type="expression" dxfId="247" priority="487" stopIfTrue="1">
      <formula>J38&gt;0</formula>
    </cfRule>
  </conditionalFormatting>
  <conditionalFormatting sqref="K39">
    <cfRule type="expression" dxfId="246" priority="485" stopIfTrue="1">
      <formula>J39&gt;0</formula>
    </cfRule>
  </conditionalFormatting>
  <conditionalFormatting sqref="K40">
    <cfRule type="expression" dxfId="245" priority="483" stopIfTrue="1">
      <formula>J40&gt;0</formula>
    </cfRule>
  </conditionalFormatting>
  <conditionalFormatting sqref="K41">
    <cfRule type="expression" dxfId="244" priority="481" stopIfTrue="1">
      <formula>J41&gt;0</formula>
    </cfRule>
  </conditionalFormatting>
  <conditionalFormatting sqref="K42:K43">
    <cfRule type="expression" dxfId="243" priority="479" stopIfTrue="1">
      <formula>J42&gt;0</formula>
    </cfRule>
  </conditionalFormatting>
  <conditionalFormatting sqref="Z44:Z67 AC44:AC67 Z157:Z178 AC157:AC178">
    <cfRule type="cellIs" dxfId="242" priority="454" stopIfTrue="1" operator="equal">
      <formula>#REF!</formula>
    </cfRule>
  </conditionalFormatting>
  <conditionalFormatting sqref="K44:K67 I44:I67">
    <cfRule type="cellIs" dxfId="241" priority="453" stopIfTrue="1" operator="equal">
      <formula>"a"</formula>
    </cfRule>
  </conditionalFormatting>
  <conditionalFormatting sqref="I44">
    <cfRule type="expression" dxfId="240" priority="451" stopIfTrue="1">
      <formula>H44&gt;0</formula>
    </cfRule>
  </conditionalFormatting>
  <conditionalFormatting sqref="K44">
    <cfRule type="expression" dxfId="239" priority="450" stopIfTrue="1">
      <formula>J44&gt;0</formula>
    </cfRule>
  </conditionalFormatting>
  <conditionalFormatting sqref="I45:I56">
    <cfRule type="expression" dxfId="238" priority="449" stopIfTrue="1">
      <formula>H45&gt;0</formula>
    </cfRule>
  </conditionalFormatting>
  <conditionalFormatting sqref="I57:I60">
    <cfRule type="expression" dxfId="237" priority="448" stopIfTrue="1">
      <formula>H57&gt;0</formula>
    </cfRule>
  </conditionalFormatting>
  <conditionalFormatting sqref="I61:I65">
    <cfRule type="expression" dxfId="236" priority="447" stopIfTrue="1">
      <formula>H61&gt;0</formula>
    </cfRule>
  </conditionalFormatting>
  <conditionalFormatting sqref="I66:I67">
    <cfRule type="expression" dxfId="235" priority="446" stopIfTrue="1">
      <formula>H66&gt;0</formula>
    </cfRule>
  </conditionalFormatting>
  <conditionalFormatting sqref="K45:K56">
    <cfRule type="expression" dxfId="234" priority="445" stopIfTrue="1">
      <formula>J45&gt;0</formula>
    </cfRule>
  </conditionalFormatting>
  <conditionalFormatting sqref="K57">
    <cfRule type="expression" dxfId="233" priority="444" stopIfTrue="1">
      <formula>J57&gt;0</formula>
    </cfRule>
  </conditionalFormatting>
  <conditionalFormatting sqref="K58:K59">
    <cfRule type="expression" dxfId="232" priority="443" stopIfTrue="1">
      <formula>J58&gt;0</formula>
    </cfRule>
  </conditionalFormatting>
  <conditionalFormatting sqref="K60">
    <cfRule type="expression" dxfId="231" priority="442" stopIfTrue="1">
      <formula>J60&gt;0</formula>
    </cfRule>
  </conditionalFormatting>
  <conditionalFormatting sqref="K61">
    <cfRule type="expression" dxfId="230" priority="441" stopIfTrue="1">
      <formula>J61&gt;0</formula>
    </cfRule>
  </conditionalFormatting>
  <conditionalFormatting sqref="K62:K63">
    <cfRule type="expression" dxfId="229" priority="440" stopIfTrue="1">
      <formula>J62&gt;0</formula>
    </cfRule>
  </conditionalFormatting>
  <conditionalFormatting sqref="K64">
    <cfRule type="expression" dxfId="228" priority="439" stopIfTrue="1">
      <formula>J64&gt;0</formula>
    </cfRule>
  </conditionalFormatting>
  <conditionalFormatting sqref="K65">
    <cfRule type="expression" dxfId="227" priority="438" stopIfTrue="1">
      <formula>J65&gt;0</formula>
    </cfRule>
  </conditionalFormatting>
  <conditionalFormatting sqref="K66:K67">
    <cfRule type="expression" dxfId="226" priority="437" stopIfTrue="1">
      <formula>J66&gt;0</formula>
    </cfRule>
  </conditionalFormatting>
  <conditionalFormatting sqref="Z68 AC68">
    <cfRule type="cellIs" dxfId="225" priority="436" stopIfTrue="1" operator="equal">
      <formula>#REF!</formula>
    </cfRule>
  </conditionalFormatting>
  <conditionalFormatting sqref="K68 I68">
    <cfRule type="cellIs" dxfId="224" priority="435" stopIfTrue="1" operator="equal">
      <formula>"a"</formula>
    </cfRule>
  </conditionalFormatting>
  <conditionalFormatting sqref="I68">
    <cfRule type="expression" dxfId="223" priority="433" stopIfTrue="1">
      <formula>H68&gt;0</formula>
    </cfRule>
  </conditionalFormatting>
  <conditionalFormatting sqref="K68">
    <cfRule type="expression" dxfId="222" priority="432" stopIfTrue="1">
      <formula>J68&gt;0</formula>
    </cfRule>
  </conditionalFormatting>
  <conditionalFormatting sqref="Z69:Z79 AC69:AC79">
    <cfRule type="cellIs" dxfId="221" priority="431" stopIfTrue="1" operator="equal">
      <formula>#REF!</formula>
    </cfRule>
  </conditionalFormatting>
  <conditionalFormatting sqref="K69:K79 I69:I79">
    <cfRule type="cellIs" dxfId="220" priority="430" stopIfTrue="1" operator="equal">
      <formula>"a"</formula>
    </cfRule>
  </conditionalFormatting>
  <conditionalFormatting sqref="I69">
    <cfRule type="expression" dxfId="219" priority="428" stopIfTrue="1">
      <formula>H69&gt;0</formula>
    </cfRule>
  </conditionalFormatting>
  <conditionalFormatting sqref="K69">
    <cfRule type="expression" dxfId="218" priority="427" stopIfTrue="1">
      <formula>J69&gt;0</formula>
    </cfRule>
  </conditionalFormatting>
  <conditionalFormatting sqref="Z80:Z102 AC80:AC102">
    <cfRule type="cellIs" dxfId="217" priority="413" stopIfTrue="1" operator="equal">
      <formula>#REF!</formula>
    </cfRule>
  </conditionalFormatting>
  <conditionalFormatting sqref="K80:K102 I80:I102">
    <cfRule type="cellIs" dxfId="216" priority="412" stopIfTrue="1" operator="equal">
      <formula>"a"</formula>
    </cfRule>
  </conditionalFormatting>
  <conditionalFormatting sqref="I128:I133 K128:K133">
    <cfRule type="expression" dxfId="215" priority="411" stopIfTrue="1">
      <formula>H128&gt;0</formula>
    </cfRule>
  </conditionalFormatting>
  <conditionalFormatting sqref="I80">
    <cfRule type="expression" dxfId="214" priority="410" stopIfTrue="1">
      <formula>H80&gt;0</formula>
    </cfRule>
  </conditionalFormatting>
  <conditionalFormatting sqref="K80">
    <cfRule type="expression" dxfId="213" priority="409" stopIfTrue="1">
      <formula>J80&gt;0</formula>
    </cfRule>
  </conditionalFormatting>
  <conditionalFormatting sqref="I81:I92">
    <cfRule type="expression" dxfId="212" priority="408" stopIfTrue="1">
      <formula>H81&gt;0</formula>
    </cfRule>
  </conditionalFormatting>
  <conditionalFormatting sqref="I93:I95">
    <cfRule type="expression" dxfId="211" priority="407" stopIfTrue="1">
      <formula>H93&gt;0</formula>
    </cfRule>
  </conditionalFormatting>
  <conditionalFormatting sqref="I96:I100">
    <cfRule type="expression" dxfId="210" priority="406" stopIfTrue="1">
      <formula>H96&gt;0</formula>
    </cfRule>
  </conditionalFormatting>
  <conditionalFormatting sqref="I101:I102">
    <cfRule type="expression" dxfId="209" priority="405" stopIfTrue="1">
      <formula>H101&gt;0</formula>
    </cfRule>
  </conditionalFormatting>
  <conditionalFormatting sqref="K81:K92">
    <cfRule type="expression" dxfId="208" priority="404" stopIfTrue="1">
      <formula>J81&gt;0</formula>
    </cfRule>
  </conditionalFormatting>
  <conditionalFormatting sqref="K93">
    <cfRule type="expression" dxfId="207" priority="403" stopIfTrue="1">
      <formula>J93&gt;0</formula>
    </cfRule>
  </conditionalFormatting>
  <conditionalFormatting sqref="K94">
    <cfRule type="expression" dxfId="206" priority="402" stopIfTrue="1">
      <formula>J94&gt;0</formula>
    </cfRule>
  </conditionalFormatting>
  <conditionalFormatting sqref="K95">
    <cfRule type="expression" dxfId="205" priority="401" stopIfTrue="1">
      <formula>J95&gt;0</formula>
    </cfRule>
  </conditionalFormatting>
  <conditionalFormatting sqref="K96">
    <cfRule type="expression" dxfId="204" priority="400" stopIfTrue="1">
      <formula>J96&gt;0</formula>
    </cfRule>
  </conditionalFormatting>
  <conditionalFormatting sqref="K97">
    <cfRule type="expression" dxfId="203" priority="399" stopIfTrue="1">
      <formula>J97&gt;0</formula>
    </cfRule>
  </conditionalFormatting>
  <conditionalFormatting sqref="K98:K99">
    <cfRule type="expression" dxfId="202" priority="398" stopIfTrue="1">
      <formula>J98&gt;0</formula>
    </cfRule>
  </conditionalFormatting>
  <conditionalFormatting sqref="K100">
    <cfRule type="expression" dxfId="201" priority="397" stopIfTrue="1">
      <formula>J100&gt;0</formula>
    </cfRule>
  </conditionalFormatting>
  <conditionalFormatting sqref="K101:K102">
    <cfRule type="expression" dxfId="200" priority="396" stopIfTrue="1">
      <formula>J101&gt;0</formula>
    </cfRule>
  </conditionalFormatting>
  <conditionalFormatting sqref="Z103:Z125 AC103:AC125">
    <cfRule type="cellIs" dxfId="199" priority="395" stopIfTrue="1" operator="equal">
      <formula>#REF!</formula>
    </cfRule>
  </conditionalFormatting>
  <conditionalFormatting sqref="K103:K125 I103:I125">
    <cfRule type="cellIs" dxfId="198" priority="394" stopIfTrue="1" operator="equal">
      <formula>"a"</formula>
    </cfRule>
  </conditionalFormatting>
  <conditionalFormatting sqref="I103">
    <cfRule type="expression" dxfId="197" priority="392" stopIfTrue="1">
      <formula>H103&gt;0</formula>
    </cfRule>
  </conditionalFormatting>
  <conditionalFormatting sqref="K103">
    <cfRule type="expression" dxfId="196" priority="391" stopIfTrue="1">
      <formula>J103&gt;0</formula>
    </cfRule>
  </conditionalFormatting>
  <conditionalFormatting sqref="I104:I115">
    <cfRule type="expression" dxfId="195" priority="390" stopIfTrue="1">
      <formula>H104&gt;0</formula>
    </cfRule>
  </conditionalFormatting>
  <conditionalFormatting sqref="I116:I119">
    <cfRule type="expression" dxfId="194" priority="389" stopIfTrue="1">
      <formula>H116&gt;0</formula>
    </cfRule>
  </conditionalFormatting>
  <conditionalFormatting sqref="I120:I123">
    <cfRule type="expression" dxfId="193" priority="388" stopIfTrue="1">
      <formula>H120&gt;0</formula>
    </cfRule>
  </conditionalFormatting>
  <conditionalFormatting sqref="I124:I125">
    <cfRule type="expression" dxfId="192" priority="387" stopIfTrue="1">
      <formula>H124&gt;0</formula>
    </cfRule>
  </conditionalFormatting>
  <conditionalFormatting sqref="K104:K115">
    <cfRule type="expression" dxfId="191" priority="386" stopIfTrue="1">
      <formula>J104&gt;0</formula>
    </cfRule>
  </conditionalFormatting>
  <conditionalFormatting sqref="K116">
    <cfRule type="expression" dxfId="190" priority="385" stopIfTrue="1">
      <formula>J116&gt;0</formula>
    </cfRule>
  </conditionalFormatting>
  <conditionalFormatting sqref="K117:K118">
    <cfRule type="expression" dxfId="189" priority="384" stopIfTrue="1">
      <formula>J117&gt;0</formula>
    </cfRule>
  </conditionalFormatting>
  <conditionalFormatting sqref="K119">
    <cfRule type="expression" dxfId="188" priority="383" stopIfTrue="1">
      <formula>J119&gt;0</formula>
    </cfRule>
  </conditionalFormatting>
  <conditionalFormatting sqref="K120">
    <cfRule type="expression" dxfId="187" priority="382" stopIfTrue="1">
      <formula>J120&gt;0</formula>
    </cfRule>
  </conditionalFormatting>
  <conditionalFormatting sqref="K121">
    <cfRule type="expression" dxfId="186" priority="381" stopIfTrue="1">
      <formula>J121&gt;0</formula>
    </cfRule>
  </conditionalFormatting>
  <conditionalFormatting sqref="K122">
    <cfRule type="expression" dxfId="185" priority="380" stopIfTrue="1">
      <formula>J122&gt;0</formula>
    </cfRule>
  </conditionalFormatting>
  <conditionalFormatting sqref="K123">
    <cfRule type="expression" dxfId="184" priority="379" stopIfTrue="1">
      <formula>J123&gt;0</formula>
    </cfRule>
  </conditionalFormatting>
  <conditionalFormatting sqref="K124:K125">
    <cfRule type="expression" dxfId="183" priority="378" stopIfTrue="1">
      <formula>J124&gt;0</formula>
    </cfRule>
  </conditionalFormatting>
  <conditionalFormatting sqref="Z126 AC126">
    <cfRule type="cellIs" dxfId="182" priority="377" stopIfTrue="1" operator="equal">
      <formula>#REF!</formula>
    </cfRule>
  </conditionalFormatting>
  <conditionalFormatting sqref="K126 I126">
    <cfRule type="cellIs" dxfId="181" priority="376" stopIfTrue="1" operator="equal">
      <formula>"a"</formula>
    </cfRule>
  </conditionalFormatting>
  <conditionalFormatting sqref="I126">
    <cfRule type="expression" dxfId="180" priority="374" stopIfTrue="1">
      <formula>H126&gt;0</formula>
    </cfRule>
  </conditionalFormatting>
  <conditionalFormatting sqref="K126">
    <cfRule type="expression" dxfId="179" priority="373" stopIfTrue="1">
      <formula>J126&gt;0</formula>
    </cfRule>
  </conditionalFormatting>
  <conditionalFormatting sqref="Z127:Z133 AC127:AC133">
    <cfRule type="cellIs" dxfId="178" priority="372" stopIfTrue="1" operator="equal">
      <formula>#REF!</formula>
    </cfRule>
  </conditionalFormatting>
  <conditionalFormatting sqref="K127:K133 I127:I133">
    <cfRule type="cellIs" dxfId="177" priority="371" stopIfTrue="1" operator="equal">
      <formula>"a"</formula>
    </cfRule>
  </conditionalFormatting>
  <conditionalFormatting sqref="I127">
    <cfRule type="expression" dxfId="176" priority="370" stopIfTrue="1">
      <formula>H127&gt;0</formula>
    </cfRule>
  </conditionalFormatting>
  <conditionalFormatting sqref="K127">
    <cfRule type="expression" dxfId="175" priority="369" stopIfTrue="1">
      <formula>J127&gt;0</formula>
    </cfRule>
  </conditionalFormatting>
  <conditionalFormatting sqref="Z134:Z156 AC134:AC156">
    <cfRule type="cellIs" dxfId="174" priority="368" stopIfTrue="1" operator="equal">
      <formula>#REF!</formula>
    </cfRule>
  </conditionalFormatting>
  <conditionalFormatting sqref="K134:K156 I134:I156">
    <cfRule type="cellIs" dxfId="173" priority="367" stopIfTrue="1" operator="equal">
      <formula>"a"</formula>
    </cfRule>
  </conditionalFormatting>
  <conditionalFormatting sqref="I134">
    <cfRule type="expression" dxfId="172" priority="365" stopIfTrue="1">
      <formula>H134&gt;0</formula>
    </cfRule>
  </conditionalFormatting>
  <conditionalFormatting sqref="K134">
    <cfRule type="expression" dxfId="171" priority="364" stopIfTrue="1">
      <formula>J134&gt;0</formula>
    </cfRule>
  </conditionalFormatting>
  <conditionalFormatting sqref="I135:I146">
    <cfRule type="expression" dxfId="170" priority="363" stopIfTrue="1">
      <formula>H135&gt;0</formula>
    </cfRule>
  </conditionalFormatting>
  <conditionalFormatting sqref="I147:I149">
    <cfRule type="expression" dxfId="169" priority="362" stopIfTrue="1">
      <formula>H147&gt;0</formula>
    </cfRule>
  </conditionalFormatting>
  <conditionalFormatting sqref="I150:I154">
    <cfRule type="expression" dxfId="168" priority="361" stopIfTrue="1">
      <formula>H150&gt;0</formula>
    </cfRule>
  </conditionalFormatting>
  <conditionalFormatting sqref="I155:I156">
    <cfRule type="expression" dxfId="167" priority="360" stopIfTrue="1">
      <formula>H155&gt;0</formula>
    </cfRule>
  </conditionalFormatting>
  <conditionalFormatting sqref="K135:K146">
    <cfRule type="expression" dxfId="166" priority="359" stopIfTrue="1">
      <formula>J135&gt;0</formula>
    </cfRule>
  </conditionalFormatting>
  <conditionalFormatting sqref="K147">
    <cfRule type="expression" dxfId="165" priority="358" stopIfTrue="1">
      <formula>J147&gt;0</formula>
    </cfRule>
  </conditionalFormatting>
  <conditionalFormatting sqref="K148">
    <cfRule type="expression" dxfId="164" priority="357" stopIfTrue="1">
      <formula>J148&gt;0</formula>
    </cfRule>
  </conditionalFormatting>
  <conditionalFormatting sqref="K149">
    <cfRule type="expression" dxfId="163" priority="356" stopIfTrue="1">
      <formula>J149&gt;0</formula>
    </cfRule>
  </conditionalFormatting>
  <conditionalFormatting sqref="K150">
    <cfRule type="expression" dxfId="162" priority="355" stopIfTrue="1">
      <formula>J150&gt;0</formula>
    </cfRule>
  </conditionalFormatting>
  <conditionalFormatting sqref="K151">
    <cfRule type="expression" dxfId="161" priority="354" stopIfTrue="1">
      <formula>J151&gt;0</formula>
    </cfRule>
  </conditionalFormatting>
  <conditionalFormatting sqref="K152:K153">
    <cfRule type="expression" dxfId="160" priority="353" stopIfTrue="1">
      <formula>J152&gt;0</formula>
    </cfRule>
  </conditionalFormatting>
  <conditionalFormatting sqref="K154">
    <cfRule type="expression" dxfId="159" priority="352" stopIfTrue="1">
      <formula>J154&gt;0</formula>
    </cfRule>
  </conditionalFormatting>
  <conditionalFormatting sqref="K155:K156">
    <cfRule type="expression" dxfId="158" priority="351" stopIfTrue="1">
      <formula>J155&gt;0</formula>
    </cfRule>
  </conditionalFormatting>
  <conditionalFormatting sqref="I157">
    <cfRule type="expression" dxfId="157" priority="347" stopIfTrue="1">
      <formula>H157&gt;0</formula>
    </cfRule>
  </conditionalFormatting>
  <conditionalFormatting sqref="K157">
    <cfRule type="expression" dxfId="156" priority="346" stopIfTrue="1">
      <formula>J157&gt;0</formula>
    </cfRule>
  </conditionalFormatting>
  <conditionalFormatting sqref="I170:I172">
    <cfRule type="expression" dxfId="155" priority="344" stopIfTrue="1">
      <formula>H170&gt;0</formula>
    </cfRule>
  </conditionalFormatting>
  <conditionalFormatting sqref="I173:I176">
    <cfRule type="expression" dxfId="154" priority="343" stopIfTrue="1">
      <formula>H173&gt;0</formula>
    </cfRule>
  </conditionalFormatting>
  <conditionalFormatting sqref="I177:I178">
    <cfRule type="expression" dxfId="153" priority="342" stopIfTrue="1">
      <formula>H177&gt;0</formula>
    </cfRule>
  </conditionalFormatting>
  <conditionalFormatting sqref="K170">
    <cfRule type="expression" dxfId="152" priority="340" stopIfTrue="1">
      <formula>J170&gt;0</formula>
    </cfRule>
  </conditionalFormatting>
  <conditionalFormatting sqref="K171">
    <cfRule type="expression" dxfId="151" priority="339" stopIfTrue="1">
      <formula>J171&gt;0</formula>
    </cfRule>
  </conditionalFormatting>
  <conditionalFormatting sqref="K172">
    <cfRule type="expression" dxfId="150" priority="338" stopIfTrue="1">
      <formula>J172&gt;0</formula>
    </cfRule>
  </conditionalFormatting>
  <conditionalFormatting sqref="K173">
    <cfRule type="expression" dxfId="149" priority="337" stopIfTrue="1">
      <formula>J173&gt;0</formula>
    </cfRule>
  </conditionalFormatting>
  <conditionalFormatting sqref="K174">
    <cfRule type="expression" dxfId="148" priority="336" stopIfTrue="1">
      <formula>J174&gt;0</formula>
    </cfRule>
  </conditionalFormatting>
  <conditionalFormatting sqref="K175">
    <cfRule type="expression" dxfId="147" priority="335" stopIfTrue="1">
      <formula>J175&gt;0</formula>
    </cfRule>
  </conditionalFormatting>
  <conditionalFormatting sqref="K176">
    <cfRule type="expression" dxfId="146" priority="334" stopIfTrue="1">
      <formula>J176&gt;0</formula>
    </cfRule>
  </conditionalFormatting>
  <conditionalFormatting sqref="K177:K178">
    <cfRule type="expression" dxfId="145" priority="333" stopIfTrue="1">
      <formula>J177&gt;0</formula>
    </cfRule>
  </conditionalFormatting>
  <conditionalFormatting sqref="Z179 AC179">
    <cfRule type="cellIs" dxfId="144" priority="332" stopIfTrue="1" operator="equal">
      <formula>#REF!</formula>
    </cfRule>
  </conditionalFormatting>
  <conditionalFormatting sqref="K179 I179">
    <cfRule type="cellIs" dxfId="143" priority="331" stopIfTrue="1" operator="equal">
      <formula>"a"</formula>
    </cfRule>
  </conditionalFormatting>
  <conditionalFormatting sqref="I179">
    <cfRule type="expression" dxfId="142" priority="329" stopIfTrue="1">
      <formula>H179&gt;0</formula>
    </cfRule>
  </conditionalFormatting>
  <conditionalFormatting sqref="K179">
    <cfRule type="expression" dxfId="141" priority="328" stopIfTrue="1">
      <formula>J179&gt;0</formula>
    </cfRule>
  </conditionalFormatting>
  <conditionalFormatting sqref="Z180:Z201 AC180:AC201">
    <cfRule type="cellIs" dxfId="140" priority="327" stopIfTrue="1" operator="equal">
      <formula>#REF!</formula>
    </cfRule>
  </conditionalFormatting>
  <conditionalFormatting sqref="K180:K201 I180:I201">
    <cfRule type="cellIs" dxfId="139" priority="326" stopIfTrue="1" operator="equal">
      <formula>"a"</formula>
    </cfRule>
  </conditionalFormatting>
  <conditionalFormatting sqref="I226:I230 K226:K230">
    <cfRule type="expression" dxfId="138" priority="325" stopIfTrue="1">
      <formula>H226&gt;0</formula>
    </cfRule>
  </conditionalFormatting>
  <conditionalFormatting sqref="I180">
    <cfRule type="expression" dxfId="137" priority="324" stopIfTrue="1">
      <formula>H180&gt;0</formula>
    </cfRule>
  </conditionalFormatting>
  <conditionalFormatting sqref="K180">
    <cfRule type="expression" dxfId="136" priority="323" stopIfTrue="1">
      <formula>J180&gt;0</formula>
    </cfRule>
  </conditionalFormatting>
  <conditionalFormatting sqref="I181:I191">
    <cfRule type="expression" dxfId="135" priority="322" stopIfTrue="1">
      <formula>H181&gt;0</formula>
    </cfRule>
  </conditionalFormatting>
  <conditionalFormatting sqref="I192:I195">
    <cfRule type="expression" dxfId="134" priority="321" stopIfTrue="1">
      <formula>H192&gt;0</formula>
    </cfRule>
  </conditionalFormatting>
  <conditionalFormatting sqref="I196:I199">
    <cfRule type="expression" dxfId="133" priority="320" stopIfTrue="1">
      <formula>H196&gt;0</formula>
    </cfRule>
  </conditionalFormatting>
  <conditionalFormatting sqref="I200:I201">
    <cfRule type="expression" dxfId="132" priority="319" stopIfTrue="1">
      <formula>H200&gt;0</formula>
    </cfRule>
  </conditionalFormatting>
  <conditionalFormatting sqref="K181:K191">
    <cfRule type="expression" dxfId="131" priority="318" stopIfTrue="1">
      <formula>J181&gt;0</formula>
    </cfRule>
  </conditionalFormatting>
  <conditionalFormatting sqref="K192">
    <cfRule type="expression" dxfId="130" priority="317" stopIfTrue="1">
      <formula>J192&gt;0</formula>
    </cfRule>
  </conditionalFormatting>
  <conditionalFormatting sqref="K193">
    <cfRule type="expression" dxfId="129" priority="316" stopIfTrue="1">
      <formula>J193&gt;0</formula>
    </cfRule>
  </conditionalFormatting>
  <conditionalFormatting sqref="K194:K195">
    <cfRule type="expression" dxfId="128" priority="315" stopIfTrue="1">
      <formula>J194&gt;0</formula>
    </cfRule>
  </conditionalFormatting>
  <conditionalFormatting sqref="K196">
    <cfRule type="expression" dxfId="127" priority="314" stopIfTrue="1">
      <formula>J196&gt;0</formula>
    </cfRule>
  </conditionalFormatting>
  <conditionalFormatting sqref="K197">
    <cfRule type="expression" dxfId="126" priority="313" stopIfTrue="1">
      <formula>J197&gt;0</formula>
    </cfRule>
  </conditionalFormatting>
  <conditionalFormatting sqref="K198">
    <cfRule type="expression" dxfId="125" priority="312" stopIfTrue="1">
      <formula>J198&gt;0</formula>
    </cfRule>
  </conditionalFormatting>
  <conditionalFormatting sqref="K199">
    <cfRule type="expression" dxfId="124" priority="311" stopIfTrue="1">
      <formula>J199&gt;0</formula>
    </cfRule>
  </conditionalFormatting>
  <conditionalFormatting sqref="K200:K201">
    <cfRule type="expression" dxfId="123" priority="310" stopIfTrue="1">
      <formula>J200&gt;0</formula>
    </cfRule>
  </conditionalFormatting>
  <conditionalFormatting sqref="Z202:Z223 AC202:AC223">
    <cfRule type="cellIs" dxfId="122" priority="309" stopIfTrue="1" operator="equal">
      <formula>#REF!</formula>
    </cfRule>
  </conditionalFormatting>
  <conditionalFormatting sqref="K202:K223 I202:I223">
    <cfRule type="cellIs" dxfId="121" priority="308" stopIfTrue="1" operator="equal">
      <formula>"a"</formula>
    </cfRule>
  </conditionalFormatting>
  <conditionalFormatting sqref="I202">
    <cfRule type="expression" dxfId="120" priority="306" stopIfTrue="1">
      <formula>H202&gt;0</formula>
    </cfRule>
  </conditionalFormatting>
  <conditionalFormatting sqref="K202">
    <cfRule type="expression" dxfId="119" priority="305" stopIfTrue="1">
      <formula>J202&gt;0</formula>
    </cfRule>
  </conditionalFormatting>
  <conditionalFormatting sqref="I203:I213">
    <cfRule type="expression" dxfId="118" priority="304" stopIfTrue="1">
      <formula>H203&gt;0</formula>
    </cfRule>
  </conditionalFormatting>
  <conditionalFormatting sqref="I214:I216">
    <cfRule type="expression" dxfId="117" priority="303" stopIfTrue="1">
      <formula>H214&gt;0</formula>
    </cfRule>
  </conditionalFormatting>
  <conditionalFormatting sqref="I217:I221">
    <cfRule type="expression" dxfId="116" priority="302" stopIfTrue="1">
      <formula>H217&gt;0</formula>
    </cfRule>
  </conditionalFormatting>
  <conditionalFormatting sqref="I222:I223">
    <cfRule type="expression" dxfId="115" priority="301" stopIfTrue="1">
      <formula>H222&gt;0</formula>
    </cfRule>
  </conditionalFormatting>
  <conditionalFormatting sqref="K203:K213">
    <cfRule type="expression" dxfId="114" priority="300" stopIfTrue="1">
      <formula>J203&gt;0</formula>
    </cfRule>
  </conditionalFormatting>
  <conditionalFormatting sqref="K214">
    <cfRule type="expression" dxfId="113" priority="299" stopIfTrue="1">
      <formula>J214&gt;0</formula>
    </cfRule>
  </conditionalFormatting>
  <conditionalFormatting sqref="K215">
    <cfRule type="expression" dxfId="112" priority="298" stopIfTrue="1">
      <formula>J215&gt;0</formula>
    </cfRule>
  </conditionalFormatting>
  <conditionalFormatting sqref="K216">
    <cfRule type="expression" dxfId="111" priority="297" stopIfTrue="1">
      <formula>J216&gt;0</formula>
    </cfRule>
  </conditionalFormatting>
  <conditionalFormatting sqref="K217">
    <cfRule type="expression" dxfId="110" priority="296" stopIfTrue="1">
      <formula>J217&gt;0</formula>
    </cfRule>
  </conditionalFormatting>
  <conditionalFormatting sqref="K218:K219">
    <cfRule type="expression" dxfId="109" priority="295" stopIfTrue="1">
      <formula>J218&gt;0</formula>
    </cfRule>
  </conditionalFormatting>
  <conditionalFormatting sqref="K220">
    <cfRule type="expression" dxfId="108" priority="294" stopIfTrue="1">
      <formula>J220&gt;0</formula>
    </cfRule>
  </conditionalFormatting>
  <conditionalFormatting sqref="K221">
    <cfRule type="expression" dxfId="107" priority="293" stopIfTrue="1">
      <formula>J221&gt;0</formula>
    </cfRule>
  </conditionalFormatting>
  <conditionalFormatting sqref="K222:K223">
    <cfRule type="expression" dxfId="106" priority="292" stopIfTrue="1">
      <formula>J222&gt;0</formula>
    </cfRule>
  </conditionalFormatting>
  <conditionalFormatting sqref="Z224 AC224">
    <cfRule type="cellIs" dxfId="105" priority="291" stopIfTrue="1" operator="equal">
      <formula>#REF!</formula>
    </cfRule>
  </conditionalFormatting>
  <conditionalFormatting sqref="K224 I224">
    <cfRule type="cellIs" dxfId="104" priority="290" stopIfTrue="1" operator="equal">
      <formula>"a"</formula>
    </cfRule>
  </conditionalFormatting>
  <conditionalFormatting sqref="I224">
    <cfRule type="expression" dxfId="103" priority="288" stopIfTrue="1">
      <formula>H224&gt;0</formula>
    </cfRule>
  </conditionalFormatting>
  <conditionalFormatting sqref="K224">
    <cfRule type="expression" dxfId="102" priority="287" stopIfTrue="1">
      <formula>J224&gt;0</formula>
    </cfRule>
  </conditionalFormatting>
  <conditionalFormatting sqref="Z225:Z230 AC225:AC230">
    <cfRule type="cellIs" dxfId="101" priority="286" stopIfTrue="1" operator="equal">
      <formula>#REF!</formula>
    </cfRule>
  </conditionalFormatting>
  <conditionalFormatting sqref="K225:K230 I225:I230">
    <cfRule type="cellIs" dxfId="100" priority="285" stopIfTrue="1" operator="equal">
      <formula>"a"</formula>
    </cfRule>
  </conditionalFormatting>
  <conditionalFormatting sqref="I225">
    <cfRule type="expression" dxfId="99" priority="284" stopIfTrue="1">
      <formula>H225&gt;0</formula>
    </cfRule>
  </conditionalFormatting>
  <conditionalFormatting sqref="K225">
    <cfRule type="expression" dxfId="98" priority="283" stopIfTrue="1">
      <formula>J225&gt;0</formula>
    </cfRule>
  </conditionalFormatting>
  <conditionalFormatting sqref="Z231:Z252 AC231:AC252">
    <cfRule type="cellIs" dxfId="97" priority="282" stopIfTrue="1" operator="equal">
      <formula>#REF!</formula>
    </cfRule>
  </conditionalFormatting>
  <conditionalFormatting sqref="K231:K252 I231:I252">
    <cfRule type="cellIs" dxfId="96" priority="281" stopIfTrue="1" operator="equal">
      <formula>"a"</formula>
    </cfRule>
  </conditionalFormatting>
  <conditionalFormatting sqref="I278:I283 K278:K283">
    <cfRule type="expression" dxfId="95" priority="280" stopIfTrue="1">
      <formula>H278&gt;0</formula>
    </cfRule>
  </conditionalFormatting>
  <conditionalFormatting sqref="I231">
    <cfRule type="expression" dxfId="94" priority="279" stopIfTrue="1">
      <formula>H231&gt;0</formula>
    </cfRule>
  </conditionalFormatting>
  <conditionalFormatting sqref="K231">
    <cfRule type="expression" dxfId="93" priority="278" stopIfTrue="1">
      <formula>J231&gt;0</formula>
    </cfRule>
  </conditionalFormatting>
  <conditionalFormatting sqref="I232:I243">
    <cfRule type="expression" dxfId="92" priority="277" stopIfTrue="1">
      <formula>H232&gt;0</formula>
    </cfRule>
  </conditionalFormatting>
  <conditionalFormatting sqref="I244:I246">
    <cfRule type="expression" dxfId="91" priority="276" stopIfTrue="1">
      <formula>H244&gt;0</formula>
    </cfRule>
  </conditionalFormatting>
  <conditionalFormatting sqref="I247:I250">
    <cfRule type="expression" dxfId="90" priority="275" stopIfTrue="1">
      <formula>H247&gt;0</formula>
    </cfRule>
  </conditionalFormatting>
  <conditionalFormatting sqref="I251:I252">
    <cfRule type="expression" dxfId="89" priority="274" stopIfTrue="1">
      <formula>H251&gt;0</formula>
    </cfRule>
  </conditionalFormatting>
  <conditionalFormatting sqref="K232:K243">
    <cfRule type="expression" dxfId="88" priority="273" stopIfTrue="1">
      <formula>J232&gt;0</formula>
    </cfRule>
  </conditionalFormatting>
  <conditionalFormatting sqref="K244">
    <cfRule type="expression" dxfId="87" priority="272" stopIfTrue="1">
      <formula>J244&gt;0</formula>
    </cfRule>
  </conditionalFormatting>
  <conditionalFormatting sqref="K245">
    <cfRule type="expression" dxfId="86" priority="271" stopIfTrue="1">
      <formula>J245&gt;0</formula>
    </cfRule>
  </conditionalFormatting>
  <conditionalFormatting sqref="K246">
    <cfRule type="expression" dxfId="85" priority="270" stopIfTrue="1">
      <formula>J246&gt;0</formula>
    </cfRule>
  </conditionalFormatting>
  <conditionalFormatting sqref="K247">
    <cfRule type="expression" dxfId="84" priority="269" stopIfTrue="1">
      <formula>J247&gt;0</formula>
    </cfRule>
  </conditionalFormatting>
  <conditionalFormatting sqref="K248">
    <cfRule type="expression" dxfId="83" priority="268" stopIfTrue="1">
      <formula>J248&gt;0</formula>
    </cfRule>
  </conditionalFormatting>
  <conditionalFormatting sqref="K249">
    <cfRule type="expression" dxfId="82" priority="267" stopIfTrue="1">
      <formula>J249&gt;0</formula>
    </cfRule>
  </conditionalFormatting>
  <conditionalFormatting sqref="K250">
    <cfRule type="expression" dxfId="81" priority="266" stopIfTrue="1">
      <formula>J250&gt;0</formula>
    </cfRule>
  </conditionalFormatting>
  <conditionalFormatting sqref="K251:K252">
    <cfRule type="expression" dxfId="80" priority="265" stopIfTrue="1">
      <formula>J251&gt;0</formula>
    </cfRule>
  </conditionalFormatting>
  <conditionalFormatting sqref="Z253:Z275 AC253:AC275">
    <cfRule type="cellIs" dxfId="79" priority="264" stopIfTrue="1" operator="equal">
      <formula>#REF!</formula>
    </cfRule>
  </conditionalFormatting>
  <conditionalFormatting sqref="K253:K275 I253:I275">
    <cfRule type="cellIs" dxfId="78" priority="263" stopIfTrue="1" operator="equal">
      <formula>"a"</formula>
    </cfRule>
  </conditionalFormatting>
  <conditionalFormatting sqref="I253">
    <cfRule type="expression" dxfId="77" priority="261" stopIfTrue="1">
      <formula>H253&gt;0</formula>
    </cfRule>
  </conditionalFormatting>
  <conditionalFormatting sqref="K253">
    <cfRule type="expression" dxfId="76" priority="260" stopIfTrue="1">
      <formula>J253&gt;0</formula>
    </cfRule>
  </conditionalFormatting>
  <conditionalFormatting sqref="I254:I265">
    <cfRule type="expression" dxfId="75" priority="259" stopIfTrue="1">
      <formula>H254&gt;0</formula>
    </cfRule>
  </conditionalFormatting>
  <conditionalFormatting sqref="I266:I268">
    <cfRule type="expression" dxfId="74" priority="258" stopIfTrue="1">
      <formula>H266&gt;0</formula>
    </cfRule>
  </conditionalFormatting>
  <conditionalFormatting sqref="I269:I272">
    <cfRule type="expression" dxfId="73" priority="257" stopIfTrue="1">
      <formula>H269&gt;0</formula>
    </cfRule>
  </conditionalFormatting>
  <conditionalFormatting sqref="I273:I275">
    <cfRule type="expression" dxfId="72" priority="256" stopIfTrue="1">
      <formula>H273&gt;0</formula>
    </cfRule>
  </conditionalFormatting>
  <conditionalFormatting sqref="K254:K265">
    <cfRule type="expression" dxfId="71" priority="255" stopIfTrue="1">
      <formula>J254&gt;0</formula>
    </cfRule>
  </conditionalFormatting>
  <conditionalFormatting sqref="K266">
    <cfRule type="expression" dxfId="70" priority="254" stopIfTrue="1">
      <formula>J266&gt;0</formula>
    </cfRule>
  </conditionalFormatting>
  <conditionalFormatting sqref="K267">
    <cfRule type="expression" dxfId="69" priority="253" stopIfTrue="1">
      <formula>J267&gt;0</formula>
    </cfRule>
  </conditionalFormatting>
  <conditionalFormatting sqref="K268">
    <cfRule type="expression" dxfId="68" priority="252" stopIfTrue="1">
      <formula>J268&gt;0</formula>
    </cfRule>
  </conditionalFormatting>
  <conditionalFormatting sqref="K269">
    <cfRule type="expression" dxfId="67" priority="251" stopIfTrue="1">
      <formula>J269&gt;0</formula>
    </cfRule>
  </conditionalFormatting>
  <conditionalFormatting sqref="K270">
    <cfRule type="expression" dxfId="66" priority="250" stopIfTrue="1">
      <formula>J270&gt;0</formula>
    </cfRule>
  </conditionalFormatting>
  <conditionalFormatting sqref="K271">
    <cfRule type="expression" dxfId="65" priority="249" stopIfTrue="1">
      <formula>J271&gt;0</formula>
    </cfRule>
  </conditionalFormatting>
  <conditionalFormatting sqref="K272">
    <cfRule type="expression" dxfId="64" priority="248" stopIfTrue="1">
      <formula>J272&gt;0</formula>
    </cfRule>
  </conditionalFormatting>
  <conditionalFormatting sqref="K273:K275">
    <cfRule type="expression" dxfId="63" priority="247" stopIfTrue="1">
      <formula>J273&gt;0</formula>
    </cfRule>
  </conditionalFormatting>
  <conditionalFormatting sqref="Z276 AC276">
    <cfRule type="cellIs" dxfId="62" priority="246" stopIfTrue="1" operator="equal">
      <formula>#REF!</formula>
    </cfRule>
  </conditionalFormatting>
  <conditionalFormatting sqref="K276 I276">
    <cfRule type="cellIs" dxfId="61" priority="245" stopIfTrue="1" operator="equal">
      <formula>"a"</formula>
    </cfRule>
  </conditionalFormatting>
  <conditionalFormatting sqref="I276">
    <cfRule type="expression" dxfId="60" priority="243" stopIfTrue="1">
      <formula>H276&gt;0</formula>
    </cfRule>
  </conditionalFormatting>
  <conditionalFormatting sqref="K276">
    <cfRule type="expression" dxfId="59" priority="242" stopIfTrue="1">
      <formula>J276&gt;0</formula>
    </cfRule>
  </conditionalFormatting>
  <conditionalFormatting sqref="Z277:Z283 AC277:AC283">
    <cfRule type="cellIs" dxfId="58" priority="241" stopIfTrue="1" operator="equal">
      <formula>#REF!</formula>
    </cfRule>
  </conditionalFormatting>
  <conditionalFormatting sqref="K277:K283 I277:I283">
    <cfRule type="cellIs" dxfId="57" priority="240" stopIfTrue="1" operator="equal">
      <formula>"a"</formula>
    </cfRule>
  </conditionalFormatting>
  <conditionalFormatting sqref="I277">
    <cfRule type="expression" dxfId="56" priority="239" stopIfTrue="1">
      <formula>H277&gt;0</formula>
    </cfRule>
  </conditionalFormatting>
  <conditionalFormatting sqref="K277">
    <cfRule type="expression" dxfId="55" priority="238" stopIfTrue="1">
      <formula>J277&gt;0</formula>
    </cfRule>
  </conditionalFormatting>
  <conditionalFormatting sqref="Z284:Z305 AC284:AC305">
    <cfRule type="cellIs" dxfId="54" priority="237" stopIfTrue="1" operator="equal">
      <formula>#REF!</formula>
    </cfRule>
  </conditionalFormatting>
  <conditionalFormatting sqref="K284:K305 I284:I305">
    <cfRule type="cellIs" dxfId="53" priority="236" stopIfTrue="1" operator="equal">
      <formula>"a"</formula>
    </cfRule>
  </conditionalFormatting>
  <conditionalFormatting sqref="I330:I337 K330:K337">
    <cfRule type="expression" dxfId="52" priority="235" stopIfTrue="1">
      <formula>H330&gt;0</formula>
    </cfRule>
  </conditionalFormatting>
  <conditionalFormatting sqref="I284">
    <cfRule type="expression" dxfId="51" priority="234" stopIfTrue="1">
      <formula>H284&gt;0</formula>
    </cfRule>
  </conditionalFormatting>
  <conditionalFormatting sqref="K284">
    <cfRule type="expression" dxfId="50" priority="233" stopIfTrue="1">
      <formula>J284&gt;0</formula>
    </cfRule>
  </conditionalFormatting>
  <conditionalFormatting sqref="I285:I296">
    <cfRule type="expression" dxfId="49" priority="232" stopIfTrue="1">
      <formula>H285&gt;0</formula>
    </cfRule>
  </conditionalFormatting>
  <conditionalFormatting sqref="I297:I299">
    <cfRule type="expression" dxfId="48" priority="231" stopIfTrue="1">
      <formula>H297&gt;0</formula>
    </cfRule>
  </conditionalFormatting>
  <conditionalFormatting sqref="I300:I303">
    <cfRule type="expression" dxfId="47" priority="230" stopIfTrue="1">
      <formula>H300&gt;0</formula>
    </cfRule>
  </conditionalFormatting>
  <conditionalFormatting sqref="I304:I305">
    <cfRule type="expression" dxfId="46" priority="229" stopIfTrue="1">
      <formula>H304&gt;0</formula>
    </cfRule>
  </conditionalFormatting>
  <conditionalFormatting sqref="K285:K296">
    <cfRule type="expression" dxfId="45" priority="228" stopIfTrue="1">
      <formula>J285&gt;0</formula>
    </cfRule>
  </conditionalFormatting>
  <conditionalFormatting sqref="K297">
    <cfRule type="expression" dxfId="44" priority="227" stopIfTrue="1">
      <formula>J297&gt;0</formula>
    </cfRule>
  </conditionalFormatting>
  <conditionalFormatting sqref="K298">
    <cfRule type="expression" dxfId="43" priority="226" stopIfTrue="1">
      <formula>J298&gt;0</formula>
    </cfRule>
  </conditionalFormatting>
  <conditionalFormatting sqref="K299">
    <cfRule type="expression" dxfId="42" priority="225" stopIfTrue="1">
      <formula>J299&gt;0</formula>
    </cfRule>
  </conditionalFormatting>
  <conditionalFormatting sqref="K300">
    <cfRule type="expression" dxfId="41" priority="224" stopIfTrue="1">
      <formula>J300&gt;0</formula>
    </cfRule>
  </conditionalFormatting>
  <conditionalFormatting sqref="K301">
    <cfRule type="expression" dxfId="40" priority="223" stopIfTrue="1">
      <formula>J301&gt;0</formula>
    </cfRule>
  </conditionalFormatting>
  <conditionalFormatting sqref="K302">
    <cfRule type="expression" dxfId="39" priority="222" stopIfTrue="1">
      <formula>J302&gt;0</formula>
    </cfRule>
  </conditionalFormatting>
  <conditionalFormatting sqref="K303">
    <cfRule type="expression" dxfId="38" priority="221" stopIfTrue="1">
      <formula>J303&gt;0</formula>
    </cfRule>
  </conditionalFormatting>
  <conditionalFormatting sqref="K304:K305">
    <cfRule type="expression" dxfId="37" priority="220" stopIfTrue="1">
      <formula>J304&gt;0</formula>
    </cfRule>
  </conditionalFormatting>
  <conditionalFormatting sqref="Z306:Z327 AC306:AC327">
    <cfRule type="cellIs" dxfId="36" priority="219" stopIfTrue="1" operator="equal">
      <formula>#REF!</formula>
    </cfRule>
  </conditionalFormatting>
  <conditionalFormatting sqref="K306:K327 I306:I327">
    <cfRule type="cellIs" dxfId="35" priority="218" stopIfTrue="1" operator="equal">
      <formula>"a"</formula>
    </cfRule>
  </conditionalFormatting>
  <conditionalFormatting sqref="I306">
    <cfRule type="expression" dxfId="34" priority="216" stopIfTrue="1">
      <formula>H306&gt;0</formula>
    </cfRule>
  </conditionalFormatting>
  <conditionalFormatting sqref="K306">
    <cfRule type="expression" dxfId="33" priority="215" stopIfTrue="1">
      <formula>J306&gt;0</formula>
    </cfRule>
  </conditionalFormatting>
  <conditionalFormatting sqref="I307:I318">
    <cfRule type="expression" dxfId="32" priority="214" stopIfTrue="1">
      <formula>H307&gt;0</formula>
    </cfRule>
  </conditionalFormatting>
  <conditionalFormatting sqref="I319:I321">
    <cfRule type="expression" dxfId="31" priority="213" stopIfTrue="1">
      <formula>H319&gt;0</formula>
    </cfRule>
  </conditionalFormatting>
  <conditionalFormatting sqref="I322:I325">
    <cfRule type="expression" dxfId="30" priority="212" stopIfTrue="1">
      <formula>H322&gt;0</formula>
    </cfRule>
  </conditionalFormatting>
  <conditionalFormatting sqref="I326:I327">
    <cfRule type="expression" dxfId="29" priority="211" stopIfTrue="1">
      <formula>H326&gt;0</formula>
    </cfRule>
  </conditionalFormatting>
  <conditionalFormatting sqref="K307:K318">
    <cfRule type="expression" dxfId="28" priority="210" stopIfTrue="1">
      <formula>J307&gt;0</formula>
    </cfRule>
  </conditionalFormatting>
  <conditionalFormatting sqref="K319">
    <cfRule type="expression" dxfId="27" priority="209" stopIfTrue="1">
      <formula>J319&gt;0</formula>
    </cfRule>
  </conditionalFormatting>
  <conditionalFormatting sqref="K320">
    <cfRule type="expression" dxfId="26" priority="208" stopIfTrue="1">
      <formula>J320&gt;0</formula>
    </cfRule>
  </conditionalFormatting>
  <conditionalFormatting sqref="K321">
    <cfRule type="expression" dxfId="25" priority="207" stopIfTrue="1">
      <formula>J321&gt;0</formula>
    </cfRule>
  </conditionalFormatting>
  <conditionalFormatting sqref="K322">
    <cfRule type="expression" dxfId="24" priority="206" stopIfTrue="1">
      <formula>J322&gt;0</formula>
    </cfRule>
  </conditionalFormatting>
  <conditionalFormatting sqref="K323">
    <cfRule type="expression" dxfId="23" priority="205" stopIfTrue="1">
      <formula>J323&gt;0</formula>
    </cfRule>
  </conditionalFormatting>
  <conditionalFormatting sqref="K324">
    <cfRule type="expression" dxfId="22" priority="204" stopIfTrue="1">
      <formula>J324&gt;0</formula>
    </cfRule>
  </conditionalFormatting>
  <conditionalFormatting sqref="K325">
    <cfRule type="expression" dxfId="21" priority="203" stopIfTrue="1">
      <formula>J325&gt;0</formula>
    </cfRule>
  </conditionalFormatting>
  <conditionalFormatting sqref="K326:K327">
    <cfRule type="expression" dxfId="20" priority="202" stopIfTrue="1">
      <formula>J326&gt;0</formula>
    </cfRule>
  </conditionalFormatting>
  <conditionalFormatting sqref="Z328 AC328">
    <cfRule type="cellIs" dxfId="19" priority="201" stopIfTrue="1" operator="equal">
      <formula>#REF!</formula>
    </cfRule>
  </conditionalFormatting>
  <conditionalFormatting sqref="K328 I328">
    <cfRule type="cellIs" dxfId="18" priority="200" stopIfTrue="1" operator="equal">
      <formula>"a"</formula>
    </cfRule>
  </conditionalFormatting>
  <conditionalFormatting sqref="I328">
    <cfRule type="expression" dxfId="17" priority="198" stopIfTrue="1">
      <formula>H328&gt;0</formula>
    </cfRule>
  </conditionalFormatting>
  <conditionalFormatting sqref="K328">
    <cfRule type="expression" dxfId="16" priority="197" stopIfTrue="1">
      <formula>J328&gt;0</formula>
    </cfRule>
  </conditionalFormatting>
  <conditionalFormatting sqref="Z329:Z337 AC329:AC337">
    <cfRule type="cellIs" dxfId="15" priority="196" stopIfTrue="1" operator="equal">
      <formula>#REF!</formula>
    </cfRule>
  </conditionalFormatting>
  <conditionalFormatting sqref="K329:K337 I329:I337">
    <cfRule type="cellIs" dxfId="14" priority="195" stopIfTrue="1" operator="equal">
      <formula>"a"</formula>
    </cfRule>
  </conditionalFormatting>
  <conditionalFormatting sqref="I329">
    <cfRule type="expression" dxfId="13" priority="194" stopIfTrue="1">
      <formula>H329&gt;0</formula>
    </cfRule>
  </conditionalFormatting>
  <conditionalFormatting sqref="K329">
    <cfRule type="expression" dxfId="12" priority="193" stopIfTrue="1">
      <formula>J329&gt;0</formula>
    </cfRule>
  </conditionalFormatting>
  <conditionalFormatting sqref="Z20 AC20">
    <cfRule type="cellIs" dxfId="11" priority="5" stopIfTrue="1" operator="equal">
      <formula>#REF!</formula>
    </cfRule>
  </conditionalFormatting>
  <conditionalFormatting sqref="O20 K20 I20">
    <cfRule type="cellIs" dxfId="10" priority="4" stopIfTrue="1" operator="equal">
      <formula>"a"</formula>
    </cfRule>
  </conditionalFormatting>
  <conditionalFormatting sqref="O20">
    <cfRule type="expression" dxfId="9" priority="3" stopIfTrue="1">
      <formula>N20&gt;0</formula>
    </cfRule>
  </conditionalFormatting>
  <conditionalFormatting sqref="I20">
    <cfRule type="expression" dxfId="8" priority="2" stopIfTrue="1">
      <formula>H20&gt;0</formula>
    </cfRule>
  </conditionalFormatting>
  <conditionalFormatting sqref="K20">
    <cfRule type="expression" dxfId="7" priority="1" stopIfTrue="1">
      <formula>J20&gt;0</formula>
    </cfRule>
  </conditionalFormatting>
  <dataValidations xWindow="1191" yWindow="586" count="4">
    <dataValidation operator="greaterThan" allowBlank="1" showInputMessage="1" showErrorMessage="1" error="Enter only Numeric Value greater than zero or leave the cell blank !" sqref="I17:I18 K17:K18"/>
    <dataValidation type="decimal" operator="greaterThan" allowBlank="1" showInputMessage="1" showErrorMessage="1" prompt="PLEASE ENTER NONZERO DECIMAL VALUE" sqref="O21:O337">
      <formula1>0</formula1>
    </dataValidation>
    <dataValidation type="whole" operator="greaterThanOrEqual" allowBlank="1" showInputMessage="1" showErrorMessage="1" error="Enter numeric figure without decimal only" sqref="I21:I337">
      <formula1>0</formula1>
    </dataValidation>
    <dataValidation type="list" operator="greaterThanOrEqual" allowBlank="1" showInputMessage="1" showErrorMessage="1" error="Enter numeric figure without decimal only" sqref="K21:K337">
      <formula1>" 0,5,12,18,28"</formula1>
    </dataValidation>
  </dataValidations>
  <printOptions horizontalCentered="1"/>
  <pageMargins left="0.31496062992126" right="0.31496062992126" top="0.43110236200000002" bottom="0.261811024" header="0.70866141732283505" footer="0.31496062992126"/>
  <pageSetup paperSize="9" scale="40" fitToHeight="0" orientation="landscape" r:id="rId26"/>
  <headerFooter alignWithMargins="0">
    <oddFooter>&amp;R&amp;"Book Antiqua,Bold"&amp;10Schedule-1/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12"/>
    <pageSetUpPr fitToPage="1"/>
  </sheetPr>
  <dimension ref="A1:AL198"/>
  <sheetViews>
    <sheetView view="pageBreakPreview" topLeftCell="A16" zoomScale="85" zoomScaleSheetLayoutView="85" workbookViewId="0">
      <selection activeCell="E24" sqref="E24"/>
    </sheetView>
  </sheetViews>
  <sheetFormatPr defaultColWidth="9" defaultRowHeight="16.5"/>
  <cols>
    <col min="1" max="1" width="8.875" style="497" customWidth="1"/>
    <col min="2" max="2" width="74.625" style="475" customWidth="1"/>
    <col min="3" max="3" width="7.625" style="425" customWidth="1"/>
    <col min="4" max="4" width="11.5" style="425" customWidth="1"/>
    <col min="5" max="5" width="17.875" style="435" customWidth="1"/>
    <col min="6" max="6" width="20" style="435" customWidth="1"/>
    <col min="7" max="7" width="19" style="165" customWidth="1"/>
    <col min="8" max="8" width="8.875" style="419" customWidth="1"/>
    <col min="9" max="9" width="13.875" style="168" hidden="1" customWidth="1"/>
    <col min="10" max="10" width="9" style="168" customWidth="1"/>
    <col min="11" max="11" width="14.25" style="427" customWidth="1"/>
    <col min="12" max="12" width="24.125" style="443" customWidth="1"/>
    <col min="13" max="13" width="11.125" style="415" customWidth="1"/>
    <col min="14" max="14" width="12.75" style="415" customWidth="1"/>
    <col min="15" max="15" width="11.375" style="444" customWidth="1"/>
    <col min="16" max="16" width="10.375" style="443" hidden="1" customWidth="1"/>
    <col min="17" max="17" width="17.75" style="443" hidden="1" customWidth="1"/>
    <col min="18" max="18" width="10.5" style="443" hidden="1" customWidth="1"/>
    <col min="19" max="19" width="12.375" style="443" hidden="1" customWidth="1"/>
    <col min="20" max="21" width="0" style="411" hidden="1" customWidth="1"/>
    <col min="22" max="22" width="10.875" style="443" hidden="1" customWidth="1"/>
    <col min="23" max="23" width="18.75" style="443" hidden="1" customWidth="1"/>
    <col min="24" max="24" width="0" style="443" hidden="1" customWidth="1"/>
    <col min="25" max="26" width="0" style="420" hidden="1" customWidth="1"/>
    <col min="27" max="33" width="9" style="420"/>
    <col min="34" max="38" width="9" style="168"/>
    <col min="39" max="16384" width="9" style="427"/>
  </cols>
  <sheetData>
    <row r="1" spans="1:24" ht="18" customHeight="1">
      <c r="A1" s="851" t="str">
        <f>Cover!B3</f>
        <v>5002002317/OTHERS/DOM/A06-CC CS -7</v>
      </c>
      <c r="B1" s="851"/>
      <c r="C1" s="67"/>
      <c r="D1" s="67"/>
      <c r="E1" s="70"/>
      <c r="F1" s="71" t="s">
        <v>363</v>
      </c>
      <c r="Q1" s="445" t="s">
        <v>237</v>
      </c>
      <c r="R1" s="446" t="e">
        <f>SUMIF(#REF!, "Direct",F20:F91)</f>
        <v>#REF!</v>
      </c>
      <c r="W1" s="446" t="str">
        <f>'Names of Bidder'!D6</f>
        <v>Sole Bidder</v>
      </c>
      <c r="X1" s="447" t="s">
        <v>238</v>
      </c>
    </row>
    <row r="2" spans="1:24" ht="14.1" customHeight="1">
      <c r="A2" s="514"/>
      <c r="C2" s="437"/>
      <c r="D2" s="437"/>
      <c r="N2" s="448"/>
      <c r="Q2" s="445" t="s">
        <v>239</v>
      </c>
      <c r="R2" s="449" t="e">
        <f>#REF!-R1</f>
        <v>#REF!</v>
      </c>
      <c r="S2" s="450"/>
      <c r="W2" s="446">
        <f>'Names of Bidder'!AA6</f>
        <v>0</v>
      </c>
    </row>
    <row r="3" spans="1:24" ht="64.900000000000006" customHeight="1">
      <c r="A3" s="860" t="str">
        <f>Cover!$B$2</f>
        <v>Package DC-1 for Construction &amp; Interiors of Green Field Data Centre Building at Manesar under Establishment of Pilot Data Centre at POWERGRID Manesar substation</v>
      </c>
      <c r="B3" s="860"/>
      <c r="C3" s="860"/>
      <c r="D3" s="860"/>
      <c r="E3" s="860"/>
      <c r="F3" s="860"/>
      <c r="L3" s="451"/>
      <c r="M3" s="452"/>
      <c r="N3" s="452"/>
      <c r="O3" s="452"/>
      <c r="Q3" s="451"/>
      <c r="R3" s="411"/>
      <c r="T3" s="839"/>
      <c r="U3" s="839"/>
    </row>
    <row r="4" spans="1:24" ht="21.95" customHeight="1">
      <c r="A4" s="855" t="s">
        <v>392</v>
      </c>
      <c r="B4" s="855"/>
      <c r="C4" s="855"/>
      <c r="D4" s="855"/>
      <c r="E4" s="855"/>
      <c r="F4" s="855"/>
      <c r="L4" s="451"/>
      <c r="M4" s="454"/>
      <c r="N4" s="452"/>
      <c r="O4" s="452"/>
      <c r="Q4" s="451"/>
      <c r="R4" s="455"/>
      <c r="S4" s="450"/>
    </row>
    <row r="5" spans="1:24" ht="14.1" customHeight="1">
      <c r="A5" s="496"/>
      <c r="L5" s="451"/>
      <c r="M5" s="454"/>
      <c r="N5" s="452"/>
      <c r="O5" s="452"/>
      <c r="Q5" s="456"/>
    </row>
    <row r="6" spans="1:24" ht="18" customHeight="1">
      <c r="A6" s="852" t="str">
        <f>"Bidder’s Name and Address (" &amp; MID('Names of Bidder'!B9,9, 20) &amp; ") :"</f>
        <v>Bidder’s Name and Address (Sole Bidder) :</v>
      </c>
      <c r="B6" s="852"/>
      <c r="C6" s="25"/>
      <c r="D6" s="25"/>
      <c r="E6" s="457" t="s">
        <v>345</v>
      </c>
      <c r="L6" s="451"/>
      <c r="M6" s="454"/>
      <c r="N6" s="452"/>
      <c r="O6" s="452"/>
      <c r="Q6" s="456"/>
      <c r="R6" s="458"/>
    </row>
    <row r="7" spans="1:24" ht="35.25" customHeight="1">
      <c r="A7" s="850" t="str">
        <f>IF('Names of Bidder'!D9="", "", IF('Names of Bidder'!D6= "JV (Joint Venture)", "JV of " &amp; W8, ""))</f>
        <v/>
      </c>
      <c r="B7" s="850"/>
      <c r="C7" s="850"/>
      <c r="D7" s="850"/>
      <c r="E7" s="459" t="s">
        <v>346</v>
      </c>
      <c r="L7" s="421"/>
      <c r="M7" s="422"/>
      <c r="N7" s="422"/>
      <c r="O7" s="422"/>
      <c r="T7" s="839"/>
      <c r="U7" s="839"/>
    </row>
    <row r="8" spans="1:24" ht="18" customHeight="1">
      <c r="A8" s="515" t="s">
        <v>395</v>
      </c>
      <c r="B8" s="853" t="str">
        <f>IF('Names of Bidder'!D9=0, "", 'Names of Bidder'!D9)</f>
        <v/>
      </c>
      <c r="C8" s="853"/>
      <c r="D8" s="853"/>
      <c r="E8" s="459" t="s">
        <v>347</v>
      </c>
      <c r="L8" s="451"/>
      <c r="M8" s="460"/>
      <c r="N8" s="461"/>
      <c r="O8" s="461"/>
      <c r="W8" s="446" t="str">
        <f>IF('Names of Bidder'!D7=1,'Names of Bidder'!D9&amp;" &amp; "&amp;'Names of Bidder'!D14,IF('Names of Bidder'!D7="2 or More",'Names of Bidder'!D9&amp;" , "&amp;'Names of Bidder'!D14&amp;" &amp; "&amp;'Names of Bidder'!D19,""))</f>
        <v xml:space="preserve"> ,  &amp; </v>
      </c>
    </row>
    <row r="9" spans="1:24" ht="18" customHeight="1">
      <c r="A9" s="515" t="s">
        <v>356</v>
      </c>
      <c r="B9" s="853" t="str">
        <f>IF('Names of Bidder'!D10=0, "", 'Names of Bidder'!D10)</f>
        <v/>
      </c>
      <c r="C9" s="853"/>
      <c r="D9" s="853"/>
      <c r="E9" s="459" t="s">
        <v>348</v>
      </c>
      <c r="L9" s="451"/>
      <c r="M9" s="460"/>
      <c r="N9" s="461"/>
      <c r="O9" s="461"/>
    </row>
    <row r="10" spans="1:24" ht="18" customHeight="1">
      <c r="A10" s="516"/>
      <c r="B10" s="853" t="str">
        <f>IF('Names of Bidder'!D11=0, "", 'Names of Bidder'!D11)</f>
        <v/>
      </c>
      <c r="C10" s="853"/>
      <c r="D10" s="853"/>
      <c r="E10" s="459" t="s">
        <v>267</v>
      </c>
      <c r="L10" s="256"/>
      <c r="M10" s="273"/>
      <c r="N10" s="452"/>
      <c r="O10" s="462"/>
    </row>
    <row r="11" spans="1:24" ht="18" customHeight="1">
      <c r="A11" s="516"/>
      <c r="B11" s="853" t="str">
        <f>IF('Names of Bidder'!D12=0, "", 'Names of Bidder'!D12)</f>
        <v/>
      </c>
      <c r="C11" s="853"/>
      <c r="D11" s="853"/>
      <c r="E11" s="459" t="s">
        <v>349</v>
      </c>
      <c r="T11" s="839"/>
      <c r="U11" s="839"/>
    </row>
    <row r="12" spans="1:24" ht="14.1" customHeight="1">
      <c r="A12" s="516"/>
      <c r="B12" s="493"/>
      <c r="C12" s="438"/>
      <c r="D12" s="438"/>
      <c r="E12" s="80"/>
      <c r="F12" s="411"/>
      <c r="V12" s="463"/>
    </row>
    <row r="13" spans="1:24" ht="40.5" customHeight="1">
      <c r="A13" s="850" t="s">
        <v>406</v>
      </c>
      <c r="B13" s="850"/>
      <c r="C13" s="850"/>
      <c r="D13" s="850"/>
      <c r="E13" s="850"/>
      <c r="F13" s="850"/>
      <c r="G13" s="423"/>
      <c r="H13" s="424"/>
      <c r="I13" s="196"/>
      <c r="J13" s="196"/>
      <c r="N13" s="448"/>
      <c r="R13" s="443" t="s">
        <v>364</v>
      </c>
      <c r="V13" s="463"/>
    </row>
    <row r="14" spans="1:24" ht="21.6" customHeight="1">
      <c r="A14" s="517"/>
      <c r="B14" s="499"/>
      <c r="C14" s="474"/>
      <c r="D14" s="474"/>
      <c r="E14" s="70" t="s">
        <v>257</v>
      </c>
      <c r="F14" s="70"/>
      <c r="M14" s="848"/>
      <c r="N14" s="848"/>
      <c r="P14" s="843"/>
      <c r="Q14" s="843"/>
      <c r="R14" s="443" t="s">
        <v>59</v>
      </c>
      <c r="T14" s="839"/>
      <c r="U14" s="839"/>
    </row>
    <row r="15" spans="1:24" ht="50.45" customHeight="1">
      <c r="A15" s="540" t="s">
        <v>320</v>
      </c>
      <c r="B15" s="554" t="s">
        <v>340</v>
      </c>
      <c r="C15" s="498" t="s">
        <v>313</v>
      </c>
      <c r="D15" s="552" t="s">
        <v>401</v>
      </c>
      <c r="E15" s="540" t="s">
        <v>402</v>
      </c>
      <c r="F15" s="540" t="s">
        <v>403</v>
      </c>
      <c r="I15" s="427">
        <f>Discount!N15</f>
        <v>0</v>
      </c>
      <c r="M15" s="258"/>
      <c r="N15" s="258"/>
      <c r="P15" s="258"/>
      <c r="Q15" s="258"/>
    </row>
    <row r="16" spans="1:24" ht="18" customHeight="1">
      <c r="A16" s="497">
        <v>1</v>
      </c>
      <c r="B16" s="555">
        <v>2</v>
      </c>
      <c r="C16" s="497">
        <v>3</v>
      </c>
      <c r="D16" s="497">
        <v>4</v>
      </c>
      <c r="E16" s="497">
        <v>5</v>
      </c>
      <c r="F16" s="497" t="s">
        <v>350</v>
      </c>
      <c r="I16" s="427"/>
      <c r="M16" s="169"/>
      <c r="N16" s="169"/>
      <c r="P16" s="169"/>
      <c r="Q16" s="169"/>
    </row>
    <row r="17" spans="1:17" ht="19.149999999999999" customHeight="1">
      <c r="A17" s="498"/>
      <c r="B17" s="494"/>
      <c r="C17" s="426"/>
      <c r="D17" s="426"/>
      <c r="E17" s="426"/>
      <c r="F17" s="426"/>
      <c r="I17" s="427"/>
      <c r="M17" s="169"/>
      <c r="N17" s="169"/>
      <c r="P17" s="169"/>
      <c r="Q17" s="169"/>
    </row>
    <row r="18" spans="1:17" ht="28.15" customHeight="1">
      <c r="A18" s="583"/>
      <c r="B18" s="584"/>
      <c r="C18" s="585"/>
      <c r="D18" s="585"/>
      <c r="E18" s="585"/>
      <c r="F18" s="585"/>
      <c r="I18" s="427"/>
      <c r="M18" s="169"/>
      <c r="N18" s="169"/>
      <c r="P18" s="169"/>
      <c r="Q18" s="169"/>
    </row>
    <row r="19" spans="1:17" ht="49.15" customHeight="1">
      <c r="A19" s="441">
        <v>1</v>
      </c>
      <c r="B19" s="541" t="str">
        <f>'Sch-1'!B19</f>
        <v xml:space="preserve">Construction of Data Centre Building at Manesar  </v>
      </c>
      <c r="C19" s="542" t="s">
        <v>312</v>
      </c>
      <c r="D19" s="538">
        <f>'Sch-1'!N19</f>
        <v>0</v>
      </c>
      <c r="E19" s="426"/>
      <c r="F19" s="426"/>
      <c r="I19" s="427"/>
      <c r="M19" s="169"/>
      <c r="N19" s="169"/>
      <c r="P19" s="169"/>
      <c r="Q19" s="169"/>
    </row>
    <row r="20" spans="1:17" s="440" customFormat="1" ht="122.45" customHeight="1">
      <c r="A20" s="417">
        <v>1.1000000000000001</v>
      </c>
      <c r="B20" s="464" t="e">
        <f>'Sch-1'!#REF!</f>
        <v>#REF!</v>
      </c>
      <c r="C20" s="442"/>
      <c r="D20" s="465"/>
      <c r="E20" s="429"/>
      <c r="F20" s="430"/>
    </row>
    <row r="21" spans="1:17" s="440" customFormat="1" ht="23.45" customHeight="1">
      <c r="A21" s="544" t="s">
        <v>314</v>
      </c>
      <c r="B21" s="543" t="str">
        <f>'Sch-1'!L21</f>
        <v>2.6.1 earth work in excavation by mechanical means (Hydraulic excavator) / manual means over areas (exceeding 30cm in depth. 1.5m inwidth as well as 10 sqm on plan) including disposal of excavated earth, lead up to 50m and lift up to 1.5m,disposed earth to belevelled and neatly dressed. / All kinds of soil</v>
      </c>
      <c r="C21" s="545" t="s">
        <v>397</v>
      </c>
      <c r="D21" s="538">
        <f>'Sch-1'!N21</f>
        <v>15439.67</v>
      </c>
      <c r="E21" s="436">
        <f>'Sch-1'!T21</f>
        <v>0</v>
      </c>
      <c r="F21" s="430" t="str">
        <f>IF(E21=0, "Included",IF(ISERROR(D21*E21), E21, D21*E21))</f>
        <v>Included</v>
      </c>
      <c r="I21" s="411">
        <f>E21*(1-$N$15)</f>
        <v>0</v>
      </c>
    </row>
    <row r="22" spans="1:17" s="440" customFormat="1" ht="22.15" customHeight="1">
      <c r="A22" s="417"/>
      <c r="B22" s="501"/>
      <c r="C22" s="537"/>
      <c r="D22" s="539"/>
      <c r="E22" s="580"/>
      <c r="F22" s="556"/>
      <c r="I22" s="411">
        <f t="shared" ref="I22:I85" si="0">E22*(1-$N$15)</f>
        <v>0</v>
      </c>
    </row>
    <row r="23" spans="1:17" s="440" customFormat="1" ht="52.9" customHeight="1">
      <c r="A23" s="417">
        <v>1.2</v>
      </c>
      <c r="B23" s="464" t="str">
        <f>'Sch-1'!L22</f>
        <v>2.26.1 Extra for every additional lift of 1.5 m or part thereof in excavation /banking excavated or stacked materials. /All kinds ofsoil.</v>
      </c>
      <c r="C23" s="548" t="s">
        <v>397</v>
      </c>
      <c r="D23" s="538">
        <f>'Sch-1'!N22</f>
        <v>24008.240000000002</v>
      </c>
      <c r="E23" s="436">
        <f>'Sch-1'!T22</f>
        <v>0</v>
      </c>
      <c r="F23" s="430" t="str">
        <f>IF(E23=0, "Included",IF(ISERROR(D23*E23), E23, D23*E23))</f>
        <v>Included</v>
      </c>
      <c r="I23" s="411">
        <f t="shared" si="0"/>
        <v>0</v>
      </c>
    </row>
    <row r="24" spans="1:17" s="440" customFormat="1" ht="22.9" customHeight="1">
      <c r="A24" s="417"/>
      <c r="B24" s="501"/>
      <c r="C24" s="531"/>
      <c r="D24" s="538"/>
      <c r="E24" s="436"/>
      <c r="F24" s="430"/>
      <c r="I24" s="411">
        <f t="shared" si="0"/>
        <v>0</v>
      </c>
    </row>
    <row r="25" spans="1:17" s="440" customFormat="1" ht="68.45" customHeight="1">
      <c r="A25" s="417">
        <v>1.3</v>
      </c>
      <c r="B25" s="501" t="str">
        <f>'Sch-1'!L35</f>
        <v>5.9.5 Centering and shuttering including strutting, propping etc. and removal of form for Lintels, beams, plinth beams, girders,bressumers and cantilevers.</v>
      </c>
      <c r="C25" s="546" t="s">
        <v>398</v>
      </c>
      <c r="D25" s="538">
        <f>'Sch-1'!N35</f>
        <v>11406.33</v>
      </c>
      <c r="E25" s="436">
        <f>'Sch-1'!T35</f>
        <v>0</v>
      </c>
      <c r="F25" s="430" t="str">
        <f>IF(E25=0, "Included",IF(ISERROR(D25*E25), E25, D25*E25))</f>
        <v>Included</v>
      </c>
      <c r="I25" s="411">
        <f t="shared" si="0"/>
        <v>0</v>
      </c>
    </row>
    <row r="26" spans="1:17" s="440" customFormat="1" ht="22.9" customHeight="1">
      <c r="A26" s="417"/>
      <c r="B26" s="464"/>
      <c r="C26" s="534"/>
      <c r="D26" s="534"/>
      <c r="E26" s="436"/>
      <c r="F26" s="430"/>
      <c r="I26" s="411">
        <f t="shared" si="0"/>
        <v>0</v>
      </c>
    </row>
    <row r="27" spans="1:17" s="440" customFormat="1" ht="52.15" customHeight="1">
      <c r="A27" s="417">
        <v>1.4</v>
      </c>
      <c r="B27" s="464" t="str">
        <f>'Sch-1'!L36</f>
        <v>5.9.6 Centering and shuttering including strutting, propping etc. and removal of form for Columns, Pillars, Piers, Abutments, Postsand Struts.</v>
      </c>
      <c r="C27" s="546" t="s">
        <v>398</v>
      </c>
      <c r="D27" s="538">
        <f>'Sch-1'!N36</f>
        <v>4421.6000000000004</v>
      </c>
      <c r="E27" s="436">
        <f>'Sch-1'!T36</f>
        <v>0</v>
      </c>
      <c r="F27" s="430" t="str">
        <f>IF(E27=0, "Included",IF(ISERROR(D27*E27), E27, D27*E27))</f>
        <v>Included</v>
      </c>
      <c r="I27" s="411">
        <f t="shared" si="0"/>
        <v>0</v>
      </c>
    </row>
    <row r="28" spans="1:17" s="440" customFormat="1" ht="21.6" customHeight="1">
      <c r="A28" s="417"/>
      <c r="B28" s="501"/>
      <c r="C28" s="537"/>
      <c r="D28" s="539"/>
      <c r="E28" s="436"/>
      <c r="F28" s="430"/>
      <c r="I28" s="411">
        <f t="shared" si="0"/>
        <v>0</v>
      </c>
    </row>
    <row r="29" spans="1:17" s="440" customFormat="1" ht="64.900000000000006" customHeight="1">
      <c r="A29" s="417">
        <v>1.5</v>
      </c>
      <c r="B29" s="501" t="str">
        <f>'Sch-1'!L37</f>
        <v>5.9.7 Centering and shuttering including strutting, propping etc. and removal of form for Stairs, (excluding landings) exceptspiral-staircases.</v>
      </c>
      <c r="C29" s="545" t="s">
        <v>399</v>
      </c>
      <c r="D29" s="538">
        <f>'Sch-1'!N37</f>
        <v>278.23</v>
      </c>
      <c r="E29" s="436">
        <f>'Sch-1'!T37</f>
        <v>0</v>
      </c>
      <c r="F29" s="430" t="str">
        <f>IF(E29=0, "Included",IF(ISERROR(D29*E29), E29, D29*E29))</f>
        <v>Included</v>
      </c>
      <c r="I29" s="411">
        <f t="shared" si="0"/>
        <v>0</v>
      </c>
    </row>
    <row r="30" spans="1:17" s="440" customFormat="1" ht="19.899999999999999" customHeight="1">
      <c r="A30" s="417"/>
      <c r="B30" s="501"/>
      <c r="C30" s="533"/>
      <c r="D30" s="534"/>
      <c r="E30" s="436"/>
      <c r="F30" s="430"/>
      <c r="I30" s="411">
        <f t="shared" si="0"/>
        <v>0</v>
      </c>
    </row>
    <row r="31" spans="1:17" s="440" customFormat="1" ht="54" customHeight="1">
      <c r="A31" s="417">
        <v>1.6</v>
      </c>
      <c r="B31" s="464" t="str">
        <f>'Sch-1'!L38</f>
        <v>5.9.19 Centering and shuttering including strutting, propping etc. and removal of form for Weather shade, Chajjas, corbels etc.,including edges.</v>
      </c>
      <c r="C31" s="545" t="s">
        <v>311</v>
      </c>
      <c r="D31" s="538">
        <f>'Sch-1'!N38</f>
        <v>75.900000000000006</v>
      </c>
      <c r="E31" s="436">
        <f>'Sch-1'!T38</f>
        <v>0</v>
      </c>
      <c r="F31" s="430" t="str">
        <f>IF(E31=0, "Included",IF(ISERROR(D31*E31), E31, D31*E31))</f>
        <v>Included</v>
      </c>
      <c r="I31" s="411">
        <f t="shared" si="0"/>
        <v>0</v>
      </c>
    </row>
    <row r="32" spans="1:17" s="440" customFormat="1" ht="22.15" customHeight="1">
      <c r="A32" s="417"/>
      <c r="B32" s="464"/>
      <c r="C32" s="473"/>
      <c r="D32" s="465"/>
      <c r="E32" s="436"/>
      <c r="F32" s="430"/>
      <c r="I32" s="411">
        <f t="shared" si="0"/>
        <v>0</v>
      </c>
    </row>
    <row r="33" spans="1:17" s="440" customFormat="1" ht="93" customHeight="1">
      <c r="A33" s="544">
        <v>1.7</v>
      </c>
      <c r="B33" s="501" t="str">
        <f>'Sch-1'!L39</f>
        <v>5.11.1 Extra for additional height in centering, shuttering where ever required with adequate bracing, propping etc. including costof de-shuttering and decentering at all levels, over a height of 3.5 m, for every additional height of 1 metre or part thereof (Planarea to be measured) Suspended floors, roofs, landing, beams and balconies (Plan area to be measured).</v>
      </c>
      <c r="C33" s="545" t="s">
        <v>400</v>
      </c>
      <c r="D33" s="538">
        <f>'Sch-1'!N39</f>
        <v>12262.73</v>
      </c>
      <c r="E33" s="436">
        <f>'Sch-1'!T39</f>
        <v>0</v>
      </c>
      <c r="F33" s="430" t="str">
        <f>IF(E33=0, "Included",IF(ISERROR(D33*E33), E33, D33*E33))</f>
        <v>Included</v>
      </c>
      <c r="I33" s="411">
        <f t="shared" si="0"/>
        <v>0</v>
      </c>
    </row>
    <row r="34" spans="1:17" s="440" customFormat="1" ht="22.15" customHeight="1">
      <c r="A34" s="417"/>
      <c r="B34" s="501"/>
      <c r="C34" s="537"/>
      <c r="D34" s="539"/>
      <c r="E34" s="550"/>
      <c r="F34" s="556"/>
      <c r="I34" s="411">
        <f t="shared" si="0"/>
        <v>0</v>
      </c>
    </row>
    <row r="35" spans="1:17" s="440" customFormat="1" ht="69" customHeight="1">
      <c r="A35" s="417">
        <v>1.8</v>
      </c>
      <c r="B35" s="464" t="str">
        <f>'Sch-1'!L40</f>
        <v>5.33.1.1  Providing and laying in position ready mixed or site batched design mix cement concrete for reinforced cement concretework; using coarse aggregate and fine aggregate derived from natural sources, Portland Pozzolana / Ordinary Portland /Portland Slagcement, admixtures inrecommended proportions as per IS: 9103 to accelerate / retard setting of concrete, to improve durability andworkability without impairing strength; including pumping of concrete to site of laying, curing, carriage for all leads; butexcluding the cost of centering, shuttering, finishing and reinforcement as per direction of the engineer-in-charge; for thefollowing grades of concrete. Note: Extra cement up to 10% of the minimum specified cement content in design mix shall be payableseparately. In case the cement content in design mix is more than 110% of the specified minimum cement content, the contractor shallhave discretion to either re-design the mix or bear the cost of extra cement. All works upto plinth level. Concrete of M25 gradewith minimum cement content of 330 kg /cum"</v>
      </c>
      <c r="C35" s="548" t="s">
        <v>400</v>
      </c>
      <c r="D35" s="538">
        <f>'Sch-1'!N40</f>
        <v>85.93</v>
      </c>
      <c r="E35" s="436">
        <f>'Sch-1'!T40</f>
        <v>0</v>
      </c>
      <c r="F35" s="430" t="str">
        <f>IF(E35=0, "Included",IF(ISERROR(D35*E35), E35, D35*E35))</f>
        <v>Included</v>
      </c>
      <c r="I35" s="411">
        <f t="shared" si="0"/>
        <v>0</v>
      </c>
    </row>
    <row r="36" spans="1:17" s="440" customFormat="1" ht="22.9" customHeight="1">
      <c r="A36" s="417"/>
      <c r="B36" s="501"/>
      <c r="C36" s="531"/>
      <c r="D36" s="538"/>
      <c r="E36" s="436"/>
      <c r="F36" s="430"/>
      <c r="I36" s="411">
        <f t="shared" si="0"/>
        <v>0</v>
      </c>
    </row>
    <row r="37" spans="1:17" s="440" customFormat="1" ht="51" customHeight="1">
      <c r="A37" s="417">
        <v>1.9</v>
      </c>
      <c r="B37" s="501" t="str">
        <f>'Sch-1'!L41</f>
        <v>5.33.1.2 Providing and laying in position ready mixed or site batched design mix cement concrete for reinforced cement concretework; using coarse aggregate and fine aggregate derived from natural sources, Portland Pozzolana / Ordinary Portland /Portland Slagcement, admixtures in recommended proportions as per IS: 9103 to accelerate / retard setting of concrete, to improve durability andworkability without impairing strength; including pumping of concrete to site of laying, curing, carriage for all leads; butexcluding the cost of centering, shuttering, finishing and reinforcement as per direction of the engineer-in-charge; for thefollowing grades of concrete. Note: Extra cement up to 10% of the minimum specified cement content in design mix shall be payableseparately. In case the cement content in design mix is more than 110% of the specified minimum cement content, the contractor shallhave discretion to either re-design the mix or bear the cost of extra cement. All works upto plinth level. Concrete of M30 gradewith minimum cement content of 350 kg /cum"</v>
      </c>
      <c r="C37" s="546" t="s">
        <v>312</v>
      </c>
      <c r="D37" s="538">
        <f>'Sch-1'!N41</f>
        <v>6718.6</v>
      </c>
      <c r="E37" s="436">
        <f>'Sch-1'!T41</f>
        <v>0</v>
      </c>
      <c r="F37" s="430" t="str">
        <f>IF(E37=0, "Included",IF(ISERROR(D37*E37), E37, D37*E37))</f>
        <v>Included</v>
      </c>
      <c r="I37" s="411">
        <f t="shared" si="0"/>
        <v>0</v>
      </c>
    </row>
    <row r="38" spans="1:17" s="440" customFormat="1" ht="22.15" customHeight="1">
      <c r="A38" s="417"/>
      <c r="B38" s="464"/>
      <c r="C38" s="534"/>
      <c r="D38" s="534"/>
      <c r="E38" s="436"/>
      <c r="F38" s="430"/>
      <c r="I38" s="411">
        <f t="shared" si="0"/>
        <v>0</v>
      </c>
    </row>
    <row r="39" spans="1:17" s="440" customFormat="1" ht="79.150000000000006" customHeight="1">
      <c r="A39" s="547">
        <v>1.1000000000000001</v>
      </c>
      <c r="B39" s="464" t="str">
        <f>'Sch-1'!L42</f>
        <v>5.33.2.1 Providing and laying in position ready mixed or site batched design mix cement concrete for reinforced cement concretework; using coarse aggregate and fine aggregate derived from natural sources, Portland Pozzolana / Ordinary Portland /Portland Slagcement, admixtures inrecommended proportions as per IS: 9103 to accelerate / retard setting of concrete, to improve durability andworkability without impairing strength; including pumping of concrete to site of laying, curing, carriage for all leads; butexcluding the cost of centering, shuttering, finishing and reinforcement as per direction of the engineer-in-charge; for thefollowing grades of concrete. Note: Extra cement up to 10% of the minimum specified cement content in design mix shall be payableseparately. In case the cement content in design mix is more than 110% of the specified minimum cement content, the contractor shallhave discretion to either re-design the mix or bear the cost of extra cement. All works above plinth level up to floor V level.Concrete of M25 grade with minimum cement content of 330 kg /cum"</v>
      </c>
      <c r="C39" s="546" t="s">
        <v>311</v>
      </c>
      <c r="D39" s="538">
        <f>'Sch-1'!N42</f>
        <v>36.04</v>
      </c>
      <c r="E39" s="436">
        <f>'Sch-1'!T42</f>
        <v>0</v>
      </c>
      <c r="F39" s="430" t="str">
        <f>IF(E39=0, "Included",IF(ISERROR(D39*E39), E39, D39*E39))</f>
        <v>Included</v>
      </c>
      <c r="I39" s="411">
        <f t="shared" si="0"/>
        <v>0</v>
      </c>
    </row>
    <row r="40" spans="1:17" s="440" customFormat="1" ht="21.6" customHeight="1">
      <c r="A40" s="417"/>
      <c r="B40" s="501"/>
      <c r="C40" s="537"/>
      <c r="D40" s="539"/>
      <c r="E40" s="436"/>
      <c r="F40" s="430"/>
      <c r="I40" s="411">
        <f t="shared" si="0"/>
        <v>0</v>
      </c>
    </row>
    <row r="41" spans="1:17" s="440" customFormat="1" ht="62.45" customHeight="1">
      <c r="A41" s="547">
        <v>1.1100000000000001</v>
      </c>
      <c r="B41" s="501" t="e">
        <f>'Sch-1'!#REF!</f>
        <v>#REF!</v>
      </c>
      <c r="C41" s="548" t="s">
        <v>47</v>
      </c>
      <c r="D41" s="538" t="e">
        <f>'Sch-1'!#REF!</f>
        <v>#REF!</v>
      </c>
      <c r="E41" s="436" t="e">
        <f>'Sch-1'!#REF!</f>
        <v>#REF!</v>
      </c>
      <c r="F41" s="430" t="e">
        <f>IF(E41=0, "Included",IF(ISERROR(D41*E41), E41, D41*E41))</f>
        <v>#REF!</v>
      </c>
      <c r="I41" s="411" t="e">
        <f t="shared" si="0"/>
        <v>#REF!</v>
      </c>
    </row>
    <row r="42" spans="1:17" s="440" customFormat="1" ht="23.45" customHeight="1">
      <c r="A42" s="417"/>
      <c r="B42" s="439"/>
      <c r="C42" s="535"/>
      <c r="D42" s="534"/>
      <c r="E42" s="436"/>
      <c r="F42" s="430"/>
      <c r="I42" s="411">
        <f t="shared" si="0"/>
        <v>0</v>
      </c>
    </row>
    <row r="43" spans="1:17" ht="40.15" customHeight="1">
      <c r="A43" s="583"/>
      <c r="B43" s="584"/>
      <c r="C43" s="585"/>
      <c r="D43" s="585"/>
      <c r="E43" s="585"/>
      <c r="F43" s="585"/>
      <c r="I43" s="411">
        <f t="shared" si="0"/>
        <v>0</v>
      </c>
      <c r="M43" s="169"/>
      <c r="N43" s="169"/>
      <c r="P43" s="169"/>
      <c r="Q43" s="169"/>
    </row>
    <row r="44" spans="1:17" ht="48.6" customHeight="1">
      <c r="A44" s="441">
        <v>2</v>
      </c>
      <c r="B44" s="541" t="e">
        <f>'Sch-1'!#REF!</f>
        <v>#REF!</v>
      </c>
      <c r="C44" s="542" t="s">
        <v>312</v>
      </c>
      <c r="D44" s="538" t="e">
        <f>'Sch-1'!#REF!</f>
        <v>#REF!</v>
      </c>
      <c r="E44" s="436" t="e">
        <f>'Sch-1'!#REF!</f>
        <v>#REF!</v>
      </c>
      <c r="F44" s="426"/>
      <c r="I44" s="411" t="e">
        <f t="shared" si="0"/>
        <v>#REF!</v>
      </c>
      <c r="M44" s="169"/>
      <c r="N44" s="169"/>
      <c r="P44" s="169"/>
      <c r="Q44" s="169"/>
    </row>
    <row r="45" spans="1:17" s="440" customFormat="1" ht="124.15" customHeight="1">
      <c r="A45" s="417">
        <v>2.1</v>
      </c>
      <c r="B45" s="558" t="e">
        <f>'Sch-1'!#REF!</f>
        <v>#REF!</v>
      </c>
      <c r="C45" s="442"/>
      <c r="D45" s="465"/>
      <c r="E45" s="426"/>
      <c r="F45" s="430"/>
      <c r="I45" s="411">
        <f t="shared" si="0"/>
        <v>0</v>
      </c>
    </row>
    <row r="46" spans="1:17" s="440" customFormat="1" ht="23.45" customHeight="1">
      <c r="A46" s="544" t="s">
        <v>314</v>
      </c>
      <c r="B46" s="577" t="e">
        <f>'Sch-1'!#REF!</f>
        <v>#REF!</v>
      </c>
      <c r="C46" s="545" t="s">
        <v>397</v>
      </c>
      <c r="D46" s="538" t="e">
        <f>'Sch-1'!#REF!</f>
        <v>#REF!</v>
      </c>
      <c r="E46" s="436" t="e">
        <f>'Sch-1'!#REF!</f>
        <v>#REF!</v>
      </c>
      <c r="F46" s="430" t="e">
        <f>IF(E46=0, "Included",IF(ISERROR(D46*E46), E46, D46*E46))</f>
        <v>#REF!</v>
      </c>
      <c r="I46" s="411" t="e">
        <f t="shared" si="0"/>
        <v>#REF!</v>
      </c>
    </row>
    <row r="47" spans="1:17" s="440" customFormat="1" ht="22.15" customHeight="1">
      <c r="A47" s="417"/>
      <c r="B47" s="501"/>
      <c r="C47" s="537"/>
      <c r="D47" s="539"/>
      <c r="E47" s="426"/>
      <c r="F47" s="430"/>
      <c r="I47" s="411">
        <f t="shared" si="0"/>
        <v>0</v>
      </c>
    </row>
    <row r="48" spans="1:17" s="440" customFormat="1" ht="53.45" customHeight="1">
      <c r="A48" s="417">
        <v>2.2000000000000002</v>
      </c>
      <c r="B48" s="464" t="e">
        <f>'Sch-1'!#REF!</f>
        <v>#REF!</v>
      </c>
      <c r="C48" s="548" t="s">
        <v>397</v>
      </c>
      <c r="D48" s="538" t="e">
        <f>'Sch-1'!#REF!</f>
        <v>#REF!</v>
      </c>
      <c r="E48" s="436" t="e">
        <f>'Sch-1'!#REF!</f>
        <v>#REF!</v>
      </c>
      <c r="F48" s="430" t="e">
        <f>IF(E48=0, "Included",IF(ISERROR(D48*E48), E48, D48*E48))</f>
        <v>#REF!</v>
      </c>
      <c r="I48" s="411" t="e">
        <f t="shared" si="0"/>
        <v>#REF!</v>
      </c>
    </row>
    <row r="49" spans="1:17" s="440" customFormat="1" ht="22.9" customHeight="1">
      <c r="A49" s="417"/>
      <c r="B49" s="501"/>
      <c r="C49" s="531"/>
      <c r="D49" s="538"/>
      <c r="E49" s="426"/>
      <c r="F49" s="430"/>
      <c r="I49" s="411">
        <f t="shared" si="0"/>
        <v>0</v>
      </c>
    </row>
    <row r="50" spans="1:17" s="440" customFormat="1" ht="70.150000000000006" customHeight="1">
      <c r="A50" s="417">
        <v>2.2999999999999998</v>
      </c>
      <c r="B50" s="501" t="e">
        <f>'Sch-1'!#REF!</f>
        <v>#REF!</v>
      </c>
      <c r="C50" s="546" t="s">
        <v>398</v>
      </c>
      <c r="D50" s="538" t="e">
        <f>'Sch-1'!#REF!</f>
        <v>#REF!</v>
      </c>
      <c r="E50" s="436" t="e">
        <f>'Sch-1'!#REF!</f>
        <v>#REF!</v>
      </c>
      <c r="F50" s="430" t="e">
        <f>IF(E50=0, "Included",IF(ISERROR(D50*E50), E50, D50*E50))</f>
        <v>#REF!</v>
      </c>
      <c r="I50" s="411" t="e">
        <f t="shared" si="0"/>
        <v>#REF!</v>
      </c>
    </row>
    <row r="51" spans="1:17" s="440" customFormat="1" ht="24" customHeight="1">
      <c r="A51" s="417"/>
      <c r="B51" s="464"/>
      <c r="C51" s="534"/>
      <c r="D51" s="534"/>
      <c r="E51" s="426"/>
      <c r="F51" s="430"/>
      <c r="I51" s="411">
        <f t="shared" si="0"/>
        <v>0</v>
      </c>
    </row>
    <row r="52" spans="1:17" s="440" customFormat="1" ht="53.45" customHeight="1">
      <c r="A52" s="417">
        <v>2.4</v>
      </c>
      <c r="B52" s="464" t="e">
        <f>'Sch-1'!#REF!</f>
        <v>#REF!</v>
      </c>
      <c r="C52" s="546" t="s">
        <v>398</v>
      </c>
      <c r="D52" s="538" t="e">
        <f>'Sch-1'!#REF!</f>
        <v>#REF!</v>
      </c>
      <c r="E52" s="436" t="e">
        <f>'Sch-1'!#REF!</f>
        <v>#REF!</v>
      </c>
      <c r="F52" s="430" t="e">
        <f>IF(E52=0, "Included",IF(ISERROR(D52*E52), E52, D52*E52))</f>
        <v>#REF!</v>
      </c>
      <c r="I52" s="411" t="e">
        <f t="shared" si="0"/>
        <v>#REF!</v>
      </c>
    </row>
    <row r="53" spans="1:17" s="440" customFormat="1" ht="21.6" customHeight="1">
      <c r="A53" s="417"/>
      <c r="B53" s="501"/>
      <c r="C53" s="537"/>
      <c r="D53" s="539"/>
      <c r="E53" s="426"/>
      <c r="F53" s="430"/>
      <c r="I53" s="411">
        <f t="shared" si="0"/>
        <v>0</v>
      </c>
    </row>
    <row r="54" spans="1:17" s="440" customFormat="1" ht="68.45" customHeight="1">
      <c r="A54" s="417">
        <v>2.5</v>
      </c>
      <c r="B54" s="501" t="e">
        <f>'Sch-1'!#REF!</f>
        <v>#REF!</v>
      </c>
      <c r="C54" s="548" t="s">
        <v>399</v>
      </c>
      <c r="D54" s="538" t="e">
        <f>'Sch-1'!#REF!</f>
        <v>#REF!</v>
      </c>
      <c r="E54" s="436" t="e">
        <f>'Sch-1'!#REF!</f>
        <v>#REF!</v>
      </c>
      <c r="F54" s="430" t="e">
        <f>IF(E54=0, "Included",IF(ISERROR(D54*E54), E54, D54*E54))</f>
        <v>#REF!</v>
      </c>
      <c r="I54" s="411" t="e">
        <f t="shared" si="0"/>
        <v>#REF!</v>
      </c>
    </row>
    <row r="55" spans="1:17" ht="22.9" customHeight="1">
      <c r="A55" s="441"/>
      <c r="B55" s="541"/>
      <c r="C55" s="542"/>
      <c r="D55" s="426"/>
      <c r="E55" s="426"/>
      <c r="F55" s="426"/>
      <c r="I55" s="411">
        <f t="shared" si="0"/>
        <v>0</v>
      </c>
      <c r="M55" s="169"/>
      <c r="N55" s="169"/>
      <c r="P55" s="169"/>
      <c r="Q55" s="169"/>
    </row>
    <row r="56" spans="1:17" s="440" customFormat="1" ht="51.6" customHeight="1">
      <c r="A56" s="417">
        <v>2.6</v>
      </c>
      <c r="B56" s="464" t="e">
        <f>'Sch-1'!#REF!</f>
        <v>#REF!</v>
      </c>
      <c r="C56" s="545" t="s">
        <v>311</v>
      </c>
      <c r="D56" s="538" t="e">
        <f>'Sch-1'!#REF!</f>
        <v>#REF!</v>
      </c>
      <c r="E56" s="436" t="e">
        <f>'Sch-1'!#REF!</f>
        <v>#REF!</v>
      </c>
      <c r="F56" s="430" t="e">
        <f>IF(E56=0, "Included",IF(ISERROR(D56*E56), E56, D56*E56))</f>
        <v>#REF!</v>
      </c>
      <c r="I56" s="411" t="e">
        <f t="shared" si="0"/>
        <v>#REF!</v>
      </c>
    </row>
    <row r="57" spans="1:17" s="440" customFormat="1" ht="22.15" customHeight="1">
      <c r="A57" s="417"/>
      <c r="B57" s="464"/>
      <c r="C57" s="473"/>
      <c r="D57" s="465"/>
      <c r="E57" s="426"/>
      <c r="F57" s="430"/>
      <c r="I57" s="411">
        <f t="shared" si="0"/>
        <v>0</v>
      </c>
    </row>
    <row r="58" spans="1:17" s="440" customFormat="1" ht="96" customHeight="1">
      <c r="A58" s="544">
        <v>2.7</v>
      </c>
      <c r="B58" s="501" t="e">
        <f>'Sch-1'!#REF!</f>
        <v>#REF!</v>
      </c>
      <c r="C58" s="545" t="s">
        <v>400</v>
      </c>
      <c r="D58" s="538" t="e">
        <f>'Sch-1'!#REF!</f>
        <v>#REF!</v>
      </c>
      <c r="E58" s="436" t="e">
        <f>'Sch-1'!#REF!</f>
        <v>#REF!</v>
      </c>
      <c r="F58" s="430" t="e">
        <f>IF(E58=0, "Included",IF(ISERROR(D58*E58), E58, D58*E58))</f>
        <v>#REF!</v>
      </c>
      <c r="I58" s="411" t="e">
        <f t="shared" si="0"/>
        <v>#REF!</v>
      </c>
    </row>
    <row r="59" spans="1:17" s="440" customFormat="1" ht="22.15" customHeight="1">
      <c r="A59" s="417"/>
      <c r="B59" s="501"/>
      <c r="C59" s="537"/>
      <c r="D59" s="539"/>
      <c r="E59" s="426"/>
      <c r="F59" s="430"/>
      <c r="I59" s="411">
        <f t="shared" si="0"/>
        <v>0</v>
      </c>
    </row>
    <row r="60" spans="1:17" s="440" customFormat="1" ht="69" customHeight="1">
      <c r="A60" s="417">
        <v>2.8</v>
      </c>
      <c r="B60" s="464" t="e">
        <f>'Sch-1'!#REF!</f>
        <v>#REF!</v>
      </c>
      <c r="C60" s="548" t="s">
        <v>400</v>
      </c>
      <c r="D60" s="538" t="e">
        <f>'Sch-1'!#REF!</f>
        <v>#REF!</v>
      </c>
      <c r="E60" s="436" t="e">
        <f>'Sch-1'!#REF!</f>
        <v>#REF!</v>
      </c>
      <c r="F60" s="430" t="e">
        <f>IF(E60=0, "Included",IF(ISERROR(D60*E60), E60, D60*E60))</f>
        <v>#REF!</v>
      </c>
      <c r="I60" s="411" t="e">
        <f t="shared" si="0"/>
        <v>#REF!</v>
      </c>
    </row>
    <row r="61" spans="1:17" s="440" customFormat="1" ht="22.9" customHeight="1">
      <c r="A61" s="417"/>
      <c r="B61" s="501"/>
      <c r="C61" s="531"/>
      <c r="D61" s="538"/>
      <c r="E61" s="426"/>
      <c r="F61" s="430"/>
      <c r="I61" s="411">
        <f t="shared" si="0"/>
        <v>0</v>
      </c>
    </row>
    <row r="62" spans="1:17" s="440" customFormat="1" ht="53.45" customHeight="1">
      <c r="A62" s="417">
        <v>2.9</v>
      </c>
      <c r="B62" s="501" t="e">
        <f>'Sch-1'!#REF!</f>
        <v>#REF!</v>
      </c>
      <c r="C62" s="546" t="s">
        <v>312</v>
      </c>
      <c r="D62" s="538" t="e">
        <f>'Sch-1'!#REF!</f>
        <v>#REF!</v>
      </c>
      <c r="E62" s="436" t="e">
        <f>'Sch-1'!#REF!</f>
        <v>#REF!</v>
      </c>
      <c r="F62" s="430" t="e">
        <f>IF(E62=0, "Included",IF(ISERROR(D62*E62), E62, D62*E62))</f>
        <v>#REF!</v>
      </c>
      <c r="I62" s="411" t="e">
        <f t="shared" si="0"/>
        <v>#REF!</v>
      </c>
    </row>
    <row r="63" spans="1:17" s="440" customFormat="1" ht="27" customHeight="1">
      <c r="A63" s="417"/>
      <c r="B63" s="464"/>
      <c r="C63" s="534"/>
      <c r="D63" s="534"/>
      <c r="E63" s="426"/>
      <c r="F63" s="430"/>
      <c r="I63" s="411">
        <f t="shared" si="0"/>
        <v>0</v>
      </c>
    </row>
    <row r="64" spans="1:17" s="440" customFormat="1" ht="78" customHeight="1">
      <c r="A64" s="547">
        <v>2.1</v>
      </c>
      <c r="B64" s="464" t="e">
        <f>'Sch-1'!#REF!</f>
        <v>#REF!</v>
      </c>
      <c r="C64" s="546" t="s">
        <v>311</v>
      </c>
      <c r="D64" s="538" t="e">
        <f>'Sch-1'!#REF!</f>
        <v>#REF!</v>
      </c>
      <c r="E64" s="436" t="e">
        <f>'Sch-1'!#REF!</f>
        <v>#REF!</v>
      </c>
      <c r="F64" s="430" t="e">
        <f>IF(E64=0, "Included",IF(ISERROR(D64*E64), E64, D64*E64))</f>
        <v>#REF!</v>
      </c>
      <c r="I64" s="411" t="e">
        <f t="shared" si="0"/>
        <v>#REF!</v>
      </c>
    </row>
    <row r="65" spans="1:17" s="440" customFormat="1" ht="21.6" customHeight="1">
      <c r="A65" s="417"/>
      <c r="B65" s="501"/>
      <c r="C65" s="537"/>
      <c r="D65" s="539"/>
      <c r="E65" s="426"/>
      <c r="F65" s="430"/>
      <c r="I65" s="411">
        <f t="shared" si="0"/>
        <v>0</v>
      </c>
    </row>
    <row r="66" spans="1:17" s="440" customFormat="1" ht="64.900000000000006" customHeight="1">
      <c r="A66" s="547">
        <v>2.11</v>
      </c>
      <c r="B66" s="501" t="e">
        <f>'Sch-1'!#REF!</f>
        <v>#REF!</v>
      </c>
      <c r="C66" s="548" t="s">
        <v>47</v>
      </c>
      <c r="D66" s="538" t="e">
        <f>'Sch-1'!#REF!</f>
        <v>#REF!</v>
      </c>
      <c r="E66" s="436" t="e">
        <f>'Sch-1'!#REF!</f>
        <v>#REF!</v>
      </c>
      <c r="F66" s="430" t="e">
        <f>IF(E66=0, "Included",IF(ISERROR(D66*E66), E66, D66*E66))</f>
        <v>#REF!</v>
      </c>
      <c r="I66" s="411" t="e">
        <f t="shared" si="0"/>
        <v>#REF!</v>
      </c>
    </row>
    <row r="67" spans="1:17" s="440" customFormat="1" ht="19.899999999999999" customHeight="1">
      <c r="A67" s="417"/>
      <c r="B67" s="495"/>
      <c r="C67" s="536"/>
      <c r="D67" s="534"/>
      <c r="E67" s="436"/>
      <c r="F67" s="430"/>
      <c r="I67" s="411">
        <f t="shared" si="0"/>
        <v>0</v>
      </c>
    </row>
    <row r="68" spans="1:17" ht="35.450000000000003" hidden="1" customHeight="1">
      <c r="A68" s="559"/>
      <c r="B68" s="560"/>
      <c r="C68" s="561"/>
      <c r="D68" s="561"/>
      <c r="E68" s="561"/>
      <c r="F68" s="561"/>
      <c r="I68" s="411">
        <f t="shared" si="0"/>
        <v>0</v>
      </c>
      <c r="M68" s="169"/>
      <c r="N68" s="169"/>
      <c r="P68" s="169"/>
      <c r="Q68" s="169"/>
    </row>
    <row r="69" spans="1:17" ht="52.9" hidden="1" customHeight="1">
      <c r="A69" s="441"/>
      <c r="B69" s="541"/>
      <c r="C69" s="542"/>
      <c r="D69" s="426"/>
      <c r="E69" s="436"/>
      <c r="F69" s="426"/>
      <c r="I69" s="411">
        <f t="shared" si="0"/>
        <v>0</v>
      </c>
      <c r="M69" s="169"/>
      <c r="N69" s="169"/>
      <c r="P69" s="169"/>
      <c r="Q69" s="169"/>
    </row>
    <row r="70" spans="1:17" s="440" customFormat="1" ht="128.44999999999999" hidden="1" customHeight="1">
      <c r="A70" s="417"/>
      <c r="B70" s="558"/>
      <c r="C70" s="442"/>
      <c r="D70" s="465"/>
      <c r="E70" s="426"/>
      <c r="F70" s="430"/>
      <c r="I70" s="411">
        <f t="shared" si="0"/>
        <v>0</v>
      </c>
    </row>
    <row r="71" spans="1:17" s="440" customFormat="1" ht="28.15" hidden="1" customHeight="1">
      <c r="A71" s="544"/>
      <c r="B71" s="439"/>
      <c r="C71" s="545"/>
      <c r="D71" s="538"/>
      <c r="E71" s="436"/>
      <c r="F71" s="430"/>
      <c r="I71" s="411">
        <f t="shared" si="0"/>
        <v>0</v>
      </c>
    </row>
    <row r="72" spans="1:17" s="440" customFormat="1" ht="22.15" hidden="1" customHeight="1">
      <c r="A72" s="417"/>
      <c r="B72" s="501"/>
      <c r="C72" s="537"/>
      <c r="D72" s="539"/>
      <c r="E72" s="426"/>
      <c r="F72" s="430"/>
      <c r="I72" s="411">
        <f t="shared" si="0"/>
        <v>0</v>
      </c>
    </row>
    <row r="73" spans="1:17" s="440" customFormat="1" ht="55.15" hidden="1" customHeight="1">
      <c r="A73" s="417"/>
      <c r="B73" s="464"/>
      <c r="C73" s="548"/>
      <c r="D73" s="557"/>
      <c r="E73" s="436"/>
      <c r="F73" s="430"/>
      <c r="I73" s="411">
        <f t="shared" si="0"/>
        <v>0</v>
      </c>
    </row>
    <row r="74" spans="1:17" s="440" customFormat="1" ht="22.9" hidden="1" customHeight="1">
      <c r="A74" s="417"/>
      <c r="B74" s="501"/>
      <c r="C74" s="531"/>
      <c r="D74" s="538"/>
      <c r="E74" s="426"/>
      <c r="F74" s="430"/>
      <c r="I74" s="411">
        <f t="shared" si="0"/>
        <v>0</v>
      </c>
    </row>
    <row r="75" spans="1:17" s="440" customFormat="1" ht="69" hidden="1" customHeight="1">
      <c r="A75" s="417"/>
      <c r="B75" s="501"/>
      <c r="C75" s="546"/>
      <c r="D75" s="539"/>
      <c r="E75" s="436"/>
      <c r="F75" s="430"/>
      <c r="I75" s="411">
        <f t="shared" si="0"/>
        <v>0</v>
      </c>
    </row>
    <row r="76" spans="1:17" s="440" customFormat="1" ht="22.15" hidden="1" customHeight="1">
      <c r="A76" s="417"/>
      <c r="B76" s="464"/>
      <c r="C76" s="534"/>
      <c r="D76" s="534"/>
      <c r="E76" s="426"/>
      <c r="F76" s="430"/>
      <c r="I76" s="411">
        <f t="shared" si="0"/>
        <v>0</v>
      </c>
    </row>
    <row r="77" spans="1:17" s="440" customFormat="1" ht="55.15" hidden="1" customHeight="1">
      <c r="A77" s="417"/>
      <c r="B77" s="464"/>
      <c r="C77" s="546"/>
      <c r="D77" s="539"/>
      <c r="E77" s="436"/>
      <c r="F77" s="430"/>
      <c r="I77" s="411">
        <f t="shared" si="0"/>
        <v>0</v>
      </c>
    </row>
    <row r="78" spans="1:17" s="440" customFormat="1" ht="21.6" hidden="1" customHeight="1">
      <c r="A78" s="417"/>
      <c r="B78" s="501"/>
      <c r="C78" s="537"/>
      <c r="D78" s="539"/>
      <c r="E78" s="426"/>
      <c r="F78" s="430"/>
      <c r="I78" s="411">
        <f t="shared" si="0"/>
        <v>0</v>
      </c>
    </row>
    <row r="79" spans="1:17" s="440" customFormat="1" ht="69" hidden="1" customHeight="1">
      <c r="A79" s="417"/>
      <c r="B79" s="501"/>
      <c r="C79" s="548"/>
      <c r="D79" s="534"/>
      <c r="E79" s="436"/>
      <c r="F79" s="430"/>
      <c r="I79" s="411">
        <f t="shared" si="0"/>
        <v>0</v>
      </c>
    </row>
    <row r="80" spans="1:17" s="440" customFormat="1" ht="19.899999999999999" hidden="1" customHeight="1">
      <c r="A80" s="417"/>
      <c r="B80" s="501"/>
      <c r="C80" s="533"/>
      <c r="D80" s="534"/>
      <c r="E80" s="426"/>
      <c r="F80" s="430"/>
      <c r="I80" s="411">
        <f t="shared" si="0"/>
        <v>0</v>
      </c>
    </row>
    <row r="81" spans="1:38" s="440" customFormat="1" ht="51" hidden="1" customHeight="1">
      <c r="A81" s="417"/>
      <c r="B81" s="464"/>
      <c r="C81" s="545"/>
      <c r="D81" s="532"/>
      <c r="E81" s="436"/>
      <c r="F81" s="430"/>
      <c r="I81" s="411">
        <f t="shared" si="0"/>
        <v>0</v>
      </c>
    </row>
    <row r="82" spans="1:38" s="440" customFormat="1" ht="22.15" hidden="1" customHeight="1">
      <c r="A82" s="417"/>
      <c r="B82" s="464"/>
      <c r="C82" s="473"/>
      <c r="D82" s="465"/>
      <c r="E82" s="426"/>
      <c r="F82" s="430"/>
      <c r="I82" s="411">
        <f t="shared" si="0"/>
        <v>0</v>
      </c>
    </row>
    <row r="83" spans="1:38" s="440" customFormat="1" ht="91.9" hidden="1" customHeight="1">
      <c r="A83" s="544"/>
      <c r="B83" s="501"/>
      <c r="C83" s="545"/>
      <c r="D83" s="538"/>
      <c r="E83" s="436"/>
      <c r="F83" s="430"/>
      <c r="I83" s="411">
        <f t="shared" si="0"/>
        <v>0</v>
      </c>
    </row>
    <row r="84" spans="1:38" s="440" customFormat="1" ht="22.15" hidden="1" customHeight="1">
      <c r="A84" s="417"/>
      <c r="B84" s="501"/>
      <c r="C84" s="537"/>
      <c r="D84" s="539"/>
      <c r="E84" s="426"/>
      <c r="F84" s="430"/>
      <c r="I84" s="411">
        <f t="shared" si="0"/>
        <v>0</v>
      </c>
    </row>
    <row r="85" spans="1:38" s="440" customFormat="1" ht="69" hidden="1" customHeight="1">
      <c r="A85" s="417"/>
      <c r="B85" s="464"/>
      <c r="C85" s="548"/>
      <c r="D85" s="557"/>
      <c r="E85" s="436"/>
      <c r="F85" s="430"/>
      <c r="I85" s="411">
        <f t="shared" si="0"/>
        <v>0</v>
      </c>
    </row>
    <row r="86" spans="1:38" s="440" customFormat="1" ht="22.9" hidden="1" customHeight="1">
      <c r="A86" s="417"/>
      <c r="B86" s="501"/>
      <c r="C86" s="531"/>
      <c r="D86" s="538"/>
      <c r="E86" s="426"/>
      <c r="F86" s="430"/>
      <c r="I86" s="411">
        <f t="shared" ref="I86:I91" si="1">E86*(1-$N$15)</f>
        <v>0</v>
      </c>
    </row>
    <row r="87" spans="1:38" s="440" customFormat="1" ht="55.15" hidden="1" customHeight="1">
      <c r="A87" s="417"/>
      <c r="B87" s="501"/>
      <c r="C87" s="546"/>
      <c r="D87" s="539"/>
      <c r="E87" s="436"/>
      <c r="F87" s="430"/>
      <c r="I87" s="411">
        <f t="shared" si="1"/>
        <v>0</v>
      </c>
    </row>
    <row r="88" spans="1:38" s="440" customFormat="1" ht="22.9" hidden="1" customHeight="1">
      <c r="A88" s="417"/>
      <c r="B88" s="464"/>
      <c r="C88" s="534"/>
      <c r="D88" s="534"/>
      <c r="E88" s="426"/>
      <c r="F88" s="430"/>
      <c r="I88" s="411">
        <f t="shared" si="1"/>
        <v>0</v>
      </c>
    </row>
    <row r="89" spans="1:38" s="440" customFormat="1" ht="79.150000000000006" hidden="1" customHeight="1">
      <c r="A89" s="547"/>
      <c r="B89" s="464"/>
      <c r="C89" s="546"/>
      <c r="D89" s="539"/>
      <c r="E89" s="436"/>
      <c r="F89" s="430"/>
      <c r="I89" s="411">
        <f t="shared" si="1"/>
        <v>0</v>
      </c>
    </row>
    <row r="90" spans="1:38" s="440" customFormat="1" ht="21.6" hidden="1" customHeight="1">
      <c r="A90" s="417"/>
      <c r="B90" s="501"/>
      <c r="C90" s="537"/>
      <c r="D90" s="539"/>
      <c r="E90" s="426"/>
      <c r="F90" s="430"/>
      <c r="I90" s="411">
        <f t="shared" si="1"/>
        <v>0</v>
      </c>
    </row>
    <row r="91" spans="1:38" s="440" customFormat="1" ht="69" hidden="1" customHeight="1">
      <c r="A91" s="547"/>
      <c r="B91" s="501"/>
      <c r="C91" s="549"/>
      <c r="D91" s="534"/>
      <c r="E91" s="436"/>
      <c r="F91" s="430"/>
      <c r="I91" s="411">
        <f t="shared" si="1"/>
        <v>0</v>
      </c>
    </row>
    <row r="92" spans="1:38" ht="18" customHeight="1">
      <c r="A92" s="428"/>
      <c r="B92" s="500"/>
      <c r="C92" s="473"/>
      <c r="D92" s="465"/>
      <c r="E92" s="436"/>
      <c r="F92" s="430"/>
      <c r="I92" s="411"/>
      <c r="T92" s="839"/>
      <c r="U92" s="839"/>
    </row>
    <row r="93" spans="1:38" s="567" customFormat="1" ht="18" customHeight="1">
      <c r="A93" s="562"/>
      <c r="B93" s="572" t="s">
        <v>404</v>
      </c>
      <c r="C93" s="573"/>
      <c r="D93" s="574"/>
      <c r="E93" s="575"/>
      <c r="F93" s="576" t="e">
        <f>SUM(F19:F67)</f>
        <v>#REF!</v>
      </c>
      <c r="G93" s="563"/>
      <c r="H93" s="564"/>
      <c r="I93" s="565"/>
      <c r="J93" s="566"/>
      <c r="L93" s="568"/>
      <c r="M93" s="565"/>
      <c r="N93" s="565"/>
      <c r="O93" s="569"/>
      <c r="P93" s="568"/>
      <c r="Q93" s="568"/>
      <c r="R93" s="568"/>
      <c r="S93" s="568"/>
      <c r="T93" s="565"/>
      <c r="U93" s="565"/>
      <c r="V93" s="570"/>
      <c r="W93" s="568"/>
      <c r="X93" s="568"/>
      <c r="Y93" s="571"/>
      <c r="Z93" s="571"/>
      <c r="AA93" s="571"/>
      <c r="AB93" s="571"/>
      <c r="AC93" s="571"/>
      <c r="AD93" s="571"/>
      <c r="AE93" s="571"/>
      <c r="AF93" s="571"/>
      <c r="AG93" s="571"/>
      <c r="AH93" s="566"/>
      <c r="AI93" s="566"/>
      <c r="AJ93" s="566"/>
      <c r="AK93" s="566"/>
      <c r="AL93" s="566"/>
    </row>
    <row r="94" spans="1:38" s="468" customFormat="1" ht="18" customHeight="1">
      <c r="A94" s="854"/>
      <c r="B94" s="854"/>
      <c r="C94" s="854"/>
      <c r="D94" s="854"/>
      <c r="E94" s="854"/>
      <c r="F94" s="854"/>
      <c r="G94" s="165"/>
      <c r="H94" s="431"/>
      <c r="I94" s="432"/>
      <c r="J94" s="432"/>
      <c r="L94" s="411"/>
      <c r="M94" s="169"/>
      <c r="N94" s="273"/>
      <c r="O94" s="448"/>
      <c r="P94" s="169"/>
      <c r="Q94" s="273"/>
      <c r="R94" s="411"/>
      <c r="S94" s="411"/>
      <c r="T94" s="411"/>
      <c r="U94" s="411"/>
      <c r="V94" s="411"/>
      <c r="W94" s="411"/>
      <c r="X94" s="411"/>
      <c r="Y94" s="170"/>
      <c r="Z94" s="170"/>
      <c r="AA94" s="170"/>
      <c r="AB94" s="170"/>
      <c r="AC94" s="170"/>
      <c r="AD94" s="170"/>
      <c r="AE94" s="170"/>
      <c r="AF94" s="170"/>
      <c r="AG94" s="170"/>
      <c r="AH94" s="432"/>
      <c r="AI94" s="432"/>
      <c r="AJ94" s="432"/>
      <c r="AK94" s="432"/>
      <c r="AL94" s="432"/>
    </row>
    <row r="95" spans="1:38">
      <c r="A95" s="518"/>
      <c r="B95" s="551"/>
      <c r="C95" s="553"/>
      <c r="D95" s="553"/>
      <c r="E95" s="553"/>
      <c r="F95" s="553"/>
      <c r="M95" s="466"/>
      <c r="N95" s="466"/>
      <c r="P95" s="466"/>
      <c r="Q95" s="466"/>
      <c r="S95" s="467"/>
      <c r="T95" s="842"/>
      <c r="U95" s="842"/>
    </row>
    <row r="96" spans="1:38" ht="21.95" customHeight="1">
      <c r="A96" s="496" t="s">
        <v>351</v>
      </c>
      <c r="B96" s="476" t="str">
        <f>'Names of Bidder'!D27&amp;"-"&amp; 'Names of Bidder'!E27&amp;"-" &amp;'Names of Bidder'!F27</f>
        <v>--</v>
      </c>
      <c r="C96" s="434"/>
      <c r="D96" s="469"/>
      <c r="M96" s="466"/>
      <c r="N96" s="466"/>
      <c r="P96" s="466"/>
      <c r="Q96" s="466"/>
      <c r="S96" s="467"/>
    </row>
    <row r="97" spans="1:19" ht="21.95" customHeight="1">
      <c r="A97" s="496" t="s">
        <v>352</v>
      </c>
      <c r="B97" s="476" t="str">
        <f>IF('Names of Bidder'!D28=0, "", 'Names of Bidder'!D28)</f>
        <v/>
      </c>
      <c r="C97" s="435"/>
      <c r="D97" s="469" t="s">
        <v>353</v>
      </c>
      <c r="E97" s="415" t="str">
        <f>IF('Names of Bidder'!D24=0, "", 'Names of Bidder'!D24)</f>
        <v/>
      </c>
      <c r="M97" s="466"/>
      <c r="N97" s="466"/>
      <c r="P97" s="466"/>
      <c r="Q97" s="466"/>
      <c r="S97" s="467"/>
    </row>
    <row r="98" spans="1:19" ht="21.95" customHeight="1">
      <c r="A98" s="274"/>
      <c r="B98" s="275"/>
      <c r="C98" s="175"/>
      <c r="D98" s="469" t="s">
        <v>354</v>
      </c>
      <c r="E98" s="415" t="str">
        <f>IF('Names of Bidder'!D25=0, "", 'Names of Bidder'!D25)</f>
        <v/>
      </c>
      <c r="F98" s="175"/>
      <c r="M98" s="466"/>
      <c r="N98" s="466"/>
      <c r="P98" s="466"/>
      <c r="Q98" s="466"/>
      <c r="S98" s="467"/>
    </row>
    <row r="99" spans="1:19">
      <c r="A99" s="274"/>
      <c r="B99" s="275"/>
      <c r="C99" s="175"/>
      <c r="D99" s="469"/>
      <c r="E99" s="416"/>
      <c r="F99" s="185"/>
      <c r="M99" s="466"/>
      <c r="N99" s="466"/>
      <c r="P99" s="466"/>
      <c r="Q99" s="466"/>
      <c r="S99" s="467"/>
    </row>
    <row r="100" spans="1:19" ht="21.95" customHeight="1">
      <c r="A100" s="274"/>
      <c r="B100" s="275"/>
      <c r="C100" s="174"/>
      <c r="D100" s="174"/>
      <c r="E100" s="175"/>
      <c r="F100" s="175"/>
      <c r="K100" s="470"/>
      <c r="M100" s="466"/>
      <c r="N100" s="466"/>
      <c r="P100" s="466"/>
      <c r="Q100" s="466"/>
      <c r="S100" s="467"/>
    </row>
    <row r="101" spans="1:19" ht="35.1" customHeight="1">
      <c r="A101" s="274"/>
      <c r="B101" s="275"/>
      <c r="C101" s="174"/>
      <c r="D101" s="174"/>
      <c r="E101" s="175"/>
      <c r="F101" s="175"/>
      <c r="K101" s="471"/>
      <c r="M101" s="466"/>
      <c r="N101" s="466"/>
      <c r="P101" s="466"/>
      <c r="Q101" s="466"/>
      <c r="S101" s="467"/>
    </row>
    <row r="102" spans="1:19" ht="21.95" customHeight="1">
      <c r="A102" s="274"/>
      <c r="B102" s="275"/>
      <c r="C102" s="174"/>
      <c r="D102" s="174"/>
      <c r="E102" s="175"/>
      <c r="F102" s="175"/>
      <c r="K102" s="471"/>
      <c r="M102" s="466"/>
      <c r="N102" s="466"/>
      <c r="P102" s="466"/>
      <c r="Q102" s="466"/>
      <c r="S102" s="467"/>
    </row>
    <row r="103" spans="1:19" ht="21.95" customHeight="1">
      <c r="A103" s="274"/>
      <c r="B103" s="275"/>
      <c r="C103" s="174"/>
      <c r="D103" s="174"/>
      <c r="E103" s="175"/>
      <c r="F103" s="175"/>
      <c r="K103" s="471"/>
      <c r="M103" s="466"/>
      <c r="N103" s="466"/>
      <c r="P103" s="466"/>
      <c r="Q103" s="466"/>
      <c r="S103" s="467"/>
    </row>
    <row r="104" spans="1:19" ht="24" customHeight="1">
      <c r="A104" s="274"/>
      <c r="B104" s="275"/>
      <c r="C104" s="174"/>
      <c r="D104" s="174"/>
      <c r="E104" s="175"/>
      <c r="F104" s="175"/>
      <c r="I104" s="432"/>
      <c r="J104" s="432"/>
      <c r="K104" s="468"/>
      <c r="L104" s="411"/>
      <c r="M104" s="466"/>
      <c r="N104" s="466"/>
      <c r="O104" s="448"/>
      <c r="P104" s="466"/>
      <c r="Q104" s="466"/>
      <c r="R104" s="411"/>
      <c r="S104" s="453"/>
    </row>
    <row r="105" spans="1:19" ht="24" customHeight="1">
      <c r="A105" s="274"/>
      <c r="B105" s="275"/>
      <c r="C105" s="174"/>
      <c r="D105" s="174"/>
      <c r="E105" s="175"/>
      <c r="F105" s="175"/>
      <c r="M105" s="466"/>
      <c r="N105" s="466"/>
      <c r="P105" s="466"/>
      <c r="Q105" s="466"/>
      <c r="S105" s="467"/>
    </row>
    <row r="106" spans="1:19" ht="24" customHeight="1">
      <c r="A106" s="274"/>
      <c r="B106" s="275"/>
      <c r="C106" s="174"/>
      <c r="D106" s="174"/>
      <c r="E106" s="175"/>
      <c r="F106" s="175"/>
      <c r="M106" s="466"/>
      <c r="N106" s="466"/>
      <c r="P106" s="466"/>
      <c r="Q106" s="466"/>
      <c r="S106" s="467"/>
    </row>
    <row r="107" spans="1:19" ht="24" customHeight="1">
      <c r="A107" s="274"/>
      <c r="B107" s="275"/>
      <c r="C107" s="174"/>
      <c r="D107" s="174"/>
      <c r="E107" s="175"/>
      <c r="F107" s="175"/>
      <c r="M107" s="466"/>
      <c r="N107" s="466"/>
      <c r="P107" s="466"/>
      <c r="Q107" s="466"/>
      <c r="S107" s="467"/>
    </row>
    <row r="108" spans="1:19" ht="24" customHeight="1">
      <c r="A108" s="274"/>
      <c r="B108" s="275"/>
      <c r="C108" s="174"/>
      <c r="D108" s="174"/>
      <c r="E108" s="175"/>
      <c r="F108" s="175"/>
      <c r="I108" s="432"/>
      <c r="J108" s="432"/>
      <c r="K108" s="468"/>
      <c r="L108" s="411"/>
      <c r="M108" s="466"/>
      <c r="N108" s="472"/>
      <c r="O108" s="448"/>
      <c r="P108" s="466"/>
      <c r="Q108" s="472"/>
      <c r="R108" s="411"/>
      <c r="S108" s="453"/>
    </row>
    <row r="109" spans="1:19" ht="35.1" customHeight="1">
      <c r="A109" s="274"/>
      <c r="B109" s="275"/>
      <c r="C109" s="174"/>
      <c r="D109" s="174"/>
      <c r="E109" s="175"/>
      <c r="F109" s="175"/>
      <c r="M109" s="466"/>
      <c r="N109" s="472"/>
      <c r="P109" s="466"/>
      <c r="Q109" s="472"/>
      <c r="S109" s="467"/>
    </row>
    <row r="110" spans="1:19" ht="24" customHeight="1">
      <c r="A110" s="274"/>
      <c r="B110" s="275"/>
      <c r="C110" s="174"/>
      <c r="D110" s="174"/>
      <c r="E110" s="175"/>
      <c r="F110" s="175"/>
      <c r="M110" s="466"/>
      <c r="N110" s="466"/>
      <c r="P110" s="466"/>
      <c r="Q110" s="466"/>
      <c r="S110" s="467"/>
    </row>
    <row r="111" spans="1:19" ht="24" customHeight="1">
      <c r="A111" s="274"/>
      <c r="B111" s="275"/>
      <c r="C111" s="174"/>
      <c r="D111" s="174"/>
      <c r="E111" s="175"/>
      <c r="F111" s="175"/>
      <c r="M111" s="466"/>
      <c r="N111" s="466"/>
      <c r="P111" s="466"/>
      <c r="Q111" s="466"/>
      <c r="S111" s="467"/>
    </row>
    <row r="112" spans="1:19" ht="24" customHeight="1">
      <c r="A112" s="274"/>
      <c r="B112" s="275"/>
      <c r="C112" s="174"/>
      <c r="D112" s="174"/>
      <c r="E112" s="175"/>
      <c r="F112" s="175"/>
      <c r="M112" s="466"/>
      <c r="N112" s="466"/>
      <c r="P112" s="466"/>
      <c r="Q112" s="466"/>
      <c r="S112" s="467"/>
    </row>
    <row r="113" spans="1:19" ht="24" customHeight="1">
      <c r="A113" s="274"/>
      <c r="B113" s="275"/>
      <c r="C113" s="174"/>
      <c r="D113" s="174"/>
      <c r="E113" s="175"/>
      <c r="F113" s="175"/>
      <c r="M113" s="466"/>
      <c r="N113" s="466"/>
      <c r="P113" s="466"/>
      <c r="Q113" s="466"/>
      <c r="S113" s="467"/>
    </row>
    <row r="114" spans="1:19" ht="24" customHeight="1">
      <c r="A114" s="274"/>
      <c r="B114" s="275"/>
      <c r="C114" s="174"/>
      <c r="D114" s="174"/>
      <c r="E114" s="175"/>
      <c r="F114" s="175"/>
      <c r="M114" s="466"/>
      <c r="N114" s="466"/>
      <c r="P114" s="466"/>
      <c r="Q114" s="466"/>
      <c r="S114" s="467"/>
    </row>
    <row r="115" spans="1:19" ht="24" customHeight="1">
      <c r="A115" s="274"/>
      <c r="B115" s="275"/>
      <c r="C115" s="174"/>
      <c r="D115" s="174"/>
      <c r="E115" s="175"/>
      <c r="F115" s="175"/>
      <c r="M115" s="466"/>
      <c r="N115" s="466"/>
      <c r="P115" s="466"/>
      <c r="Q115" s="466"/>
      <c r="S115" s="467"/>
    </row>
    <row r="116" spans="1:19" ht="24" customHeight="1">
      <c r="A116" s="274"/>
      <c r="B116" s="275"/>
      <c r="C116" s="174"/>
      <c r="D116" s="174"/>
      <c r="E116" s="175"/>
      <c r="F116" s="175"/>
      <c r="M116" s="466"/>
      <c r="N116" s="466"/>
      <c r="P116" s="466"/>
      <c r="Q116" s="466"/>
      <c r="S116" s="467"/>
    </row>
    <row r="117" spans="1:19" ht="35.1" customHeight="1">
      <c r="A117" s="274"/>
      <c r="B117" s="275"/>
      <c r="C117" s="174"/>
      <c r="D117" s="174"/>
      <c r="E117" s="175"/>
      <c r="F117" s="175"/>
      <c r="M117" s="466"/>
      <c r="N117" s="472"/>
      <c r="P117" s="466"/>
      <c r="Q117" s="472"/>
      <c r="S117" s="467"/>
    </row>
    <row r="118" spans="1:19" ht="24" customHeight="1">
      <c r="A118" s="274"/>
      <c r="B118" s="275"/>
      <c r="C118" s="174"/>
      <c r="D118" s="174"/>
      <c r="E118" s="175"/>
      <c r="F118" s="175"/>
      <c r="M118" s="466"/>
      <c r="N118" s="472"/>
      <c r="P118" s="466"/>
      <c r="Q118" s="472"/>
      <c r="S118" s="467"/>
    </row>
    <row r="119" spans="1:19" ht="24" customHeight="1">
      <c r="A119" s="274"/>
      <c r="B119" s="275"/>
      <c r="C119" s="174"/>
      <c r="D119" s="174"/>
      <c r="E119" s="175"/>
      <c r="F119" s="175"/>
      <c r="M119" s="466"/>
      <c r="N119" s="466"/>
      <c r="P119" s="466"/>
      <c r="Q119" s="466"/>
      <c r="S119" s="467"/>
    </row>
    <row r="120" spans="1:19" ht="35.1" customHeight="1">
      <c r="A120" s="274"/>
      <c r="B120" s="275"/>
      <c r="C120" s="174"/>
      <c r="D120" s="174"/>
      <c r="E120" s="175"/>
      <c r="F120" s="175"/>
      <c r="M120" s="466"/>
      <c r="N120" s="466"/>
      <c r="P120" s="466"/>
      <c r="Q120" s="466"/>
      <c r="S120" s="467"/>
    </row>
    <row r="121" spans="1:19" ht="24" customHeight="1">
      <c r="A121" s="274"/>
      <c r="B121" s="275"/>
      <c r="C121" s="174"/>
      <c r="D121" s="174"/>
      <c r="E121" s="175"/>
      <c r="F121" s="175"/>
      <c r="M121" s="466"/>
      <c r="N121" s="466"/>
      <c r="P121" s="466"/>
      <c r="Q121" s="466"/>
      <c r="S121" s="467"/>
    </row>
    <row r="122" spans="1:19" ht="24" customHeight="1">
      <c r="A122" s="274"/>
      <c r="B122" s="275"/>
      <c r="C122" s="174"/>
      <c r="D122" s="174"/>
      <c r="E122" s="175"/>
      <c r="F122" s="175"/>
      <c r="M122" s="466"/>
      <c r="N122" s="466"/>
      <c r="P122" s="466"/>
      <c r="Q122" s="466"/>
      <c r="S122" s="467"/>
    </row>
    <row r="123" spans="1:19" ht="24" customHeight="1">
      <c r="A123" s="274"/>
      <c r="B123" s="275"/>
      <c r="C123" s="174"/>
      <c r="D123" s="174"/>
      <c r="E123" s="175"/>
      <c r="F123" s="175"/>
      <c r="M123" s="466"/>
      <c r="N123" s="466"/>
      <c r="P123" s="466"/>
      <c r="Q123" s="466"/>
      <c r="S123" s="467"/>
    </row>
    <row r="124" spans="1:19" ht="24" customHeight="1">
      <c r="A124" s="519"/>
      <c r="B124" s="275"/>
      <c r="C124" s="179"/>
      <c r="D124" s="179"/>
      <c r="E124" s="180"/>
      <c r="F124" s="180"/>
      <c r="M124" s="466"/>
      <c r="N124" s="466"/>
      <c r="P124" s="466"/>
      <c r="Q124" s="466"/>
      <c r="S124" s="467"/>
    </row>
    <row r="125" spans="1:19" ht="35.1" customHeight="1">
      <c r="A125" s="274"/>
      <c r="B125" s="275"/>
      <c r="C125" s="172"/>
      <c r="D125" s="172"/>
      <c r="E125" s="175"/>
      <c r="F125" s="175"/>
      <c r="M125" s="466"/>
      <c r="N125" s="466"/>
      <c r="P125" s="466"/>
      <c r="Q125" s="466"/>
      <c r="S125" s="467"/>
    </row>
    <row r="126" spans="1:19" ht="30" customHeight="1">
      <c r="A126" s="840"/>
      <c r="B126" s="840"/>
      <c r="C126" s="840"/>
      <c r="D126" s="840"/>
      <c r="E126" s="840"/>
      <c r="F126" s="840"/>
      <c r="M126" s="466"/>
      <c r="N126" s="466"/>
      <c r="P126" s="466"/>
      <c r="Q126" s="466"/>
      <c r="S126" s="467"/>
    </row>
    <row r="127" spans="1:19" ht="26.1" customHeight="1">
      <c r="A127" s="848"/>
      <c r="B127" s="848"/>
      <c r="C127" s="848"/>
      <c r="D127" s="848"/>
      <c r="E127" s="848"/>
      <c r="F127" s="848"/>
      <c r="I127" s="432"/>
      <c r="J127" s="432"/>
      <c r="K127" s="468"/>
      <c r="L127" s="411"/>
      <c r="M127" s="466"/>
      <c r="N127" s="466"/>
      <c r="O127" s="448"/>
      <c r="P127" s="466"/>
      <c r="Q127" s="466"/>
      <c r="R127" s="411"/>
      <c r="S127" s="453"/>
    </row>
    <row r="128" spans="1:19" ht="30" customHeight="1">
      <c r="A128" s="274"/>
      <c r="B128" s="275"/>
      <c r="C128" s="174"/>
      <c r="D128" s="174"/>
      <c r="E128" s="175"/>
      <c r="F128" s="175"/>
      <c r="M128" s="466"/>
      <c r="N128" s="466"/>
      <c r="P128" s="466"/>
      <c r="Q128" s="466"/>
      <c r="S128" s="467"/>
    </row>
    <row r="129" spans="1:19" ht="30" customHeight="1">
      <c r="A129" s="520"/>
      <c r="B129" s="502"/>
      <c r="C129" s="178"/>
      <c r="D129" s="178"/>
      <c r="E129" s="176"/>
      <c r="F129" s="175"/>
      <c r="M129" s="466"/>
      <c r="N129" s="466"/>
      <c r="P129" s="466"/>
      <c r="Q129" s="466"/>
      <c r="S129" s="467"/>
    </row>
    <row r="130" spans="1:19" ht="30" customHeight="1">
      <c r="A130" s="849"/>
      <c r="B130" s="849"/>
      <c r="C130" s="849"/>
      <c r="D130" s="849"/>
      <c r="E130" s="177"/>
      <c r="F130" s="175"/>
      <c r="M130" s="466"/>
      <c r="N130" s="466"/>
      <c r="P130" s="466"/>
      <c r="Q130" s="466"/>
      <c r="S130" s="467"/>
    </row>
    <row r="131" spans="1:19" ht="30" customHeight="1">
      <c r="A131" s="520"/>
      <c r="B131" s="835"/>
      <c r="C131" s="835"/>
      <c r="D131" s="835"/>
      <c r="E131" s="177"/>
      <c r="F131" s="175"/>
      <c r="M131" s="466"/>
      <c r="N131" s="466"/>
      <c r="P131" s="466"/>
      <c r="Q131" s="466"/>
      <c r="S131" s="467"/>
    </row>
    <row r="132" spans="1:19" ht="33" customHeight="1">
      <c r="A132" s="521"/>
      <c r="B132" s="835"/>
      <c r="C132" s="835"/>
      <c r="D132" s="835"/>
      <c r="E132" s="177"/>
      <c r="F132" s="175"/>
      <c r="M132" s="466"/>
      <c r="N132" s="466"/>
      <c r="P132" s="466"/>
      <c r="Q132" s="466"/>
      <c r="S132" s="467"/>
    </row>
    <row r="133" spans="1:19" ht="24" customHeight="1">
      <c r="A133" s="522"/>
      <c r="B133" s="835"/>
      <c r="C133" s="835"/>
      <c r="D133" s="835"/>
      <c r="E133" s="177"/>
      <c r="F133" s="175"/>
      <c r="M133" s="466"/>
      <c r="N133" s="466"/>
      <c r="P133" s="466"/>
      <c r="Q133" s="466"/>
      <c r="S133" s="467"/>
    </row>
    <row r="134" spans="1:19" ht="24" customHeight="1">
      <c r="A134" s="522"/>
      <c r="B134" s="835"/>
      <c r="C134" s="835"/>
      <c r="D134" s="835"/>
      <c r="E134" s="177"/>
      <c r="F134" s="175"/>
      <c r="M134" s="466"/>
      <c r="N134" s="466"/>
      <c r="P134" s="466"/>
      <c r="Q134" s="466"/>
      <c r="S134" s="467"/>
    </row>
    <row r="135" spans="1:19" ht="24" customHeight="1">
      <c r="A135" s="522"/>
      <c r="B135" s="502"/>
      <c r="C135" s="181"/>
      <c r="D135" s="181"/>
      <c r="E135" s="178"/>
      <c r="F135" s="185"/>
      <c r="M135" s="466"/>
      <c r="N135" s="466"/>
      <c r="P135" s="466"/>
      <c r="Q135" s="466"/>
      <c r="S135" s="467"/>
    </row>
    <row r="136" spans="1:19" ht="24" customHeight="1">
      <c r="A136" s="837"/>
      <c r="B136" s="837"/>
      <c r="C136" s="837"/>
      <c r="D136" s="837"/>
      <c r="E136" s="837"/>
      <c r="F136" s="837"/>
      <c r="M136" s="466"/>
      <c r="N136" s="466"/>
      <c r="P136" s="466"/>
      <c r="Q136" s="466"/>
      <c r="S136" s="467"/>
    </row>
    <row r="137" spans="1:19" ht="24" customHeight="1">
      <c r="A137" s="523"/>
      <c r="B137" s="275"/>
      <c r="C137" s="174"/>
      <c r="D137" s="174"/>
      <c r="E137" s="180"/>
      <c r="F137" s="180"/>
      <c r="M137" s="466"/>
      <c r="N137" s="466"/>
      <c r="P137" s="466"/>
      <c r="Q137" s="466"/>
      <c r="S137" s="467"/>
    </row>
    <row r="138" spans="1:19" ht="26.1" customHeight="1">
      <c r="A138" s="524"/>
      <c r="B138" s="503"/>
      <c r="C138" s="171"/>
      <c r="D138" s="171"/>
      <c r="E138" s="186"/>
      <c r="F138" s="186"/>
      <c r="H138" s="431"/>
      <c r="I138" s="432"/>
      <c r="J138" s="432"/>
      <c r="K138" s="468"/>
      <c r="L138" s="411"/>
      <c r="M138" s="425"/>
      <c r="N138" s="466"/>
      <c r="O138" s="448"/>
      <c r="P138" s="425"/>
      <c r="Q138" s="466"/>
      <c r="R138" s="411"/>
      <c r="S138" s="453"/>
    </row>
    <row r="139" spans="1:19" ht="26.1" customHeight="1">
      <c r="A139" s="525"/>
      <c r="B139" s="504"/>
      <c r="C139" s="171"/>
      <c r="D139" s="171"/>
      <c r="E139" s="171"/>
      <c r="F139" s="171"/>
      <c r="H139" s="431"/>
      <c r="I139" s="432"/>
      <c r="J139" s="432"/>
      <c r="K139" s="468"/>
      <c r="L139" s="411"/>
      <c r="M139" s="425"/>
      <c r="N139" s="466"/>
      <c r="O139" s="448"/>
      <c r="P139" s="425"/>
      <c r="Q139" s="466"/>
      <c r="R139" s="411"/>
      <c r="S139" s="411"/>
    </row>
    <row r="140" spans="1:19" ht="26.1" customHeight="1">
      <c r="A140" s="526"/>
      <c r="B140" s="505"/>
      <c r="C140" s="182"/>
      <c r="D140" s="191"/>
      <c r="E140" s="192"/>
      <c r="F140" s="193"/>
      <c r="H140" s="431"/>
      <c r="I140" s="432"/>
      <c r="J140" s="432"/>
      <c r="K140" s="468"/>
      <c r="L140" s="411"/>
      <c r="M140" s="425"/>
      <c r="N140" s="466"/>
      <c r="O140" s="448"/>
      <c r="P140" s="425"/>
      <c r="Q140" s="466"/>
      <c r="R140" s="411"/>
      <c r="S140" s="469"/>
    </row>
    <row r="141" spans="1:19">
      <c r="A141" s="527"/>
      <c r="B141" s="506"/>
      <c r="C141" s="182"/>
      <c r="D141" s="182"/>
      <c r="E141" s="194"/>
      <c r="F141" s="195"/>
    </row>
    <row r="142" spans="1:19">
      <c r="A142" s="527"/>
      <c r="B142" s="507"/>
      <c r="C142" s="182"/>
      <c r="D142" s="182"/>
      <c r="E142" s="197"/>
      <c r="F142" s="198"/>
    </row>
    <row r="143" spans="1:19">
      <c r="A143" s="528"/>
      <c r="B143" s="506"/>
      <c r="C143" s="182"/>
      <c r="D143" s="191"/>
      <c r="E143" s="192"/>
      <c r="F143" s="193"/>
    </row>
    <row r="144" spans="1:19">
      <c r="A144" s="528"/>
      <c r="B144" s="506"/>
      <c r="C144" s="182"/>
      <c r="D144" s="191"/>
      <c r="E144" s="192"/>
      <c r="F144" s="193"/>
    </row>
    <row r="145" spans="1:6">
      <c r="A145" s="527"/>
      <c r="B145" s="506"/>
      <c r="C145" s="182"/>
      <c r="D145" s="191"/>
      <c r="E145" s="192"/>
      <c r="F145" s="193"/>
    </row>
    <row r="146" spans="1:6">
      <c r="A146" s="527"/>
      <c r="B146" s="507"/>
      <c r="C146" s="182"/>
      <c r="D146" s="191"/>
      <c r="E146" s="192"/>
      <c r="F146" s="193"/>
    </row>
    <row r="147" spans="1:6">
      <c r="A147" s="527"/>
      <c r="B147" s="506"/>
      <c r="C147" s="182"/>
      <c r="D147" s="191"/>
      <c r="E147" s="192"/>
      <c r="F147" s="193"/>
    </row>
    <row r="148" spans="1:6">
      <c r="A148" s="527"/>
      <c r="B148" s="506"/>
      <c r="C148" s="182"/>
      <c r="D148" s="191"/>
      <c r="E148" s="192"/>
      <c r="F148" s="193"/>
    </row>
    <row r="149" spans="1:6">
      <c r="A149" s="527"/>
      <c r="B149" s="506"/>
      <c r="C149" s="182"/>
      <c r="D149" s="182"/>
      <c r="E149" s="192"/>
      <c r="F149" s="193"/>
    </row>
    <row r="150" spans="1:6">
      <c r="A150" s="527"/>
      <c r="B150" s="507"/>
      <c r="C150" s="182"/>
      <c r="D150" s="182"/>
      <c r="E150" s="199"/>
      <c r="F150" s="193"/>
    </row>
    <row r="151" spans="1:6">
      <c r="A151" s="528"/>
      <c r="B151" s="508"/>
      <c r="C151" s="182"/>
      <c r="D151" s="191"/>
      <c r="E151" s="192"/>
      <c r="F151" s="193"/>
    </row>
    <row r="152" spans="1:6">
      <c r="A152" s="528"/>
      <c r="B152" s="509"/>
      <c r="C152" s="182"/>
      <c r="D152" s="191"/>
      <c r="E152" s="199"/>
      <c r="F152" s="193"/>
    </row>
    <row r="153" spans="1:6">
      <c r="A153" s="528"/>
      <c r="B153" s="509"/>
      <c r="C153" s="182"/>
      <c r="D153" s="191"/>
      <c r="E153" s="199"/>
      <c r="F153" s="193"/>
    </row>
    <row r="154" spans="1:6">
      <c r="A154" s="526"/>
      <c r="B154" s="510"/>
      <c r="C154" s="182"/>
      <c r="D154" s="191"/>
      <c r="E154" s="192"/>
      <c r="F154" s="193"/>
    </row>
    <row r="155" spans="1:6">
      <c r="A155" s="528"/>
      <c r="B155" s="511"/>
      <c r="C155" s="182"/>
      <c r="D155" s="191"/>
      <c r="E155" s="192"/>
      <c r="F155" s="193"/>
    </row>
    <row r="156" spans="1:6">
      <c r="A156" s="527"/>
      <c r="B156" s="506"/>
      <c r="C156" s="182"/>
      <c r="D156" s="191"/>
      <c r="E156" s="192"/>
      <c r="F156" s="193"/>
    </row>
    <row r="157" spans="1:6">
      <c r="A157" s="528"/>
      <c r="B157" s="509"/>
      <c r="C157" s="182"/>
      <c r="D157" s="191"/>
      <c r="E157" s="199"/>
      <c r="F157" s="193"/>
    </row>
    <row r="158" spans="1:6">
      <c r="A158" s="526"/>
      <c r="B158" s="505"/>
      <c r="C158" s="182"/>
      <c r="D158" s="191"/>
      <c r="E158" s="192"/>
      <c r="F158" s="193"/>
    </row>
    <row r="159" spans="1:6">
      <c r="A159" s="527"/>
      <c r="B159" s="506"/>
      <c r="C159" s="182"/>
      <c r="D159" s="182"/>
      <c r="E159" s="199"/>
      <c r="F159" s="193"/>
    </row>
    <row r="160" spans="1:6">
      <c r="A160" s="527"/>
      <c r="B160" s="506"/>
      <c r="C160" s="183"/>
      <c r="D160" s="191"/>
      <c r="E160" s="199"/>
      <c r="F160" s="193"/>
    </row>
    <row r="161" spans="1:6">
      <c r="A161" s="528"/>
      <c r="B161" s="506"/>
      <c r="C161" s="183"/>
      <c r="D161" s="191"/>
      <c r="E161" s="199"/>
      <c r="F161" s="193"/>
    </row>
    <row r="162" spans="1:6">
      <c r="A162" s="528"/>
      <c r="B162" s="506"/>
      <c r="C162" s="183"/>
      <c r="D162" s="191"/>
      <c r="E162" s="199"/>
      <c r="F162" s="193"/>
    </row>
    <row r="163" spans="1:6">
      <c r="A163" s="528"/>
      <c r="B163" s="506"/>
      <c r="C163" s="183"/>
      <c r="D163" s="191"/>
      <c r="E163" s="199"/>
      <c r="F163" s="193"/>
    </row>
    <row r="164" spans="1:6">
      <c r="A164" s="528"/>
      <c r="B164" s="506"/>
      <c r="C164" s="183"/>
      <c r="D164" s="191"/>
      <c r="E164" s="199"/>
      <c r="F164" s="193"/>
    </row>
    <row r="165" spans="1:6">
      <c r="A165" s="528"/>
      <c r="B165" s="506"/>
      <c r="C165" s="183"/>
      <c r="D165" s="191"/>
      <c r="E165" s="199"/>
      <c r="F165" s="193"/>
    </row>
    <row r="166" spans="1:6">
      <c r="A166" s="528"/>
      <c r="B166" s="506"/>
      <c r="C166" s="183"/>
      <c r="D166" s="191"/>
      <c r="E166" s="199"/>
      <c r="F166" s="193"/>
    </row>
    <row r="167" spans="1:6">
      <c r="A167" s="526"/>
      <c r="B167" s="505"/>
      <c r="C167" s="182"/>
      <c r="D167" s="191"/>
      <c r="E167" s="192"/>
      <c r="F167" s="193"/>
    </row>
    <row r="168" spans="1:6">
      <c r="A168" s="527"/>
      <c r="B168" s="512"/>
      <c r="C168" s="182"/>
      <c r="D168" s="191"/>
      <c r="E168" s="199"/>
      <c r="F168" s="193"/>
    </row>
    <row r="169" spans="1:6">
      <c r="A169" s="527"/>
      <c r="B169" s="506"/>
      <c r="C169" s="183"/>
      <c r="D169" s="184"/>
      <c r="E169" s="199"/>
      <c r="F169" s="193"/>
    </row>
    <row r="170" spans="1:6">
      <c r="A170" s="527"/>
      <c r="B170" s="505"/>
      <c r="C170" s="182"/>
      <c r="D170" s="191"/>
      <c r="E170" s="192"/>
      <c r="F170" s="193"/>
    </row>
    <row r="171" spans="1:6">
      <c r="A171" s="526"/>
      <c r="B171" s="513"/>
      <c r="C171" s="183"/>
      <c r="D171" s="191"/>
      <c r="E171" s="193"/>
      <c r="F171" s="193"/>
    </row>
    <row r="172" spans="1:6">
      <c r="A172" s="526"/>
      <c r="B172" s="513"/>
      <c r="C172" s="183"/>
      <c r="D172" s="191"/>
      <c r="E172" s="192"/>
      <c r="F172" s="193"/>
    </row>
    <row r="173" spans="1:6">
      <c r="A173" s="526"/>
      <c r="B173" s="513"/>
      <c r="C173" s="183"/>
      <c r="D173" s="191"/>
      <c r="E173" s="193"/>
      <c r="F173" s="193"/>
    </row>
    <row r="174" spans="1:6">
      <c r="A174" s="526"/>
      <c r="B174" s="513"/>
      <c r="C174" s="183"/>
      <c r="D174" s="191"/>
      <c r="E174" s="193"/>
      <c r="F174" s="193"/>
    </row>
    <row r="175" spans="1:6">
      <c r="A175" s="526"/>
      <c r="B175" s="506"/>
      <c r="C175" s="183"/>
      <c r="D175" s="191"/>
      <c r="E175" s="193"/>
      <c r="F175" s="193"/>
    </row>
    <row r="176" spans="1:6">
      <c r="A176" s="526"/>
      <c r="B176" s="506"/>
      <c r="C176" s="183"/>
      <c r="D176" s="191"/>
      <c r="E176" s="193"/>
      <c r="F176" s="193"/>
    </row>
    <row r="177" spans="1:6">
      <c r="A177" s="526"/>
      <c r="B177" s="505"/>
      <c r="C177" s="182"/>
      <c r="D177" s="191"/>
      <c r="E177" s="192"/>
      <c r="F177" s="193"/>
    </row>
    <row r="178" spans="1:6">
      <c r="A178" s="527"/>
      <c r="B178" s="513"/>
      <c r="C178" s="183"/>
      <c r="D178" s="200"/>
      <c r="E178" s="193"/>
      <c r="F178" s="193"/>
    </row>
    <row r="179" spans="1:6">
      <c r="A179" s="527"/>
      <c r="B179" s="513"/>
      <c r="C179" s="183"/>
      <c r="D179" s="200"/>
      <c r="E179" s="193"/>
      <c r="F179" s="193"/>
    </row>
    <row r="180" spans="1:6">
      <c r="A180" s="527"/>
      <c r="B180" s="513"/>
      <c r="C180" s="183"/>
      <c r="D180" s="200"/>
      <c r="E180" s="193"/>
      <c r="F180" s="193"/>
    </row>
    <row r="181" spans="1:6">
      <c r="A181" s="527"/>
      <c r="B181" s="513"/>
      <c r="C181" s="183"/>
      <c r="D181" s="200"/>
      <c r="E181" s="193"/>
      <c r="F181" s="193"/>
    </row>
    <row r="182" spans="1:6">
      <c r="A182" s="529"/>
      <c r="B182" s="505"/>
      <c r="C182" s="182"/>
      <c r="D182" s="191"/>
      <c r="E182" s="192"/>
      <c r="F182" s="193"/>
    </row>
    <row r="183" spans="1:6">
      <c r="A183" s="530"/>
      <c r="B183" s="513"/>
      <c r="C183" s="201"/>
      <c r="D183" s="202"/>
      <c r="E183" s="193"/>
      <c r="F183" s="193"/>
    </row>
    <row r="184" spans="1:6">
      <c r="A184" s="530"/>
      <c r="B184" s="513"/>
      <c r="C184" s="201"/>
      <c r="D184" s="202"/>
      <c r="E184" s="193"/>
      <c r="F184" s="193"/>
    </row>
    <row r="185" spans="1:6">
      <c r="A185" s="530"/>
      <c r="B185" s="513"/>
      <c r="C185" s="201"/>
      <c r="D185" s="202"/>
      <c r="E185" s="193"/>
      <c r="F185" s="193"/>
    </row>
    <row r="186" spans="1:6">
      <c r="A186" s="530"/>
      <c r="B186" s="513"/>
      <c r="C186" s="201"/>
      <c r="D186" s="202"/>
      <c r="E186" s="193"/>
      <c r="F186" s="193"/>
    </row>
    <row r="187" spans="1:6">
      <c r="A187" s="530"/>
      <c r="B187" s="513"/>
      <c r="C187" s="201"/>
      <c r="D187" s="202"/>
      <c r="E187" s="193"/>
      <c r="F187" s="193"/>
    </row>
    <row r="188" spans="1:6">
      <c r="A188" s="528"/>
      <c r="B188" s="836"/>
      <c r="C188" s="836"/>
      <c r="D188" s="836"/>
      <c r="E188" s="193"/>
      <c r="F188" s="193"/>
    </row>
    <row r="189" spans="1:6">
      <c r="A189" s="530"/>
      <c r="B189" s="833"/>
      <c r="C189" s="833"/>
      <c r="D189" s="833"/>
      <c r="E189" s="193"/>
      <c r="F189" s="193"/>
    </row>
    <row r="190" spans="1:6">
      <c r="A190" s="530"/>
      <c r="B190" s="834"/>
      <c r="C190" s="834"/>
      <c r="D190" s="834"/>
      <c r="E190" s="193"/>
      <c r="F190" s="193"/>
    </row>
    <row r="191" spans="1:6">
      <c r="A191" s="523"/>
      <c r="B191" s="275"/>
      <c r="C191" s="174"/>
      <c r="D191" s="174"/>
      <c r="E191" s="175"/>
      <c r="F191" s="175"/>
    </row>
    <row r="192" spans="1:6">
      <c r="A192" s="523"/>
      <c r="B192" s="275"/>
      <c r="C192" s="174"/>
      <c r="D192" s="174"/>
      <c r="E192" s="175"/>
      <c r="F192" s="175"/>
    </row>
    <row r="193" spans="1:6">
      <c r="A193" s="523"/>
      <c r="B193" s="275"/>
      <c r="C193" s="174"/>
      <c r="D193" s="174"/>
      <c r="E193" s="175"/>
      <c r="F193" s="175"/>
    </row>
    <row r="194" spans="1:6">
      <c r="A194" s="523"/>
      <c r="B194" s="275"/>
      <c r="C194" s="174"/>
      <c r="D194" s="174"/>
      <c r="E194" s="175"/>
      <c r="F194" s="175"/>
    </row>
    <row r="195" spans="1:6">
      <c r="A195" s="523"/>
      <c r="B195" s="275"/>
      <c r="C195" s="174"/>
      <c r="D195" s="174"/>
      <c r="E195" s="175"/>
      <c r="F195" s="175"/>
    </row>
    <row r="196" spans="1:6">
      <c r="A196" s="523"/>
      <c r="B196" s="275"/>
      <c r="C196" s="174"/>
      <c r="D196" s="174"/>
      <c r="E196" s="175"/>
      <c r="F196" s="175"/>
    </row>
    <row r="197" spans="1:6">
      <c r="A197" s="523"/>
      <c r="B197" s="275"/>
      <c r="C197" s="174"/>
      <c r="D197" s="174"/>
      <c r="E197" s="175"/>
      <c r="F197" s="175"/>
    </row>
    <row r="198" spans="1:6">
      <c r="A198" s="523"/>
      <c r="B198" s="275"/>
      <c r="C198" s="174"/>
      <c r="D198" s="174"/>
      <c r="E198" s="175"/>
      <c r="F198" s="175"/>
    </row>
  </sheetData>
  <sheetProtection sheet="1" formatColumns="0" formatRows="0" selectLockedCells="1"/>
  <customSheetViews>
    <customSheetView guid="{E4DECA3C-7C63-4291-BB0A-2ACEDCCEEC6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
      <headerFooter alignWithMargins="0">
        <oddFooter>&amp;R&amp;"Book Antiqua,Bold"&amp;10Schedule-1/ Page &amp;P of &amp;N</oddFooter>
      </headerFooter>
    </customSheetView>
    <customSheetView guid="{D4DE57C7-E521-4428-80BD-545B19793C7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2"/>
      <headerFooter alignWithMargins="0">
        <oddFooter>&amp;R&amp;"Book Antiqua,Bold"&amp;10Schedule-1/ Page &amp;P of &amp;N</oddFooter>
      </headerFooter>
    </customSheetView>
    <customSheetView guid="{FC366365-2136-48B2-A9F6-DEB708B66B93}"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3"/>
      <headerFooter alignWithMargins="0">
        <oddFooter>&amp;R&amp;"Book Antiqua,Bold"&amp;10Schedule-1/ Page &amp;P of &amp;N</oddFooter>
      </headerFooter>
    </customSheetView>
    <customSheetView guid="{25F14B1D-FADD-4C44-AA48-5D402D65337D}"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4"/>
      <headerFooter alignWithMargins="0">
        <oddFooter>&amp;R&amp;"Book Antiqua,Bold"&amp;10Schedule-1/ Page &amp;P of &amp;N</oddFooter>
      </headerFooter>
    </customSheetView>
    <customSheetView guid="{2D068FA3-47E3-4516-81A6-894AA90F786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5"/>
      <headerFooter alignWithMargins="0">
        <oddFooter>&amp;R&amp;"Book Antiqua,Bold"&amp;10Schedule-1/ Page &amp;P of &amp;N</oddFooter>
      </headerFooter>
    </customSheetView>
    <customSheetView guid="{97B2ED79-AE3F-4DF3-959D-96AE4A0B76A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6"/>
      <headerFooter alignWithMargins="0">
        <oddFooter>&amp;R&amp;"Book Antiqua,Bold"&amp;10Schedule-1/ Page &amp;P of &amp;N</oddFooter>
      </headerFooter>
    </customSheetView>
    <customSheetView guid="{CB39F8EE-FAD8-4C4E-B5E9-5EC27AC0852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7"/>
      <headerFooter alignWithMargins="0">
        <oddFooter>&amp;R&amp;"Book Antiqua,Bold"&amp;10Schedule-1/ Page &amp;P of &amp;N</oddFooter>
      </headerFooter>
    </customSheetView>
    <customSheetView guid="{E8B8E0BD-9CB3-4C7D-9BC6-088FDFCB0B4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8"/>
      <headerFooter alignWithMargins="0">
        <oddFooter>&amp;R&amp;"Book Antiqua,Bold"&amp;10Schedule-1/ Page &amp;P of &amp;N</oddFooter>
      </headerFooter>
    </customSheetView>
    <customSheetView guid="{1F4837C2-36FF-4422-95DC-EAAD1B4FAC2F}" scale="85" showPageBreaks="1" fitToPage="1" printArea="1" hiddenColumns="1" view="pageBreakPreview" topLeftCell="C21">
      <selection activeCell="E21" sqref="E21"/>
      <rowBreaks count="12" manualBreakCount="12">
        <brk id="18" max="5" man="1"/>
        <brk id="25" max="5" man="1"/>
        <brk id="28" max="6" man="1"/>
        <brk id="36" max="5" man="1"/>
        <brk id="37" max="6" man="1"/>
        <brk id="44" max="5" man="1"/>
        <brk id="51" max="5" man="1"/>
        <brk id="59" max="5" man="1"/>
        <brk id="67" max="5" man="1"/>
        <brk id="74" max="5" man="1"/>
        <brk id="82" max="5" man="1"/>
        <brk id="89" max="5" man="1"/>
      </rowBreaks>
      <colBreaks count="1" manualBreakCount="1">
        <brk id="6" max="1048575" man="1"/>
      </colBreaks>
      <pageMargins left="0.3" right="0.3" top="1.2" bottom="0.5" header="0.7" footer="0.3"/>
      <printOptions horizontalCentered="1"/>
      <pageSetup paperSize="9" fitToHeight="0" orientation="landscape" verticalDpi="300" r:id="rId9"/>
      <headerFooter alignWithMargins="0">
        <oddFooter>&amp;R&amp;"Book Antiqua,Bold"&amp;10Schedule-1/ Page &amp;P of &amp;N</oddFooter>
      </headerFooter>
    </customSheetView>
    <customSheetView guid="{FD7F7BE1-8CB1-460B-98AB-D33E15FD14E6}" scale="85" showPageBreaks="1" fitToPage="1" printArea="1" hiddenRows="1" hiddenColumns="1" state="hidden" view="pageBreakPreview" topLeftCell="A67">
      <selection activeCell="E21" sqref="E21"/>
      <rowBreaks count="9" manualBreakCount="9">
        <brk id="18" max="5" man="1"/>
        <brk id="25" max="5" man="1"/>
        <brk id="28" max="6" man="1"/>
        <brk id="36" max="5" man="1"/>
        <brk id="37" max="6" man="1"/>
        <brk id="44" max="5" man="1"/>
        <brk id="51" max="5" man="1"/>
        <brk id="59" max="5" man="1"/>
        <brk id="92" max="5" man="1"/>
      </rowBreaks>
      <colBreaks count="1" manualBreakCount="1">
        <brk id="6" max="1048575" man="1"/>
      </colBreaks>
      <pageMargins left="0.3" right="0.3" top="1.2" bottom="0.5" header="0.7" footer="0.3"/>
      <printOptions horizontalCentered="1"/>
      <pageSetup paperSize="9" fitToHeight="0" orientation="landscape" verticalDpi="300" r:id="rId10"/>
      <headerFooter alignWithMargins="0">
        <oddFooter>&amp;R&amp;"Book Antiqua,Bold"&amp;10Schedule-1/ Page &amp;P of &amp;N</oddFooter>
      </headerFooter>
    </customSheetView>
    <customSheetView guid="{8C0E2163-61BB-48DF-AFAF-5E75147ED450}"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1"/>
      <headerFooter alignWithMargins="0">
        <oddFooter>&amp;R&amp;"Book Antiqua,Bold"&amp;10Schedule-1/ Page &amp;P of &amp;N</oddFooter>
      </headerFooter>
    </customSheetView>
    <customSheetView guid="{3DA0B320-DAF7-4F4A-921A-9FCFD188E8C7}" scale="85" showPageBreaks="1" fitToPage="1" printArea="1" hiddenRows="1" hiddenColumns="1" state="hidden" view="pageBreakPreview" topLeftCell="A16">
      <selection activeCell="E24" sqref="E24"/>
      <rowBreaks count="6" manualBreakCount="6">
        <brk id="19" max="5" man="1"/>
        <brk id="28" max="6" man="1"/>
        <brk id="37" max="6" man="1"/>
        <brk id="46" max="5" man="1"/>
        <brk id="57" max="5" man="1"/>
        <brk id="65" max="5" man="1"/>
      </rowBreaks>
      <colBreaks count="1" manualBreakCount="1">
        <brk id="6" max="1048575" man="1"/>
      </colBreaks>
      <pageMargins left="0.3" right="0.3" top="1.2" bottom="0.5" header="0.7" footer="0.3"/>
      <printOptions horizontalCentered="1"/>
      <pageSetup paperSize="9" fitToHeight="0" orientation="landscape" verticalDpi="300" r:id="rId12"/>
      <headerFooter alignWithMargins="0">
        <oddFooter>&amp;R&amp;"Book Antiqua,Bold"&amp;10Schedule-1/ Page &amp;P of &amp;N</oddFooter>
      </headerFooter>
    </customSheetView>
    <customSheetView guid="{BE0CEA4D-1A4E-4C32-BF92-B8DA3D3423E5}"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3"/>
      <headerFooter alignWithMargins="0">
        <oddFooter>&amp;R&amp;"Book Antiqua,Bold"&amp;10Schedule-1/ Page &amp;P of &amp;N</oddFooter>
      </headerFooter>
    </customSheetView>
    <customSheetView guid="{714760DF-5EB1-4543-9C04-C1A23AAE4384}"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4"/>
      <headerFooter alignWithMargins="0">
        <oddFooter>&amp;R&amp;"Book Antiqua,Bold"&amp;10Schedule-1/ Page &amp;P of &amp;N</oddFooter>
      </headerFooter>
    </customSheetView>
    <customSheetView guid="{D4A148BB-8D25-43B9-8797-A9D3AE767B49}"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5"/>
      <headerFooter alignWithMargins="0">
        <oddFooter>&amp;R&amp;"Book Antiqua,Bold"&amp;10Schedule-1/ Page &amp;P of &amp;N</oddFooter>
      </headerFooter>
    </customSheetView>
    <customSheetView guid="{9658319F-66FC-48F8-AB8A-302F6F77BA10}"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6"/>
      <headerFooter alignWithMargins="0">
        <oddFooter>&amp;R&amp;"Book Antiqua,Bold"&amp;10Schedule-1/ Page &amp;P of &amp;N</oddFooter>
      </headerFooter>
    </customSheetView>
    <customSheetView guid="{EF8F60CB-82F3-477F-A7D3-94F4C70843DC}"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7"/>
      <headerFooter alignWithMargins="0">
        <oddFooter>&amp;R&amp;"Book Antiqua,Bold"&amp;10Schedule-1/ Page &amp;P of &amp;N</oddFooter>
      </headerFooter>
    </customSheetView>
    <customSheetView guid="{427AF4ED-2BDF-478F-9F0A-595838FA0EC8}" scale="85" showPageBreaks="1" fitToPage="1" printArea="1" hiddenRows="1" hiddenColumns="1" state="hidden" view="pageBreakPreview" topLeftCell="A16">
      <selection activeCell="E24" sqref="E24"/>
      <rowBreaks count="2" manualBreakCount="2">
        <brk id="28" max="6" man="1"/>
        <brk id="37" max="6" man="1"/>
      </rowBreaks>
      <colBreaks count="1" manualBreakCount="1">
        <brk id="6" max="1048575" man="1"/>
      </colBreaks>
      <pageMargins left="0.3" right="0.3" top="1.2" bottom="0.5" header="0.7" footer="0.3"/>
      <printOptions horizontalCentered="1"/>
      <pageSetup paperSize="9" fitToHeight="0" orientation="landscape" verticalDpi="300" r:id="rId18"/>
      <headerFooter alignWithMargins="0">
        <oddFooter>&amp;R&amp;"Book Antiqua,Bold"&amp;10Schedule-1/ Page &amp;P of &amp;N</oddFooter>
      </headerFooter>
    </customSheetView>
  </customSheetViews>
  <mergeCells count="30">
    <mergeCell ref="B134:D134"/>
    <mergeCell ref="A136:F136"/>
    <mergeCell ref="B188:D188"/>
    <mergeCell ref="B189:D189"/>
    <mergeCell ref="B190:D190"/>
    <mergeCell ref="B133:D133"/>
    <mergeCell ref="M14:N14"/>
    <mergeCell ref="P14:Q14"/>
    <mergeCell ref="T14:U14"/>
    <mergeCell ref="T92:U92"/>
    <mergeCell ref="A94:F94"/>
    <mergeCell ref="T95:U95"/>
    <mergeCell ref="A126:F126"/>
    <mergeCell ref="A127:F127"/>
    <mergeCell ref="A130:D130"/>
    <mergeCell ref="B131:D131"/>
    <mergeCell ref="B132:D132"/>
    <mergeCell ref="A13:F13"/>
    <mergeCell ref="A1:B1"/>
    <mergeCell ref="A3:F3"/>
    <mergeCell ref="T3:U3"/>
    <mergeCell ref="A4:F4"/>
    <mergeCell ref="A6:B6"/>
    <mergeCell ref="A7:D7"/>
    <mergeCell ref="T7:U7"/>
    <mergeCell ref="B8:D8"/>
    <mergeCell ref="B9:D9"/>
    <mergeCell ref="B10:D10"/>
    <mergeCell ref="B11:D11"/>
    <mergeCell ref="T11:U11"/>
  </mergeCells>
  <conditionalFormatting sqref="N117:N118 N108:N109 Q108:Q109 Q117:Q118 E150 E168:E169 E157 E159:E166">
    <cfRule type="cellIs" dxfId="6" priority="4" stopIfTrue="1" operator="equal">
      <formula>"a"</formula>
    </cfRule>
  </conditionalFormatting>
  <conditionalFormatting sqref="Q133:Q137 N133:N137 N121:N131 N119 N106:N107 N110:N116 Q121:Q131 Q106:Q107 Q119 Q110:Q116 N95:N103 Q95:Q103 N20:N91 Q20:Q91">
    <cfRule type="cellIs" dxfId="5" priority="3" stopIfTrue="1" operator="equal">
      <formula>#REF!</formula>
    </cfRule>
  </conditionalFormatting>
  <conditionalFormatting sqref="E46 E48 E50 E52 E54 E56 E58 E60 E62 E64 E66:E69 E71 E73 E75 E77 E79 E81 E83 E85 E87 E89 E91:E93 E21:E44">
    <cfRule type="cellIs" dxfId="4" priority="2" stopIfTrue="1" operator="equal">
      <formula>"a"</formula>
    </cfRule>
  </conditionalFormatting>
  <conditionalFormatting sqref="E46 E48 E50 E52 E54 E56 E58 E60 E62 E64 E66:E69 E71 E73 E75 E77 E79 E81 E83 E85 E87 E89 E91:E93 E21:E44">
    <cfRule type="expression" dxfId="3" priority="1" stopIfTrue="1">
      <formula>D21&gt;0</formula>
    </cfRule>
  </conditionalFormatting>
  <dataValidations count="2">
    <dataValidation type="decimal" operator="greaterThan" allowBlank="1" showInputMessage="1" showErrorMessage="1" prompt="PLEASE ENTER NONZERO DECIMAL VALUE" sqref="E67 E42 E28 E24 E22 E30 E34 E36 E40">
      <formula1>0</formula1>
    </dataValidation>
    <dataValidation operator="greaterThan" allowBlank="1" showInputMessage="1" showErrorMessage="1" prompt="PLEASE ENTER NONZERO DECIMAL VALUE" sqref="E91 E23 E25 E27 E29 E31 E33 E35 E37 E39 E41 E44 E66 E46 E48 E50 E52 E54 E56 E58 E60 E62 E64 E69 E71 E73 E75 E77 E79 E81 E83 E85 E87 E89 E21"/>
  </dataValidations>
  <printOptions horizontalCentered="1"/>
  <pageMargins left="0.3" right="0.3" top="1.2" bottom="0.5" header="0.7" footer="0.3"/>
  <pageSetup paperSize="9" fitToHeight="0" orientation="landscape" verticalDpi="300" r:id="rId19"/>
  <headerFooter alignWithMargins="0">
    <oddFooter>&amp;R&amp;"Book Antiqua,Bold"&amp;10Schedule-1/ Page &amp;P of &amp;N</oddFooter>
  </headerFooter>
  <rowBreaks count="2" manualBreakCount="2">
    <brk id="28" max="6" man="1"/>
    <brk id="37" max="6" man="1"/>
  </rowBreaks>
  <colBreaks count="1" manualBreakCount="1">
    <brk id="6" max="1048575" man="1"/>
  </colBreaks>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pageSetUpPr fitToPage="1"/>
  </sheetPr>
  <dimension ref="A1:X68"/>
  <sheetViews>
    <sheetView view="pageBreakPreview" zoomScale="115" zoomScaleNormal="90" zoomScaleSheetLayoutView="115" workbookViewId="0">
      <selection activeCell="D15" sqref="D15:E15"/>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5002002317/OTHERS/DOM/A06-CC CS -7</v>
      </c>
      <c r="B1" s="52"/>
      <c r="C1" s="53"/>
      <c r="D1" s="53"/>
      <c r="E1" s="4" t="s">
        <v>442</v>
      </c>
    </row>
    <row r="2" spans="1:15" ht="8.1" customHeight="1">
      <c r="A2" s="2"/>
      <c r="B2" s="5"/>
      <c r="C2" s="3"/>
      <c r="D2" s="3"/>
      <c r="E2" s="1"/>
      <c r="F2" s="175"/>
    </row>
    <row r="3" spans="1:15" ht="87" customHeight="1">
      <c r="A3" s="862" t="str">
        <f>Cover!$B$2</f>
        <v>Package DC-1 for Construction &amp; Interiors of Green Field Data Centre Building at Manesar under Establishment of Pilot Data Centre at POWERGRID Manesar substation</v>
      </c>
      <c r="B3" s="862"/>
      <c r="C3" s="862"/>
      <c r="D3" s="862"/>
      <c r="E3" s="862"/>
    </row>
    <row r="4" spans="1:15" ht="21.95" customHeight="1">
      <c r="A4" s="866" t="s">
        <v>441</v>
      </c>
      <c r="B4" s="866"/>
      <c r="C4" s="866"/>
      <c r="D4" s="866"/>
      <c r="E4" s="866"/>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65" t="str">
        <f>IF('Sch-1'!F8=0, "", 'Sch-1'!F8)</f>
        <v/>
      </c>
      <c r="C8" s="865"/>
      <c r="D8" s="57" t="str">
        <f>'Sch-1'!O8</f>
        <v>Power Grid Corporation of India Ltd.,</v>
      </c>
    </row>
    <row r="9" spans="1:15" ht="18" customHeight="1">
      <c r="A9" s="32" t="s">
        <v>356</v>
      </c>
      <c r="B9" s="865" t="str">
        <f>IF('Sch-1'!F9=0, "", 'Sch-1'!F9)</f>
        <v/>
      </c>
      <c r="C9" s="865"/>
      <c r="D9" s="57" t="str">
        <f>'Sch-1'!O9</f>
        <v>"Saudamini", Plot No.-2</v>
      </c>
    </row>
    <row r="10" spans="1:15" ht="18" customHeight="1">
      <c r="A10" s="33"/>
      <c r="B10" s="865" t="str">
        <f>IF('Sch-1'!F10=0, "", 'Sch-1'!F10)</f>
        <v/>
      </c>
      <c r="C10" s="865"/>
      <c r="D10" s="57" t="str">
        <f>'Sch-1'!O10</f>
        <v xml:space="preserve">Sector-29, </v>
      </c>
    </row>
    <row r="11" spans="1:15" ht="18" customHeight="1">
      <c r="A11" s="33"/>
      <c r="B11" s="865" t="str">
        <f>IF('Sch-1'!F11=0, "", 'Sch-1'!F11)</f>
        <v/>
      </c>
      <c r="C11" s="865"/>
      <c r="D11" s="57" t="str">
        <f>'Sch-1'!O11</f>
        <v>Gurgaon (Haryana) - 122001</v>
      </c>
    </row>
    <row r="12" spans="1:15" ht="8.1" customHeight="1"/>
    <row r="13" spans="1:15" ht="21.95" customHeight="1">
      <c r="A13" s="63" t="s">
        <v>324</v>
      </c>
      <c r="B13" s="867" t="s">
        <v>325</v>
      </c>
      <c r="C13" s="868"/>
      <c r="D13" s="863" t="s">
        <v>326</v>
      </c>
      <c r="E13" s="864"/>
      <c r="I13" s="861" t="s">
        <v>240</v>
      </c>
      <c r="J13" s="861"/>
      <c r="K13" s="861"/>
      <c r="M13" s="861" t="s">
        <v>268</v>
      </c>
      <c r="N13" s="861"/>
      <c r="O13" s="861"/>
    </row>
    <row r="14" spans="1:15" ht="18" customHeight="1">
      <c r="A14" s="578" t="s">
        <v>327</v>
      </c>
      <c r="B14" s="874" t="s">
        <v>443</v>
      </c>
      <c r="C14" s="875"/>
      <c r="D14" s="871"/>
      <c r="E14" s="872"/>
      <c r="I14" s="216" t="s">
        <v>215</v>
      </c>
      <c r="K14" s="216" t="e">
        <f>ROUND('Sch-1'!AD3*#REF!,0)</f>
        <v>#REF!</v>
      </c>
      <c r="M14" s="216" t="s">
        <v>215</v>
      </c>
      <c r="O14" s="216" t="e">
        <f>ROUND('Sch-1'!AD5*#REF!,0)</f>
        <v>#REF!</v>
      </c>
    </row>
    <row r="15" spans="1:15" ht="75.75" customHeight="1">
      <c r="A15" s="610"/>
      <c r="B15" s="873" t="s">
        <v>444</v>
      </c>
      <c r="C15" s="873"/>
      <c r="D15" s="876">
        <f>'Sch-1'!R339</f>
        <v>0</v>
      </c>
      <c r="E15" s="876"/>
    </row>
    <row r="16" spans="1:15" ht="18" customHeight="1">
      <c r="A16" s="646"/>
      <c r="B16" s="869" t="s">
        <v>445</v>
      </c>
      <c r="C16" s="869"/>
      <c r="D16" s="870">
        <f>D15</f>
        <v>0</v>
      </c>
      <c r="E16" s="864"/>
    </row>
    <row r="17" spans="1:6" ht="30" customHeight="1">
      <c r="A17" s="42"/>
      <c r="B17" s="42"/>
      <c r="C17" s="27"/>
      <c r="D17" s="42"/>
      <c r="E17" s="42"/>
    </row>
    <row r="18" spans="1:6" ht="30" customHeight="1">
      <c r="A18" s="26" t="s">
        <v>62</v>
      </c>
      <c r="B18" s="82" t="str">
        <f>IF('Sch-1'!D343=0,"", 'Sch-1'!D343)</f>
        <v>--</v>
      </c>
      <c r="C18" s="27" t="s">
        <v>353</v>
      </c>
      <c r="D18" s="79" t="str">
        <f>IF('Sch-1'!O344=0,"",'Sch-1'!O344)</f>
        <v/>
      </c>
      <c r="F18" s="221"/>
    </row>
    <row r="19" spans="1:6" ht="30" customHeight="1">
      <c r="A19" s="26" t="s">
        <v>390</v>
      </c>
      <c r="B19" s="78" t="str">
        <f>IF('Sch-1'!D344=0,"", 'Sch-1'!D344)</f>
        <v/>
      </c>
      <c r="C19" s="27" t="s">
        <v>354</v>
      </c>
      <c r="D19" s="79" t="str">
        <f>IF('Sch-1'!O345=0,"",'Sch-1'!O345)</f>
        <v/>
      </c>
      <c r="F19" s="221"/>
    </row>
    <row r="20" spans="1:6" ht="30" customHeight="1">
      <c r="A20" s="174"/>
      <c r="B20" s="173"/>
      <c r="C20" s="27"/>
      <c r="D20" s="134"/>
      <c r="E20" s="134"/>
      <c r="F20" s="221"/>
    </row>
    <row r="21" spans="1:6" ht="33" customHeight="1">
      <c r="A21" s="174"/>
      <c r="B21" s="173"/>
      <c r="C21" s="175"/>
      <c r="D21" s="190"/>
      <c r="E21" s="187"/>
      <c r="F21" s="221"/>
    </row>
    <row r="22" spans="1:6" ht="21.95" customHeight="1">
      <c r="A22" s="188"/>
      <c r="B22" s="188"/>
      <c r="C22" s="188"/>
      <c r="D22" s="188"/>
      <c r="E22" s="189"/>
    </row>
    <row r="23" spans="1:6" ht="21.95" customHeight="1">
      <c r="A23" s="188"/>
      <c r="B23" s="188"/>
      <c r="C23" s="188"/>
      <c r="D23" s="188"/>
      <c r="E23" s="189"/>
    </row>
    <row r="24" spans="1:6" ht="21.95" customHeight="1">
      <c r="A24" s="188"/>
      <c r="B24" s="188"/>
      <c r="C24" s="188"/>
      <c r="D24" s="188"/>
      <c r="E24" s="189"/>
    </row>
    <row r="25" spans="1:6" ht="21.95" customHeight="1">
      <c r="A25" s="188"/>
      <c r="B25" s="188"/>
      <c r="C25" s="188"/>
      <c r="D25" s="188"/>
      <c r="E25" s="189"/>
    </row>
    <row r="26" spans="1:6" ht="21.95" customHeight="1">
      <c r="A26" s="188"/>
      <c r="B26" s="188"/>
      <c r="C26" s="188"/>
      <c r="D26" s="188"/>
      <c r="E26" s="189"/>
    </row>
    <row r="27" spans="1:6" ht="21.95" customHeight="1">
      <c r="A27" s="188"/>
      <c r="B27" s="188"/>
      <c r="C27" s="188"/>
      <c r="D27" s="188"/>
      <c r="E27" s="189"/>
    </row>
    <row r="28" spans="1:6" ht="24.95" customHeight="1">
      <c r="A28" s="187"/>
      <c r="B28" s="187"/>
      <c r="C28" s="187"/>
      <c r="D28" s="187"/>
      <c r="E28" s="187"/>
    </row>
    <row r="29" spans="1:6" ht="24.95" customHeight="1">
      <c r="A29" s="187"/>
      <c r="B29" s="187"/>
      <c r="C29" s="187"/>
      <c r="D29" s="187"/>
      <c r="E29" s="187"/>
    </row>
    <row r="30" spans="1:6" ht="24.95" customHeight="1">
      <c r="A30" s="187"/>
      <c r="B30" s="187"/>
      <c r="C30" s="187"/>
      <c r="D30" s="187"/>
      <c r="E30" s="187"/>
    </row>
    <row r="31" spans="1:6" ht="24.95" customHeight="1">
      <c r="A31" s="187"/>
      <c r="B31" s="187"/>
      <c r="C31" s="187"/>
      <c r="D31" s="187"/>
      <c r="E31" s="187"/>
    </row>
    <row r="32" spans="1:6" ht="24.95" customHeight="1">
      <c r="A32" s="187"/>
      <c r="B32" s="187"/>
      <c r="C32" s="187"/>
      <c r="D32" s="187"/>
      <c r="E32" s="187"/>
    </row>
    <row r="33" spans="1:5" ht="24.95" customHeight="1">
      <c r="A33" s="187"/>
      <c r="B33" s="187"/>
      <c r="C33" s="187"/>
      <c r="D33" s="187"/>
      <c r="E33" s="187"/>
    </row>
    <row r="34" spans="1:5" ht="24.95" customHeight="1">
      <c r="A34" s="187"/>
      <c r="B34" s="187"/>
      <c r="C34" s="187"/>
      <c r="D34" s="187"/>
      <c r="E34" s="187"/>
    </row>
    <row r="35" spans="1:5" ht="24.95" customHeight="1">
      <c r="A35" s="187"/>
      <c r="B35" s="187"/>
      <c r="C35" s="187"/>
      <c r="D35" s="187"/>
      <c r="E35" s="187"/>
    </row>
    <row r="36" spans="1:5" ht="24.95" customHeight="1">
      <c r="A36" s="187"/>
      <c r="B36" s="187"/>
      <c r="C36" s="187"/>
      <c r="D36" s="187"/>
      <c r="E36" s="187"/>
    </row>
    <row r="37" spans="1:5" ht="24.95" customHeight="1">
      <c r="A37" s="187"/>
      <c r="B37" s="187"/>
      <c r="C37" s="187"/>
      <c r="D37" s="187"/>
      <c r="E37" s="187"/>
    </row>
    <row r="38" spans="1:5" ht="24.95" customHeight="1">
      <c r="A38" s="187"/>
      <c r="B38" s="187"/>
      <c r="C38" s="187"/>
      <c r="D38" s="187"/>
      <c r="E38" s="187"/>
    </row>
    <row r="39" spans="1:5" ht="24.95" customHeight="1">
      <c r="A39" s="187"/>
      <c r="B39" s="187"/>
      <c r="C39" s="187"/>
      <c r="D39" s="187"/>
      <c r="E39" s="187"/>
    </row>
    <row r="40" spans="1:5" ht="24.95" customHeight="1">
      <c r="A40" s="187"/>
      <c r="B40" s="187"/>
      <c r="C40" s="187"/>
      <c r="D40" s="187"/>
      <c r="E40" s="187"/>
    </row>
    <row r="41" spans="1:5" ht="24.95" customHeight="1">
      <c r="A41" s="187"/>
      <c r="B41" s="187"/>
      <c r="C41" s="187"/>
      <c r="D41" s="187"/>
      <c r="E41" s="187"/>
    </row>
    <row r="42" spans="1:5" ht="24.95" customHeight="1">
      <c r="A42" s="187"/>
      <c r="B42" s="187"/>
      <c r="C42" s="187"/>
      <c r="D42" s="187"/>
      <c r="E42" s="187"/>
    </row>
    <row r="43" spans="1:5" ht="24.95" customHeight="1">
      <c r="A43" s="187"/>
      <c r="B43" s="187"/>
      <c r="C43" s="187"/>
      <c r="D43" s="187"/>
      <c r="E43" s="187"/>
    </row>
    <row r="44" spans="1:5" ht="24.95" customHeight="1">
      <c r="A44" s="187"/>
      <c r="B44" s="187"/>
      <c r="C44" s="187"/>
      <c r="D44" s="187"/>
      <c r="E44" s="187"/>
    </row>
    <row r="45" spans="1:5" ht="24.95" customHeight="1">
      <c r="A45" s="187"/>
      <c r="B45" s="187"/>
      <c r="C45" s="187"/>
      <c r="D45" s="187"/>
      <c r="E45" s="187"/>
    </row>
    <row r="46" spans="1:5" ht="24.95" customHeight="1">
      <c r="A46" s="187"/>
      <c r="B46" s="187"/>
      <c r="C46" s="187"/>
      <c r="D46" s="187"/>
      <c r="E46" s="187"/>
    </row>
    <row r="47" spans="1:5" ht="24.95" customHeight="1">
      <c r="A47" s="187"/>
      <c r="B47" s="187"/>
      <c r="C47" s="187"/>
      <c r="D47" s="187"/>
      <c r="E47" s="187"/>
    </row>
    <row r="48" spans="1:5" ht="24.95" customHeight="1">
      <c r="A48" s="187"/>
      <c r="B48" s="187"/>
      <c r="C48" s="187"/>
      <c r="D48" s="187"/>
      <c r="E48" s="187"/>
    </row>
    <row r="49" spans="1:5" ht="24.95" customHeight="1">
      <c r="A49" s="187"/>
      <c r="B49" s="187"/>
      <c r="C49" s="187"/>
      <c r="D49" s="187"/>
      <c r="E49" s="187"/>
    </row>
    <row r="50" spans="1:5" ht="24.95" customHeight="1">
      <c r="A50" s="187"/>
      <c r="B50" s="187"/>
      <c r="C50" s="187"/>
      <c r="D50" s="187"/>
      <c r="E50" s="187"/>
    </row>
    <row r="51" spans="1:5">
      <c r="A51" s="187"/>
      <c r="B51" s="187"/>
      <c r="C51" s="187"/>
      <c r="D51" s="187"/>
      <c r="E51" s="187"/>
    </row>
    <row r="52" spans="1:5">
      <c r="A52" s="187"/>
      <c r="B52" s="187"/>
      <c r="C52" s="187"/>
      <c r="D52" s="187"/>
      <c r="E52" s="187"/>
    </row>
    <row r="53" spans="1:5">
      <c r="A53" s="187"/>
      <c r="B53" s="187"/>
      <c r="C53" s="187"/>
      <c r="D53" s="187"/>
      <c r="E53" s="187"/>
    </row>
    <row r="54" spans="1:5">
      <c r="A54" s="187"/>
      <c r="B54" s="187"/>
      <c r="C54" s="187"/>
      <c r="D54" s="187"/>
      <c r="E54" s="187"/>
    </row>
    <row r="55" spans="1:5">
      <c r="A55" s="187"/>
      <c r="B55" s="187"/>
      <c r="C55" s="187"/>
      <c r="D55" s="187"/>
      <c r="E55" s="187"/>
    </row>
    <row r="56" spans="1:5">
      <c r="A56" s="187"/>
      <c r="B56" s="187"/>
      <c r="C56" s="187"/>
      <c r="D56" s="187"/>
      <c r="E56" s="187"/>
    </row>
    <row r="57" spans="1:5">
      <c r="A57" s="187"/>
      <c r="B57" s="187"/>
      <c r="C57" s="187"/>
      <c r="D57" s="187"/>
      <c r="E57" s="187"/>
    </row>
    <row r="58" spans="1:5">
      <c r="A58" s="187"/>
      <c r="B58" s="187"/>
      <c r="C58" s="187"/>
      <c r="D58" s="187"/>
      <c r="E58" s="187"/>
    </row>
    <row r="59" spans="1:5">
      <c r="A59" s="187"/>
      <c r="B59" s="187"/>
      <c r="C59" s="187"/>
      <c r="D59" s="187"/>
      <c r="E59" s="187"/>
    </row>
    <row r="60" spans="1:5">
      <c r="A60" s="187"/>
      <c r="B60" s="187"/>
      <c r="C60" s="187"/>
      <c r="D60" s="187"/>
      <c r="E60" s="187"/>
    </row>
    <row r="61" spans="1:5">
      <c r="A61" s="187"/>
      <c r="B61" s="187"/>
      <c r="C61" s="187"/>
      <c r="D61" s="187"/>
      <c r="E61" s="187"/>
    </row>
    <row r="62" spans="1:5">
      <c r="A62" s="187"/>
      <c r="B62" s="187"/>
      <c r="C62" s="187"/>
      <c r="D62" s="187"/>
      <c r="E62" s="187"/>
    </row>
    <row r="63" spans="1:5">
      <c r="A63" s="187"/>
      <c r="B63" s="187"/>
      <c r="C63" s="187"/>
      <c r="D63" s="187"/>
      <c r="E63" s="187"/>
    </row>
    <row r="64" spans="1:5">
      <c r="A64" s="187"/>
      <c r="B64" s="187"/>
      <c r="C64" s="187"/>
      <c r="D64" s="187"/>
      <c r="E64" s="187"/>
    </row>
    <row r="65" spans="1:5">
      <c r="A65" s="187"/>
      <c r="B65" s="187"/>
      <c r="C65" s="187"/>
      <c r="D65" s="187"/>
      <c r="E65" s="187"/>
    </row>
    <row r="66" spans="1:5">
      <c r="A66" s="187"/>
      <c r="B66" s="187"/>
      <c r="C66" s="187"/>
      <c r="D66" s="187"/>
      <c r="E66" s="187"/>
    </row>
    <row r="67" spans="1:5">
      <c r="A67" s="187"/>
      <c r="B67" s="187"/>
      <c r="C67" s="187"/>
      <c r="D67" s="187"/>
      <c r="E67" s="187"/>
    </row>
    <row r="68" spans="1:5">
      <c r="A68" s="187"/>
      <c r="B68" s="187"/>
      <c r="C68" s="187"/>
      <c r="D68" s="187"/>
      <c r="E68" s="187"/>
    </row>
  </sheetData>
  <sheetProtection password="CBD2" sheet="1" formatColumns="0" formatRows="0" selectLockedCells="1"/>
  <dataConsolidate/>
  <customSheetViews>
    <customSheetView guid="{E4DECA3C-7C63-4291-BB0A-2ACEDCCEEC6D}"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1"/>
      <headerFooter alignWithMargins="0">
        <oddFooter>&amp;R&amp;"Book Antiqua,Bold"&amp;10Schedule-5/ Page &amp;P of &amp;N</oddFooter>
      </headerFooter>
    </customSheetView>
    <customSheetView guid="{D4DE57C7-E521-4428-80BD-545B19793C78}" scale="115" showPageBreaks="1" fitToPage="1" printArea="1" hiddenColumns="1" view="pageBreakPreview">
      <selection activeCell="D15" sqref="D15:E15"/>
      <pageMargins left="0.31" right="0.25" top="0.52" bottom="0.67" header="0.23" footer="0.24"/>
      <printOptions horizontalCentered="1"/>
      <pageSetup paperSize="9" scale="91" fitToHeight="0" orientation="portrait" r:id="rId2"/>
      <headerFooter alignWithMargins="0">
        <oddFooter>&amp;R&amp;"Book Antiqua,Bold"&amp;10Schedule-5/ Page &amp;P of &amp;N</oddFooter>
      </headerFooter>
    </customSheetView>
    <customSheetView guid="{FC366365-2136-48B2-A9F6-DEB708B66B93}" showPageBreaks="1" fitToPage="1" printArea="1" hiddenColumns="1" view="pageBreakPreview">
      <selection activeCell="D15" sqref="D15:E15"/>
      <pageMargins left="0.31" right="0.25" top="0.52" bottom="0.67" header="0.23" footer="0.24"/>
      <printOptions horizontalCentered="1"/>
      <pageSetup paperSize="9" scale="91" fitToHeight="0" orientation="portrait" r:id="rId3"/>
      <headerFooter alignWithMargins="0">
        <oddFooter>&amp;R&amp;"Book Antiqua,Bold"&amp;10Schedule-5/ Page &amp;P of &amp;N</oddFooter>
      </headerFooter>
    </customSheetView>
    <customSheetView guid="{25F14B1D-FADD-4C44-AA48-5D402D65337D}"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4"/>
      <headerFooter alignWithMargins="0">
        <oddFooter>&amp;R&amp;"Book Antiqua,Bold"&amp;10Schedule-5/ Page &amp;P of &amp;N</oddFooter>
      </headerFooter>
    </customSheetView>
    <customSheetView guid="{2D068FA3-47E3-4516-81A6-894AA90F7864}"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5"/>
      <headerFooter alignWithMargins="0">
        <oddFooter>&amp;R&amp;"Book Antiqua,Bold"&amp;10Schedule-5/ Page &amp;P of &amp;N</oddFooter>
      </headerFooter>
    </customSheetView>
    <customSheetView guid="{97B2ED79-AE3F-4DF3-959D-96AE4A0B76A0}"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6"/>
      <headerFooter alignWithMargins="0">
        <oddFooter>&amp;R&amp;"Book Antiqua,Bold"&amp;10Schedule-5/ Page &amp;P of &amp;N</oddFooter>
      </headerFooter>
    </customSheetView>
    <customSheetView guid="{CB39F8EE-FAD8-4C4E-B5E9-5EC27AC08528}"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7"/>
      <headerFooter alignWithMargins="0">
        <oddFooter>&amp;R&amp;"Book Antiqua,Bold"&amp;10Schedule-5/ Page &amp;P of &amp;N</oddFooter>
      </headerFooter>
    </customSheetView>
    <customSheetView guid="{E8B8E0BD-9CB3-4C7D-9BC6-088FDFCB0B4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8"/>
      <headerFooter alignWithMargins="0">
        <oddFooter>&amp;R&amp;"Book Antiqua,Bold"&amp;10Schedule-5/ Page &amp;P of &amp;N</oddFooter>
      </headerFooter>
    </customSheetView>
    <customSheetView guid="{E2E57CA5-082B-4C11-AB34-2A298199576B}" showPageBreaks="1" fitToPage="1" printArea="1" hiddenColumns="1" view="pageBreakPreview" topLeftCell="A31">
      <selection activeCell="C21" sqref="C21"/>
      <pageMargins left="0.31" right="0.25" top="0.52" bottom="0.67" header="0.23" footer="0.24"/>
      <printOptions horizontalCentered="1"/>
      <pageSetup paperSize="9" scale="92" fitToHeight="0" orientation="portrait" r:id="rId9"/>
      <headerFooter alignWithMargins="0">
        <oddFooter>&amp;R&amp;"Book Antiqua,Bold"&amp;10Schedule-5/ Page &amp;P of &amp;N</oddFooter>
      </headerFooter>
    </customSheetView>
    <customSheetView guid="{EEE4E2D7-4BFE-4C24-8B93-9FD441A50336}" scale="90" fitToPage="1" hiddenColumns="1" topLeftCell="A34">
      <selection activeCell="C26" sqref="C26"/>
      <pageMargins left="0.31" right="0.25" top="0.52" bottom="0.67" header="0.23" footer="0.24"/>
      <printOptions horizontalCentered="1"/>
      <pageSetup paperSize="9" scale="91" fitToHeight="0" orientation="portrait" r:id="rId10"/>
      <headerFooter alignWithMargins="0">
        <oddFooter>&amp;R&amp;"Book Antiqua,Bold"&amp;10Schedule-5/ Page &amp;P of &amp;N</oddFooter>
      </headerFooter>
    </customSheetView>
    <customSheetView guid="{091A6405-72DB-46E0-B81A-EC53A5C58396}" scale="90" hiddenColumns="1">
      <selection activeCell="D15" sqref="D15:E1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3"/>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27A45B7A-04F2-4516-B80B-5ED0825D4ED3}" scale="90" fitToPage="1" hiddenColumns="1" topLeftCell="A25">
      <selection activeCell="C29" sqref="C29"/>
      <pageMargins left="0.31" right="0.25" top="0.52" bottom="0.67" header="0.23" footer="0.24"/>
      <printOptions horizontalCentered="1"/>
      <pageSetup paperSize="9" scale="91" fitToHeight="0" orientation="portrait" r:id="rId15"/>
      <headerFooter alignWithMargins="0">
        <oddFooter>&amp;R&amp;"Book Antiqua,Bold"&amp;10Schedule-5/ Page &amp;P of &amp;N</oddFooter>
      </headerFooter>
    </customSheetView>
    <customSheetView guid="{1F4837C2-36FF-4422-95DC-EAAD1B4FAC2F}"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6"/>
      <headerFooter alignWithMargins="0">
        <oddFooter>&amp;R&amp;"Book Antiqua,Bold"&amp;10Schedule-5/ Page &amp;P of &amp;N</oddFooter>
      </headerFooter>
    </customSheetView>
    <customSheetView guid="{FD7F7BE1-8CB1-460B-98AB-D33E15FD14E6}" showPageBreaks="1" fitToPage="1" printArea="1" hiddenColumns="1" state="hidden" view="pageBreakPreview" topLeftCell="A7">
      <selection activeCell="D23" sqref="D23:E26"/>
      <pageMargins left="0.31" right="0.25" top="0.52" bottom="0.67" header="0.23" footer="0.24"/>
      <printOptions horizontalCentered="1"/>
      <pageSetup paperSize="9" scale="92" fitToHeight="0" orientation="portrait" r:id="rId17"/>
      <headerFooter alignWithMargins="0">
        <oddFooter>&amp;R&amp;"Book Antiqua,Bold"&amp;10Schedule-5/ Page &amp;P of &amp;N</oddFooter>
      </headerFooter>
    </customSheetView>
    <customSheetView guid="{8C0E2163-61BB-48DF-AFAF-5E75147ED450}"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8"/>
      <headerFooter alignWithMargins="0">
        <oddFooter>&amp;R&amp;"Book Antiqua,Bold"&amp;10Schedule-5/ Page &amp;P of &amp;N</oddFooter>
      </headerFooter>
    </customSheetView>
    <customSheetView guid="{3DA0B320-DAF7-4F4A-921A-9FCFD188E8C7}"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19"/>
      <headerFooter alignWithMargins="0">
        <oddFooter>&amp;R&amp;"Book Antiqua,Bold"&amp;10Schedule-5/ Page &amp;P of &amp;N</oddFooter>
      </headerFooter>
    </customSheetView>
    <customSheetView guid="{BE0CEA4D-1A4E-4C32-BF92-B8DA3D3423E5}"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0"/>
      <headerFooter alignWithMargins="0">
        <oddFooter>&amp;R&amp;"Book Antiqua,Bold"&amp;10Schedule-5/ Page &amp;P of &amp;N</oddFooter>
      </headerFooter>
    </customSheetView>
    <customSheetView guid="{714760DF-5EB1-4543-9C04-C1A23AAE4384}"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1"/>
      <headerFooter alignWithMargins="0">
        <oddFooter>&amp;R&amp;"Book Antiqua,Bold"&amp;10Schedule-5/ Page &amp;P of &amp;N</oddFooter>
      </headerFooter>
    </customSheetView>
    <customSheetView guid="{D4A148BB-8D25-43B9-8797-A9D3AE767B49}" showPageBreaks="1" fitToPage="1" printArea="1" hiddenColumns="1" state="hidden" view="pageBreakPreview" topLeftCell="A7">
      <selection activeCell="D23" sqref="D23:E26"/>
      <pageMargins left="0.31" right="0.25" top="0.52" bottom="0.67" header="0.23" footer="0.24"/>
      <printOptions horizontalCentered="1"/>
      <pageSetup paperSize="9" scale="91" fitToHeight="0" orientation="portrait" r:id="rId22"/>
      <headerFooter alignWithMargins="0">
        <oddFooter>&amp;R&amp;"Book Antiqua,Bold"&amp;10Schedule-5/ Page &amp;P of &amp;N</oddFooter>
      </headerFooter>
    </customSheetView>
    <customSheetView guid="{9658319F-66FC-48F8-AB8A-302F6F77BA10}" showPageBreaks="1" fitToPage="1" printArea="1" hiddenColumns="1" view="pageBreakPreview">
      <selection activeCell="D15" sqref="D15:E15"/>
      <pageMargins left="0.31" right="0.25" top="0.52" bottom="0.67" header="0.23" footer="0.24"/>
      <printOptions horizontalCentered="1"/>
      <pageSetup paperSize="9" scale="91" fitToHeight="0" orientation="portrait" r:id="rId23"/>
      <headerFooter alignWithMargins="0">
        <oddFooter>&amp;R&amp;"Book Antiqua,Bold"&amp;10Schedule-5/ Page &amp;P of &amp;N</oddFooter>
      </headerFooter>
    </customSheetView>
    <customSheetView guid="{EF8F60CB-82F3-477F-A7D3-94F4C70843DC}" showPageBreaks="1" fitToPage="1" printArea="1" hiddenColumns="1" view="pageBreakPreview" topLeftCell="A4">
      <selection activeCell="D15" sqref="D15:E15"/>
      <pageMargins left="0.31" right="0.25" top="0.52" bottom="0.67" header="0.23" footer="0.24"/>
      <printOptions horizontalCentered="1"/>
      <pageSetup paperSize="9" scale="91" fitToHeight="0" orientation="portrait" r:id="rId24"/>
      <headerFooter alignWithMargins="0">
        <oddFooter>&amp;R&amp;"Book Antiqua,Bold"&amp;10Schedule-5/ Page &amp;P of &amp;N</oddFooter>
      </headerFooter>
    </customSheetView>
    <customSheetView guid="{427AF4ED-2BDF-478F-9F0A-595838FA0EC8}" showPageBreaks="1" fitToPage="1" printArea="1" hiddenColumns="1" view="pageBreakPreview">
      <selection activeCell="D15" sqref="D15:E15"/>
      <pageMargins left="0.31" right="0.25" top="0.52" bottom="0.67" header="0.23" footer="0.24"/>
      <printOptions horizontalCentered="1"/>
      <pageSetup paperSize="9" scale="92" fitToHeight="0" orientation="portrait" r:id="rId25"/>
      <headerFooter alignWithMargins="0">
        <oddFooter>&amp;R&amp;"Book Antiqua,Bold"&amp;10Schedule-5/ Page &amp;P of &amp;N</oddFooter>
      </headerFooter>
    </customSheetView>
  </customSheetViews>
  <mergeCells count="16">
    <mergeCell ref="B16:C16"/>
    <mergeCell ref="D16:E16"/>
    <mergeCell ref="D14:E14"/>
    <mergeCell ref="B15:C15"/>
    <mergeCell ref="B14:C14"/>
    <mergeCell ref="D15:E15"/>
    <mergeCell ref="M13:O13"/>
    <mergeCell ref="A3:E3"/>
    <mergeCell ref="D13:E13"/>
    <mergeCell ref="B8:C8"/>
    <mergeCell ref="B10:C10"/>
    <mergeCell ref="A4:E4"/>
    <mergeCell ref="B11:C11"/>
    <mergeCell ref="B9:C9"/>
    <mergeCell ref="B13:C13"/>
    <mergeCell ref="I13:K13"/>
  </mergeCells>
  <phoneticPr fontId="1" type="noConversion"/>
  <dataValidations xWindow="903" yWindow="564" count="1">
    <dataValidation allowBlank="1" showErrorMessage="1" prompt="You may write remarks regarding Excise Duty here." sqref="D15:E15"/>
  </dataValidations>
  <printOptions horizontalCentered="1"/>
  <pageMargins left="0.31" right="0.25" top="0.52" bottom="0.67" header="0.23" footer="0.24"/>
  <pageSetup paperSize="9" scale="91" fitToHeight="0" orientation="portrait" r:id="rId26"/>
  <headerFooter alignWithMargins="0">
    <oddFooter>&amp;R&amp;"Book Antiqua,Bold"&amp;10Schedule-5/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92"/>
  <sheetViews>
    <sheetView topLeftCell="A34" zoomScale="90" zoomScaleNormal="90" zoomScaleSheetLayoutView="100" workbookViewId="0">
      <selection activeCell="H8" sqref="H8"/>
    </sheetView>
  </sheetViews>
  <sheetFormatPr defaultColWidth="10" defaultRowHeight="16.5"/>
  <cols>
    <col min="1" max="1" width="10.375" style="31" customWidth="1"/>
    <col min="2" max="2" width="40.875" style="31" customWidth="1"/>
    <col min="3" max="3" width="17.5" style="31" customWidth="1"/>
    <col min="4" max="4" width="20.5" style="31" customWidth="1"/>
    <col min="5" max="5" width="20" style="31" customWidth="1"/>
    <col min="6" max="8" width="10" style="134" customWidth="1"/>
    <col min="9" max="9" width="12.25" style="215" hidden="1" customWidth="1"/>
    <col min="10" max="10" width="12.625" style="215" hidden="1" customWidth="1"/>
    <col min="11" max="11" width="15" style="215" hidden="1" customWidth="1"/>
    <col min="12" max="13" width="10" style="215" hidden="1" customWidth="1"/>
    <col min="14" max="14" width="18.625" style="215" hidden="1" customWidth="1"/>
    <col min="15" max="15" width="16" style="215" hidden="1" customWidth="1"/>
    <col min="16" max="16" width="10" style="215" hidden="1" customWidth="1"/>
    <col min="17" max="17" width="10" style="215" customWidth="1"/>
    <col min="18" max="18" width="10" style="28" customWidth="1"/>
    <col min="19" max="24" width="10" style="134" customWidth="1"/>
    <col min="25" max="16384" width="10" style="28"/>
  </cols>
  <sheetData>
    <row r="1" spans="1:15" ht="18" customHeight="1">
      <c r="A1" s="51" t="str">
        <f>Cover!B3</f>
        <v>5002002317/OTHERS/DOM/A06-CC CS -7</v>
      </c>
      <c r="B1" s="52"/>
      <c r="C1" s="53"/>
      <c r="D1" s="53"/>
      <c r="E1" s="4" t="s">
        <v>365</v>
      </c>
    </row>
    <row r="2" spans="1:15" ht="8.1" customHeight="1">
      <c r="A2" s="2"/>
      <c r="B2" s="5"/>
      <c r="C2" s="3"/>
      <c r="D2" s="3"/>
      <c r="E2" s="1"/>
      <c r="F2" s="175"/>
    </row>
    <row r="3" spans="1:15" ht="39.950000000000003" customHeight="1">
      <c r="A3" s="862" t="str">
        <f>Cover!$B$2</f>
        <v>Package DC-1 for Construction &amp; Interiors of Green Field Data Centre Building at Manesar under Establishment of Pilot Data Centre at POWERGRID Manesar substation</v>
      </c>
      <c r="B3" s="862"/>
      <c r="C3" s="862"/>
      <c r="D3" s="862"/>
      <c r="E3" s="862"/>
    </row>
    <row r="4" spans="1:15" ht="21.95" customHeight="1">
      <c r="A4" s="866" t="s">
        <v>357</v>
      </c>
      <c r="B4" s="866"/>
      <c r="C4" s="866"/>
      <c r="D4" s="866"/>
      <c r="E4" s="866"/>
    </row>
    <row r="5" spans="1:15" ht="12" customHeight="1">
      <c r="A5" s="34"/>
      <c r="B5" s="29"/>
      <c r="C5" s="29"/>
      <c r="D5" s="29"/>
      <c r="E5" s="29"/>
    </row>
    <row r="6" spans="1:15" ht="18" customHeight="1">
      <c r="A6" s="25" t="str">
        <f>'Sch-1'!A6</f>
        <v>Bidder’s Name and Address (Sole Bidder) :</v>
      </c>
      <c r="D6" s="56" t="s">
        <v>345</v>
      </c>
    </row>
    <row r="7" spans="1:15" ht="18" customHeight="1">
      <c r="A7" s="161" t="str">
        <f>'Sch-1'!A7</f>
        <v/>
      </c>
      <c r="D7" s="57" t="str">
        <f>'Sch-1'!O7</f>
        <v>Contract Services</v>
      </c>
    </row>
    <row r="8" spans="1:15" ht="18" customHeight="1">
      <c r="A8" s="32" t="s">
        <v>355</v>
      </c>
      <c r="B8" s="865" t="str">
        <f>IF('Sch-1'!F8=0, "", 'Sch-1'!F8)</f>
        <v/>
      </c>
      <c r="C8" s="865"/>
      <c r="D8" s="57" t="str">
        <f>'Sch-1'!O8</f>
        <v>Power Grid Corporation of India Ltd.,</v>
      </c>
    </row>
    <row r="9" spans="1:15" ht="18" customHeight="1">
      <c r="A9" s="32" t="s">
        <v>356</v>
      </c>
      <c r="B9" s="865" t="str">
        <f>IF('Sch-1'!F9=0, "", 'Sch-1'!F9)</f>
        <v/>
      </c>
      <c r="C9" s="865"/>
      <c r="D9" s="57" t="str">
        <f>'Sch-1'!O9</f>
        <v>"Saudamini", Plot No.-2</v>
      </c>
    </row>
    <row r="10" spans="1:15" ht="18" customHeight="1">
      <c r="A10" s="33"/>
      <c r="B10" s="865" t="str">
        <f>IF('Sch-1'!F10=0, "", 'Sch-1'!F10)</f>
        <v/>
      </c>
      <c r="C10" s="865"/>
      <c r="D10" s="57" t="str">
        <f>'Sch-1'!O10</f>
        <v xml:space="preserve">Sector-29, </v>
      </c>
    </row>
    <row r="11" spans="1:15" ht="18" customHeight="1">
      <c r="A11" s="33"/>
      <c r="B11" s="865" t="str">
        <f>IF('Sch-1'!F11=0, "", 'Sch-1'!F11)</f>
        <v/>
      </c>
      <c r="C11" s="865"/>
      <c r="D11" s="57" t="str">
        <f>'Sch-1'!O11</f>
        <v>Gurgaon (Haryana) - 122001</v>
      </c>
    </row>
    <row r="12" spans="1:15" ht="8.1" customHeight="1"/>
    <row r="13" spans="1:15" ht="21.95" customHeight="1">
      <c r="A13" s="63" t="s">
        <v>324</v>
      </c>
      <c r="B13" s="867" t="s">
        <v>325</v>
      </c>
      <c r="C13" s="868"/>
      <c r="D13" s="863" t="s">
        <v>326</v>
      </c>
      <c r="E13" s="864"/>
      <c r="I13" s="861" t="s">
        <v>240</v>
      </c>
      <c r="J13" s="861"/>
      <c r="K13" s="861"/>
      <c r="M13" s="861" t="s">
        <v>268</v>
      </c>
      <c r="N13" s="861"/>
      <c r="O13" s="861"/>
    </row>
    <row r="14" spans="1:15" ht="18" customHeight="1">
      <c r="A14" s="35" t="s">
        <v>327</v>
      </c>
      <c r="B14" s="874" t="s">
        <v>328</v>
      </c>
      <c r="C14" s="875"/>
      <c r="D14" s="871" t="e">
        <f>#REF!*C16</f>
        <v>#REF!</v>
      </c>
      <c r="E14" s="872"/>
      <c r="I14" s="216" t="s">
        <v>215</v>
      </c>
      <c r="K14" s="216" t="e">
        <f>ROUND('Sch-1'!AD3*C16,0)</f>
        <v>#REF!</v>
      </c>
      <c r="M14" s="216" t="s">
        <v>215</v>
      </c>
      <c r="O14" s="216" t="e">
        <f>ROUND('Sch-1'!AD5*C16,0)</f>
        <v>#REF!</v>
      </c>
    </row>
    <row r="15" spans="1:15" ht="75.75" customHeight="1">
      <c r="A15" s="36"/>
      <c r="B15" s="873" t="s">
        <v>58</v>
      </c>
      <c r="C15" s="873"/>
      <c r="D15" s="883"/>
      <c r="E15" s="883"/>
    </row>
    <row r="16" spans="1:15" ht="36" customHeight="1">
      <c r="A16" s="36"/>
      <c r="B16" s="37" t="s">
        <v>358</v>
      </c>
      <c r="C16" s="412" t="e">
        <f>'Sch-2'!#REF!</f>
        <v>#REF!</v>
      </c>
      <c r="D16" s="883"/>
      <c r="E16" s="883"/>
    </row>
    <row r="17" spans="1:15" ht="18" customHeight="1">
      <c r="A17" s="35" t="s">
        <v>329</v>
      </c>
      <c r="B17" s="874" t="s">
        <v>53</v>
      </c>
      <c r="C17" s="884"/>
      <c r="D17" s="885" t="e">
        <f>ROUND((C19+C20)*C21,0)</f>
        <v>#REF!</v>
      </c>
      <c r="E17" s="885"/>
      <c r="I17" s="216" t="s">
        <v>241</v>
      </c>
      <c r="K17" s="217">
        <f>IF(ISERROR(ROUND((J19+J20)*C21,0)),0, ROUND((J19+J20)*C21,0))</f>
        <v>0</v>
      </c>
      <c r="M17" s="216" t="s">
        <v>241</v>
      </c>
      <c r="O17" s="217">
        <f>IF(ISERROR(ROUND((N19+N20)*C21,0)),0, ROUND((N19+N20)*C21,0))</f>
        <v>0</v>
      </c>
    </row>
    <row r="18" spans="1:15" ht="72.75" customHeight="1">
      <c r="A18" s="36"/>
      <c r="B18" s="873" t="s">
        <v>57</v>
      </c>
      <c r="C18" s="873"/>
      <c r="D18" s="877"/>
      <c r="E18" s="878"/>
      <c r="I18" s="218" t="e">
        <f>C19/'Sch-1'!AD1</f>
        <v>#REF!</v>
      </c>
      <c r="K18" s="215">
        <f>'Sch-1'!AD3</f>
        <v>0</v>
      </c>
      <c r="M18" s="218" t="e">
        <f>I18</f>
        <v>#REF!</v>
      </c>
      <c r="O18" s="215">
        <f>'Sch-1'!AD5</f>
        <v>0</v>
      </c>
    </row>
    <row r="19" spans="1:15" ht="35.25" customHeight="1">
      <c r="A19" s="36"/>
      <c r="B19" s="37" t="s">
        <v>258</v>
      </c>
      <c r="C19" s="413" t="e">
        <f>'Sch-2'!#REF!*(1-'Sch-1'!T15)</f>
        <v>#REF!</v>
      </c>
      <c r="D19" s="879"/>
      <c r="E19" s="880"/>
      <c r="I19" s="219" t="s">
        <v>260</v>
      </c>
      <c r="J19" s="215" t="e">
        <f>I18*K18</f>
        <v>#REF!</v>
      </c>
      <c r="M19" s="219" t="s">
        <v>260</v>
      </c>
      <c r="N19" s="215" t="e">
        <f>M18*O18</f>
        <v>#REF!</v>
      </c>
    </row>
    <row r="20" spans="1:15" ht="20.25" customHeight="1">
      <c r="A20" s="36"/>
      <c r="B20" s="37" t="e">
        <f>"Excise duty on this amount @ " &amp; C16*100 &amp; "%"</f>
        <v>#REF!</v>
      </c>
      <c r="C20" s="166" t="e">
        <f>C16*C19</f>
        <v>#REF!</v>
      </c>
      <c r="D20" s="879"/>
      <c r="E20" s="880"/>
      <c r="I20" s="219" t="s">
        <v>261</v>
      </c>
      <c r="J20" s="215" t="e">
        <f>J19*C16</f>
        <v>#REF!</v>
      </c>
      <c r="M20" s="219" t="s">
        <v>261</v>
      </c>
      <c r="N20" s="215" t="e">
        <f>N19*C16</f>
        <v>#REF!</v>
      </c>
    </row>
    <row r="21" spans="1:15" ht="18" customHeight="1">
      <c r="A21" s="36"/>
      <c r="B21" s="37" t="s">
        <v>55</v>
      </c>
      <c r="C21" s="412" t="e">
        <f>'Sch-2'!#REF!</f>
        <v>#REF!</v>
      </c>
      <c r="D21" s="881"/>
      <c r="E21" s="882"/>
      <c r="I21" s="219"/>
      <c r="M21" s="219"/>
    </row>
    <row r="22" spans="1:15" ht="18" customHeight="1">
      <c r="A22" s="35" t="s">
        <v>330</v>
      </c>
      <c r="B22" s="874" t="s">
        <v>54</v>
      </c>
      <c r="C22" s="884"/>
      <c r="D22" s="871" t="e">
        <f>ROUND((C24+C25)*C26,0)</f>
        <v>#REF!</v>
      </c>
      <c r="E22" s="872"/>
      <c r="I22" s="216" t="s">
        <v>242</v>
      </c>
      <c r="K22" s="216">
        <f>IF(ISERROR(ROUND((J24+J25)*C26,0)),0, ROUND((J24+J25)*C26,0))</f>
        <v>0</v>
      </c>
      <c r="M22" s="216" t="s">
        <v>242</v>
      </c>
      <c r="O22" s="216">
        <f>IF(ISERROR(ROUND((N24+N25)*C26,0)),0, ROUND((N24+N25)*C26,0))</f>
        <v>0</v>
      </c>
    </row>
    <row r="23" spans="1:15" ht="69" customHeight="1">
      <c r="A23" s="36"/>
      <c r="B23" s="873" t="s">
        <v>56</v>
      </c>
      <c r="C23" s="873"/>
      <c r="D23" s="877"/>
      <c r="E23" s="878"/>
      <c r="I23" s="218" t="e">
        <f>C24/'Sch-1'!AD1</f>
        <v>#REF!</v>
      </c>
      <c r="K23" s="215">
        <f>K18</f>
        <v>0</v>
      </c>
      <c r="M23" s="218" t="e">
        <f>I23</f>
        <v>#REF!</v>
      </c>
      <c r="O23" s="215">
        <f>O18</f>
        <v>0</v>
      </c>
    </row>
    <row r="24" spans="1:15" ht="34.5" customHeight="1">
      <c r="A24" s="36"/>
      <c r="B24" s="37" t="s">
        <v>259</v>
      </c>
      <c r="C24" s="329" t="e">
        <f>#REF!-C19</f>
        <v>#REF!</v>
      </c>
      <c r="D24" s="879"/>
      <c r="E24" s="880"/>
      <c r="I24" s="219" t="s">
        <v>260</v>
      </c>
      <c r="J24" s="215" t="e">
        <f>I23*K23</f>
        <v>#REF!</v>
      </c>
      <c r="M24" s="219" t="s">
        <v>260</v>
      </c>
      <c r="N24" s="215" t="e">
        <f>M23*O23</f>
        <v>#REF!</v>
      </c>
    </row>
    <row r="25" spans="1:15" ht="23.25" customHeight="1">
      <c r="A25" s="36"/>
      <c r="B25" s="37" t="e">
        <f>"Excise duty on this amount @ " &amp; C16*100 &amp; "%"</f>
        <v>#REF!</v>
      </c>
      <c r="C25" s="255" t="e">
        <f>C24*C16</f>
        <v>#REF!</v>
      </c>
      <c r="D25" s="879"/>
      <c r="E25" s="880"/>
      <c r="I25" s="219" t="s">
        <v>261</v>
      </c>
      <c r="J25" s="215" t="e">
        <f>J24*C16</f>
        <v>#REF!</v>
      </c>
      <c r="M25" s="219" t="s">
        <v>261</v>
      </c>
      <c r="N25" s="215" t="e">
        <f>N24*C16</f>
        <v>#REF!</v>
      </c>
    </row>
    <row r="26" spans="1:15" ht="22.5" customHeight="1">
      <c r="A26" s="36"/>
      <c r="B26" s="37" t="s">
        <v>251</v>
      </c>
      <c r="C26" s="276" t="e">
        <f>'Sch-2'!#REF!</f>
        <v>#REF!</v>
      </c>
      <c r="D26" s="881"/>
      <c r="E26" s="882"/>
    </row>
    <row r="27" spans="1:15" ht="18" customHeight="1">
      <c r="A27" s="35" t="s">
        <v>331</v>
      </c>
      <c r="B27" s="874" t="s">
        <v>371</v>
      </c>
      <c r="C27" s="884"/>
      <c r="D27" s="871" t="e">
        <f>'Sch-2'!#REF!</f>
        <v>#REF!</v>
      </c>
      <c r="E27" s="872"/>
    </row>
    <row r="28" spans="1:15" ht="50.1" customHeight="1">
      <c r="A28" s="36"/>
      <c r="B28" s="886" t="s">
        <v>42</v>
      </c>
      <c r="C28" s="887"/>
      <c r="D28" s="888"/>
      <c r="E28" s="888"/>
    </row>
    <row r="29" spans="1:15" ht="26.25" customHeight="1">
      <c r="A29" s="36"/>
      <c r="B29" s="257" t="s">
        <v>61</v>
      </c>
      <c r="C29" s="409" t="s">
        <v>44</v>
      </c>
      <c r="D29" s="888"/>
      <c r="E29" s="888"/>
    </row>
    <row r="30" spans="1:15" ht="18" customHeight="1">
      <c r="A30" s="35" t="s">
        <v>336</v>
      </c>
      <c r="B30" s="874" t="s">
        <v>372</v>
      </c>
      <c r="C30" s="884"/>
      <c r="D30" s="871" t="e">
        <f>'Sch-2'!#REF!</f>
        <v>#REF!</v>
      </c>
      <c r="E30" s="872"/>
    </row>
    <row r="31" spans="1:15" ht="50.1" customHeight="1">
      <c r="A31" s="36"/>
      <c r="B31" s="886" t="s">
        <v>43</v>
      </c>
      <c r="C31" s="887"/>
      <c r="D31" s="888"/>
      <c r="E31" s="888"/>
    </row>
    <row r="32" spans="1:15" ht="26.25" customHeight="1">
      <c r="A32" s="36"/>
      <c r="B32" s="257" t="s">
        <v>373</v>
      </c>
      <c r="C32" s="409" t="s">
        <v>45</v>
      </c>
      <c r="D32" s="888"/>
      <c r="E32" s="888"/>
    </row>
    <row r="33" spans="1:15" ht="18" customHeight="1">
      <c r="A33" s="35" t="s">
        <v>338</v>
      </c>
      <c r="B33" s="874" t="s">
        <v>332</v>
      </c>
      <c r="C33" s="884"/>
      <c r="D33" s="871" t="e">
        <f>'Sch-2'!#REF!</f>
        <v>#REF!</v>
      </c>
      <c r="E33" s="872"/>
    </row>
    <row r="34" spans="1:15" ht="60" customHeight="1">
      <c r="A34" s="36"/>
      <c r="B34" s="898" t="s">
        <v>60</v>
      </c>
      <c r="C34" s="899"/>
      <c r="D34" s="888"/>
      <c r="E34" s="888"/>
    </row>
    <row r="35" spans="1:15" ht="36" customHeight="1">
      <c r="A35" s="36"/>
      <c r="B35" s="257" t="s">
        <v>374</v>
      </c>
      <c r="C35" s="409" t="s">
        <v>46</v>
      </c>
      <c r="D35" s="888"/>
      <c r="E35" s="888"/>
    </row>
    <row r="36" spans="1:15" ht="18" customHeight="1">
      <c r="A36" s="889"/>
      <c r="B36" s="890" t="s">
        <v>262</v>
      </c>
      <c r="C36" s="891"/>
      <c r="D36" s="892" t="e">
        <f>SUM(D14,D17,D22)</f>
        <v>#REF!</v>
      </c>
      <c r="E36" s="892"/>
      <c r="I36" s="215" t="s">
        <v>266</v>
      </c>
      <c r="K36" s="220" t="e">
        <f>K14+K17+K22</f>
        <v>#REF!</v>
      </c>
      <c r="M36" s="215" t="s">
        <v>269</v>
      </c>
      <c r="O36" s="220" t="e">
        <f>O14+O17+O22</f>
        <v>#REF!</v>
      </c>
    </row>
    <row r="37" spans="1:15" ht="50.1" customHeight="1">
      <c r="A37" s="889"/>
      <c r="B37" s="893" t="s">
        <v>263</v>
      </c>
      <c r="C37" s="894"/>
      <c r="D37" s="895" t="s">
        <v>264</v>
      </c>
      <c r="E37" s="896"/>
    </row>
    <row r="38" spans="1:15" ht="18" customHeight="1">
      <c r="A38" s="39"/>
      <c r="B38" s="40"/>
      <c r="C38" s="40"/>
      <c r="D38" s="41"/>
      <c r="E38" s="41"/>
    </row>
    <row r="39" spans="1:15" ht="99" customHeight="1">
      <c r="A39" s="62" t="s">
        <v>51</v>
      </c>
      <c r="B39" s="897" t="s">
        <v>389</v>
      </c>
      <c r="C39" s="897"/>
      <c r="D39" s="897"/>
      <c r="E39" s="897"/>
    </row>
    <row r="40" spans="1:15" ht="18" customHeight="1">
      <c r="A40" s="42"/>
      <c r="B40" s="42"/>
      <c r="C40" s="42"/>
      <c r="D40" s="42"/>
      <c r="E40" s="42"/>
    </row>
    <row r="41" spans="1:15" ht="30" customHeight="1">
      <c r="A41" s="42"/>
      <c r="B41" s="42"/>
      <c r="C41" s="27"/>
      <c r="D41" s="42"/>
      <c r="E41" s="42"/>
    </row>
    <row r="42" spans="1:15" ht="30" customHeight="1">
      <c r="A42" s="26" t="s">
        <v>62</v>
      </c>
      <c r="B42" s="82" t="str">
        <f>IF('Sch-1'!D343=0,"", 'Sch-1'!D343)</f>
        <v>--</v>
      </c>
      <c r="C42" s="27" t="s">
        <v>353</v>
      </c>
      <c r="D42" s="79" t="str">
        <f>IF('Sch-1'!O344=0,"",'Sch-1'!O344)</f>
        <v/>
      </c>
      <c r="F42" s="221"/>
    </row>
    <row r="43" spans="1:15" ht="30" customHeight="1">
      <c r="A43" s="26" t="s">
        <v>390</v>
      </c>
      <c r="B43" s="78" t="str">
        <f>IF('Sch-1'!D344=0,"", 'Sch-1'!D344)</f>
        <v/>
      </c>
      <c r="C43" s="27" t="s">
        <v>354</v>
      </c>
      <c r="D43" s="79" t="str">
        <f>IF('Sch-1'!O345=0,"",'Sch-1'!O345)</f>
        <v/>
      </c>
      <c r="F43" s="221"/>
    </row>
    <row r="44" spans="1:15" ht="30" customHeight="1">
      <c r="A44" s="174"/>
      <c r="B44" s="173"/>
      <c r="C44" s="27"/>
      <c r="D44" s="134"/>
      <c r="E44" s="134"/>
      <c r="F44" s="221"/>
    </row>
    <row r="45" spans="1:15" ht="33" customHeight="1">
      <c r="A45" s="174"/>
      <c r="B45" s="173"/>
      <c r="C45" s="175"/>
      <c r="D45" s="190"/>
      <c r="E45" s="187"/>
      <c r="F45" s="221"/>
    </row>
    <row r="46" spans="1:15" ht="21.95" customHeight="1">
      <c r="A46" s="188"/>
      <c r="B46" s="188"/>
      <c r="C46" s="188"/>
      <c r="D46" s="188"/>
      <c r="E46" s="189"/>
    </row>
    <row r="47" spans="1:15" ht="21.95" customHeight="1">
      <c r="A47" s="188"/>
      <c r="B47" s="188"/>
      <c r="C47" s="188"/>
      <c r="D47" s="188"/>
      <c r="E47" s="189"/>
    </row>
    <row r="48" spans="1:15" ht="21.95" customHeight="1">
      <c r="A48" s="188"/>
      <c r="B48" s="188"/>
      <c r="C48" s="188"/>
      <c r="D48" s="188"/>
      <c r="E48" s="189"/>
    </row>
    <row r="49" spans="1:5" ht="21.95" customHeight="1">
      <c r="A49" s="188"/>
      <c r="B49" s="188"/>
      <c r="C49" s="188"/>
      <c r="D49" s="188"/>
      <c r="E49" s="189"/>
    </row>
    <row r="50" spans="1:5" ht="21.95" customHeight="1">
      <c r="A50" s="188"/>
      <c r="B50" s="188"/>
      <c r="C50" s="188"/>
      <c r="D50" s="188"/>
      <c r="E50" s="189"/>
    </row>
    <row r="51" spans="1:5" ht="21.95" customHeight="1">
      <c r="A51" s="188"/>
      <c r="B51" s="188"/>
      <c r="C51" s="188"/>
      <c r="D51" s="188"/>
      <c r="E51" s="189"/>
    </row>
    <row r="52" spans="1:5" ht="24.95" customHeight="1">
      <c r="A52" s="187"/>
      <c r="B52" s="187"/>
      <c r="C52" s="187"/>
      <c r="D52" s="187"/>
      <c r="E52" s="187"/>
    </row>
    <row r="53" spans="1:5" ht="24.95" customHeight="1">
      <c r="A53" s="187"/>
      <c r="B53" s="187"/>
      <c r="C53" s="187"/>
      <c r="D53" s="187"/>
      <c r="E53" s="187"/>
    </row>
    <row r="54" spans="1:5" ht="24.95" customHeight="1">
      <c r="A54" s="187"/>
      <c r="B54" s="187"/>
      <c r="C54" s="187"/>
      <c r="D54" s="187"/>
      <c r="E54" s="187"/>
    </row>
    <row r="55" spans="1:5" ht="24.95" customHeight="1">
      <c r="A55" s="187"/>
      <c r="B55" s="187"/>
      <c r="C55" s="187"/>
      <c r="D55" s="187"/>
      <c r="E55" s="187"/>
    </row>
    <row r="56" spans="1:5" ht="24.95" customHeight="1">
      <c r="A56" s="187"/>
      <c r="B56" s="187"/>
      <c r="C56" s="187"/>
      <c r="D56" s="187"/>
      <c r="E56" s="187"/>
    </row>
    <row r="57" spans="1:5" ht="24.95" customHeight="1">
      <c r="A57" s="187"/>
      <c r="B57" s="187"/>
      <c r="C57" s="187"/>
      <c r="D57" s="187"/>
      <c r="E57" s="187"/>
    </row>
    <row r="58" spans="1:5" ht="24.95" customHeight="1">
      <c r="A58" s="187"/>
      <c r="B58" s="187"/>
      <c r="C58" s="187"/>
      <c r="D58" s="187"/>
      <c r="E58" s="187"/>
    </row>
    <row r="59" spans="1:5" ht="24.95" customHeight="1">
      <c r="A59" s="187"/>
      <c r="B59" s="187"/>
      <c r="C59" s="187"/>
      <c r="D59" s="187"/>
      <c r="E59" s="187"/>
    </row>
    <row r="60" spans="1:5" ht="24.95" customHeight="1">
      <c r="A60" s="187"/>
      <c r="B60" s="187"/>
      <c r="C60" s="187"/>
      <c r="D60" s="187"/>
      <c r="E60" s="187"/>
    </row>
    <row r="61" spans="1:5" ht="24.95" customHeight="1">
      <c r="A61" s="187"/>
      <c r="B61" s="187"/>
      <c r="C61" s="187"/>
      <c r="D61" s="187"/>
      <c r="E61" s="187"/>
    </row>
    <row r="62" spans="1:5" ht="24.95" customHeight="1">
      <c r="A62" s="187"/>
      <c r="B62" s="187"/>
      <c r="C62" s="187"/>
      <c r="D62" s="187"/>
      <c r="E62" s="187"/>
    </row>
    <row r="63" spans="1:5" ht="24.95" customHeight="1">
      <c r="A63" s="187"/>
      <c r="B63" s="187"/>
      <c r="C63" s="187"/>
      <c r="D63" s="187"/>
      <c r="E63" s="187"/>
    </row>
    <row r="64" spans="1:5" ht="24.95" customHeight="1">
      <c r="A64" s="187"/>
      <c r="B64" s="187"/>
      <c r="C64" s="187"/>
      <c r="D64" s="187"/>
      <c r="E64" s="187"/>
    </row>
    <row r="65" spans="1:5" ht="24.95" customHeight="1">
      <c r="A65" s="187"/>
      <c r="B65" s="187"/>
      <c r="C65" s="187"/>
      <c r="D65" s="187"/>
      <c r="E65" s="187"/>
    </row>
    <row r="66" spans="1:5" ht="24.95" customHeight="1">
      <c r="A66" s="187"/>
      <c r="B66" s="187"/>
      <c r="C66" s="187"/>
      <c r="D66" s="187"/>
      <c r="E66" s="187"/>
    </row>
    <row r="67" spans="1:5" ht="24.95" customHeight="1">
      <c r="A67" s="187"/>
      <c r="B67" s="187"/>
      <c r="C67" s="187"/>
      <c r="D67" s="187"/>
      <c r="E67" s="187"/>
    </row>
    <row r="68" spans="1:5" ht="24.95" customHeight="1">
      <c r="A68" s="187"/>
      <c r="B68" s="187"/>
      <c r="C68" s="187"/>
      <c r="D68" s="187"/>
      <c r="E68" s="187"/>
    </row>
    <row r="69" spans="1:5" ht="24.95" customHeight="1">
      <c r="A69" s="187"/>
      <c r="B69" s="187"/>
      <c r="C69" s="187"/>
      <c r="D69" s="187"/>
      <c r="E69" s="187"/>
    </row>
    <row r="70" spans="1:5" ht="24.95" customHeight="1">
      <c r="A70" s="187"/>
      <c r="B70" s="187"/>
      <c r="C70" s="187"/>
      <c r="D70" s="187"/>
      <c r="E70" s="187"/>
    </row>
    <row r="71" spans="1:5" ht="24.95" customHeight="1">
      <c r="A71" s="187"/>
      <c r="B71" s="187"/>
      <c r="C71" s="187"/>
      <c r="D71" s="187"/>
      <c r="E71" s="187"/>
    </row>
    <row r="72" spans="1:5" ht="24.95" customHeight="1">
      <c r="A72" s="187"/>
      <c r="B72" s="187"/>
      <c r="C72" s="187"/>
      <c r="D72" s="187"/>
      <c r="E72" s="187"/>
    </row>
    <row r="73" spans="1:5" ht="24.95" customHeight="1">
      <c r="A73" s="187"/>
      <c r="B73" s="187"/>
      <c r="C73" s="187"/>
      <c r="D73" s="187"/>
      <c r="E73" s="187"/>
    </row>
    <row r="74" spans="1:5" ht="24.95" customHeight="1">
      <c r="A74" s="187"/>
      <c r="B74" s="187"/>
      <c r="C74" s="187"/>
      <c r="D74" s="187"/>
      <c r="E74" s="187"/>
    </row>
    <row r="75" spans="1:5">
      <c r="A75" s="187"/>
      <c r="B75" s="187"/>
      <c r="C75" s="187"/>
      <c r="D75" s="187"/>
      <c r="E75" s="187"/>
    </row>
    <row r="76" spans="1:5">
      <c r="A76" s="187"/>
      <c r="B76" s="187"/>
      <c r="C76" s="187"/>
      <c r="D76" s="187"/>
      <c r="E76" s="187"/>
    </row>
    <row r="77" spans="1:5">
      <c r="A77" s="187"/>
      <c r="B77" s="187"/>
      <c r="C77" s="187"/>
      <c r="D77" s="187"/>
      <c r="E77" s="187"/>
    </row>
    <row r="78" spans="1:5">
      <c r="A78" s="187"/>
      <c r="B78" s="187"/>
      <c r="C78" s="187"/>
      <c r="D78" s="187"/>
      <c r="E78" s="187"/>
    </row>
    <row r="79" spans="1:5">
      <c r="A79" s="187"/>
      <c r="B79" s="187"/>
      <c r="C79" s="187"/>
      <c r="D79" s="187"/>
      <c r="E79" s="187"/>
    </row>
    <row r="80" spans="1:5">
      <c r="A80" s="187"/>
      <c r="B80" s="187"/>
      <c r="C80" s="187"/>
      <c r="D80" s="187"/>
      <c r="E80" s="187"/>
    </row>
    <row r="81" spans="1:5">
      <c r="A81" s="187"/>
      <c r="B81" s="187"/>
      <c r="C81" s="187"/>
      <c r="D81" s="187"/>
      <c r="E81" s="187"/>
    </row>
    <row r="82" spans="1:5">
      <c r="A82" s="187"/>
      <c r="B82" s="187"/>
      <c r="C82" s="187"/>
      <c r="D82" s="187"/>
      <c r="E82" s="187"/>
    </row>
    <row r="83" spans="1:5">
      <c r="A83" s="187"/>
      <c r="B83" s="187"/>
      <c r="C83" s="187"/>
      <c r="D83" s="187"/>
      <c r="E83" s="187"/>
    </row>
    <row r="84" spans="1:5">
      <c r="A84" s="187"/>
      <c r="B84" s="187"/>
      <c r="C84" s="187"/>
      <c r="D84" s="187"/>
      <c r="E84" s="187"/>
    </row>
    <row r="85" spans="1:5">
      <c r="A85" s="187"/>
      <c r="B85" s="187"/>
      <c r="C85" s="187"/>
      <c r="D85" s="187"/>
      <c r="E85" s="187"/>
    </row>
    <row r="86" spans="1:5">
      <c r="A86" s="187"/>
      <c r="B86" s="187"/>
      <c r="C86" s="187"/>
      <c r="D86" s="187"/>
      <c r="E86" s="187"/>
    </row>
    <row r="87" spans="1:5">
      <c r="A87" s="187"/>
      <c r="B87" s="187"/>
      <c r="C87" s="187"/>
      <c r="D87" s="187"/>
      <c r="E87" s="187"/>
    </row>
    <row r="88" spans="1:5">
      <c r="A88" s="187"/>
      <c r="B88" s="187"/>
      <c r="C88" s="187"/>
      <c r="D88" s="187"/>
      <c r="E88" s="187"/>
    </row>
    <row r="89" spans="1:5">
      <c r="A89" s="187"/>
      <c r="B89" s="187"/>
      <c r="C89" s="187"/>
      <c r="D89" s="187"/>
      <c r="E89" s="187"/>
    </row>
    <row r="90" spans="1:5">
      <c r="A90" s="187"/>
      <c r="B90" s="187"/>
      <c r="C90" s="187"/>
      <c r="D90" s="187"/>
      <c r="E90" s="187"/>
    </row>
    <row r="91" spans="1:5">
      <c r="A91" s="187"/>
      <c r="B91" s="187"/>
      <c r="C91" s="187"/>
      <c r="D91" s="187"/>
      <c r="E91" s="187"/>
    </row>
    <row r="92" spans="1:5">
      <c r="A92" s="187"/>
      <c r="B92" s="187"/>
      <c r="C92" s="187"/>
      <c r="D92" s="187"/>
      <c r="E92" s="187"/>
    </row>
  </sheetData>
  <sheetProtection selectLockedCells="1"/>
  <dataConsolidate/>
  <customSheetViews>
    <customSheetView guid="{E4DECA3C-7C63-4291-BB0A-2ACEDCCEEC6D}" scale="90" hiddenColumns="1" state="hidden" topLeftCell="A34">
      <selection activeCell="H8" sqref="H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D4DE57C7-E521-4428-80BD-545B19793C78}" scale="90" hiddenColumns="1" state="hidden" topLeftCell="A34">
      <selection activeCell="H8" sqref="H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FC366365-2136-48B2-A9F6-DEB708B66B93}" scale="90" hiddenColumns="1" state="hidden" topLeftCell="A34">
      <selection activeCell="H8" sqref="H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25F14B1D-FADD-4C44-AA48-5D402D65337D}" scale="90" hiddenColumns="1" state="hidden" topLeftCell="A34">
      <selection activeCell="H8" sqref="H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2D068FA3-47E3-4516-81A6-894AA90F7864}" scale="90" hiddenColumns="1" state="hidden" topLeftCell="A34">
      <selection activeCell="H8" sqref="H8"/>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97B2ED79-AE3F-4DF3-959D-96AE4A0B76A0}" scale="90" hiddenColumns="1" state="hidden" topLeftCell="A34">
      <selection activeCell="H8" sqref="H8"/>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B39F8EE-FAD8-4C4E-B5E9-5EC27AC08528}" scale="90" hiddenColumns="1" state="hidden" topLeftCell="A34">
      <selection activeCell="H8" sqref="H8"/>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8B8E0BD-9CB3-4C7D-9BC6-088FDFCB0B45}" scale="90" hiddenColumns="1" state="hidden" topLeftCell="A34">
      <selection activeCell="H8" sqref="H8"/>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E2E57CA5-082B-4C11-AB34-2A298199576B}" scale="90" hiddenColumns="1" state="hidden" topLeftCell="A12">
      <selection activeCell="D18" sqref="D18:E21"/>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E4E2D7-4BFE-4C24-8B93-9FD441A50336}" scale="90" hiddenColumns="1" state="hidden" topLeftCell="A30">
      <selection activeCell="D23" sqref="D23:E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091A6405-72DB-46E0-B81A-EC53A5C58396}" scale="90" hiddenColumns="1" state="hidden" topLeftCell="A12">
      <selection activeCell="D18" sqref="D18:E21"/>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hiddenColumns="1" state="hidden" topLeftCell="A30">
      <selection activeCell="D23" sqref="D23:E26"/>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F4837C2-36FF-4422-95DC-EAAD1B4FAC2F}" scale="90" hiddenColumns="1" state="hidden" topLeftCell="A34">
      <selection activeCell="H8" sqref="H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FD7F7BE1-8CB1-460B-98AB-D33E15FD14E6}" scale="90" hiddenColumns="1" state="hidden" topLeftCell="A34">
      <selection activeCell="H8" sqref="H8"/>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8C0E2163-61BB-48DF-AFAF-5E75147ED450}" scale="90" hiddenColumns="1" state="hidden" topLeftCell="A34">
      <selection activeCell="H8" sqref="H8"/>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3DA0B320-DAF7-4F4A-921A-9FCFD188E8C7}" scale="90" hiddenColumns="1" state="hidden" topLeftCell="A34">
      <selection activeCell="H8" sqref="H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E0CEA4D-1A4E-4C32-BF92-B8DA3D3423E5}" scale="90" hiddenColumns="1" state="hidden" topLeftCell="A34">
      <selection activeCell="H8" sqref="H8"/>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714760DF-5EB1-4543-9C04-C1A23AAE4384}" scale="90" hiddenColumns="1" state="hidden" topLeftCell="A34">
      <selection activeCell="H8" sqref="H8"/>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4A148BB-8D25-43B9-8797-A9D3AE767B49}" scale="90" hiddenColumns="1" state="hidden" topLeftCell="A34">
      <selection activeCell="H8" sqref="H8"/>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9658319F-66FC-48F8-AB8A-302F6F77BA10}" scale="90" hiddenColumns="1" state="hidden" topLeftCell="A34">
      <selection activeCell="H8" sqref="H8"/>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F8F60CB-82F3-477F-A7D3-94F4C70843DC}" scale="90" hiddenColumns="1" state="hidden" topLeftCell="A34">
      <selection activeCell="H8" sqref="H8"/>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427AF4ED-2BDF-478F-9F0A-595838FA0EC8}" scale="90" hiddenColumns="1" state="hidden" topLeftCell="A34">
      <selection activeCell="H8" sqref="H8"/>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s>
  <mergeCells count="40">
    <mergeCell ref="B39:E39"/>
    <mergeCell ref="B33:C33"/>
    <mergeCell ref="D33:E33"/>
    <mergeCell ref="B34:C34"/>
    <mergeCell ref="D34:E35"/>
    <mergeCell ref="A36:A37"/>
    <mergeCell ref="B36:C36"/>
    <mergeCell ref="D36:E36"/>
    <mergeCell ref="B37:C37"/>
    <mergeCell ref="D37:E37"/>
    <mergeCell ref="B31:C31"/>
    <mergeCell ref="D31:E32"/>
    <mergeCell ref="B22:C22"/>
    <mergeCell ref="D22:E22"/>
    <mergeCell ref="B23:C23"/>
    <mergeCell ref="D23:E26"/>
    <mergeCell ref="B27:C27"/>
    <mergeCell ref="D27:E27"/>
    <mergeCell ref="B28:C28"/>
    <mergeCell ref="D28:E29"/>
    <mergeCell ref="B30:C30"/>
    <mergeCell ref="D30:E30"/>
    <mergeCell ref="I13:K13"/>
    <mergeCell ref="M13:O13"/>
    <mergeCell ref="B14:C14"/>
    <mergeCell ref="D14:E14"/>
    <mergeCell ref="B18:C18"/>
    <mergeCell ref="D18:E21"/>
    <mergeCell ref="B13:C13"/>
    <mergeCell ref="D13:E13"/>
    <mergeCell ref="B15:C15"/>
    <mergeCell ref="D15:E16"/>
    <mergeCell ref="B17:C17"/>
    <mergeCell ref="D17:E17"/>
    <mergeCell ref="B10:C10"/>
    <mergeCell ref="B11:C11"/>
    <mergeCell ref="A3:E3"/>
    <mergeCell ref="A4:E4"/>
    <mergeCell ref="B8:C8"/>
    <mergeCell ref="B9:C9"/>
  </mergeCells>
  <phoneticPr fontId="28" type="noConversion"/>
  <dataValidations xWindow="1016" yWindow="398" count="10">
    <dataValidation type="decimal" operator="greaterThanOrEqual" allowBlank="1" showInputMessage="1" showErrorMessage="1" error="Enter Numeric figure in Percent only." prompt="Enter Rate of Sales Tax for Direct supply items indicated in Sch-1. " sqref="C21">
      <formula1>0</formula1>
    </dataValidation>
    <dataValidation allowBlank="1" showInputMessage="1" showErrorMessage="1" prompt="You may write remarks regarding Octroi here." sqref="D28:E29"/>
    <dataValidation allowBlank="1" showInputMessage="1" showErrorMessage="1" prompt="You may write remarks regarding VAT here." sqref="D23:E26"/>
    <dataValidation allowBlank="1" showInputMessage="1" showErrorMessage="1" prompt="You may write remarks regarding Sales Tax here." sqref="D18:E21"/>
    <dataValidation allowBlank="1" showInputMessage="1" showErrorMessage="1" prompt="You may write remarks regarding Excise Duty here." sqref="D15:E16"/>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16">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19:C20">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26">
      <formula1>0</formula1>
    </dataValidation>
    <dataValidation allowBlank="1" showInputMessage="1" showErrorMessage="1" prompt="You may write remarks regarding Entry Tax here." sqref="D31:E32"/>
    <dataValidation allowBlank="1" showInputMessage="1" showErrorMessage="1" prompt="You may write remarks regarding Other Taxes &amp; Duties here." sqref="D34:E35"/>
  </dataValidations>
  <hyperlinks>
    <hyperlink ref="C29" location="Octroi!Print_Area" tooltip="Click here for Details of Octroi" display="Click here for details of Octroi"/>
    <hyperlink ref="C32" location="'Entry Tax'!Print_Area" tooltip="Click here for details of Entry Taxes" display="Click here for details of Entry Taxes"/>
    <hyperlink ref="C35" location="'Other Taxes &amp; Duties'!A1" tooltip="Click here for details of Other taxes &amp; Duties" display="Click here for details of Other Taxes &amp; Duties"/>
  </hyperlinks>
  <printOptions horizontalCentered="1"/>
  <pageMargins left="0.31" right="0.25" top="0.52" bottom="0.67" header="0.23" footer="0.24"/>
  <pageSetup paperSize="9" scale="90" fitToHeight="0" orientation="portrait" r:id="rId23"/>
  <headerFooter alignWithMargins="0">
    <oddFooter>&amp;R&amp;"Book Antiqua,Bold"&amp;10Schedule-5/ Page &amp;P of &amp;N</oddFooter>
  </headerFooter>
  <drawing r:id="rId2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G35"/>
  <sheetViews>
    <sheetView view="pageBreakPreview" zoomScale="115" zoomScaleSheetLayoutView="115" workbookViewId="0">
      <selection activeCell="G32" sqref="G32"/>
    </sheetView>
  </sheetViews>
  <sheetFormatPr defaultColWidth="10" defaultRowHeight="16.5"/>
  <cols>
    <col min="1" max="1" width="10.625" style="410" customWidth="1"/>
    <col min="2" max="2" width="27.5" style="410" customWidth="1"/>
    <col min="3" max="3" width="21" style="410" customWidth="1"/>
    <col min="4" max="4" width="34.375" style="410" customWidth="1"/>
    <col min="5" max="6" width="10" style="488"/>
    <col min="7" max="7" width="11.375" style="488" bestFit="1" customWidth="1"/>
    <col min="8" max="16384" width="10" style="488"/>
  </cols>
  <sheetData>
    <row r="1" spans="1:6" ht="18" customHeight="1">
      <c r="A1" s="67" t="str">
        <f>Cover!B3</f>
        <v>5002002317/OTHERS/DOM/A06-CC CS -7</v>
      </c>
      <c r="B1" s="68"/>
      <c r="C1" s="70"/>
      <c r="D1" s="71" t="s">
        <v>440</v>
      </c>
    </row>
    <row r="2" spans="1:6" ht="18" customHeight="1">
      <c r="A2" s="437"/>
      <c r="B2" s="433"/>
      <c r="C2" s="435"/>
      <c r="D2" s="435"/>
    </row>
    <row r="3" spans="1:6" ht="76.150000000000006" customHeight="1">
      <c r="A3" s="862" t="str">
        <f>Cover!$B$2</f>
        <v>Package DC-1 for Construction &amp; Interiors of Green Field Data Centre Building at Manesar under Establishment of Pilot Data Centre at POWERGRID Manesar substation</v>
      </c>
      <c r="B3" s="862"/>
      <c r="C3" s="862"/>
      <c r="D3" s="862"/>
      <c r="E3" s="489"/>
      <c r="F3" s="489"/>
    </row>
    <row r="4" spans="1:6" ht="21.95" customHeight="1">
      <c r="A4" s="866" t="s">
        <v>413</v>
      </c>
      <c r="B4" s="866"/>
      <c r="C4" s="866"/>
      <c r="D4" s="866"/>
    </row>
    <row r="5" spans="1:6" ht="10.9" customHeight="1">
      <c r="A5" s="30"/>
    </row>
    <row r="6" spans="1:6" ht="18" customHeight="1">
      <c r="A6" s="25" t="str">
        <f>'Sch-1'!A6</f>
        <v>Bidder’s Name and Address (Sole Bidder) :</v>
      </c>
      <c r="D6" s="477" t="s">
        <v>345</v>
      </c>
    </row>
    <row r="7" spans="1:6" ht="36" customHeight="1">
      <c r="A7" s="902" t="str">
        <f>'Sch-1'!A7</f>
        <v/>
      </c>
      <c r="B7" s="902"/>
      <c r="C7" s="902"/>
      <c r="D7" s="478" t="str">
        <f>'Sch-1'!O7</f>
        <v>Contract Services</v>
      </c>
    </row>
    <row r="8" spans="1:6" ht="18" customHeight="1">
      <c r="A8" s="32" t="s">
        <v>355</v>
      </c>
      <c r="B8" s="900" t="str">
        <f>IF('Sch-1'!F8=0, "", 'Sch-1'!F8)</f>
        <v/>
      </c>
      <c r="C8" s="900"/>
      <c r="D8" s="478" t="str">
        <f>'Sch-1'!O8</f>
        <v>Power Grid Corporation of India Ltd.,</v>
      </c>
    </row>
    <row r="9" spans="1:6" ht="18" customHeight="1">
      <c r="A9" s="32" t="s">
        <v>356</v>
      </c>
      <c r="B9" s="900" t="str">
        <f>IF('Sch-1'!F9=0, "", 'Sch-1'!F9)</f>
        <v/>
      </c>
      <c r="C9" s="900"/>
      <c r="D9" s="478" t="str">
        <f>'Sch-1'!O9</f>
        <v>"Saudamini", Plot No.-2</v>
      </c>
    </row>
    <row r="10" spans="1:6" ht="18" customHeight="1">
      <c r="A10" s="479"/>
      <c r="B10" s="900" t="str">
        <f>IF('Sch-1'!F10=0, "", 'Sch-1'!F10)</f>
        <v/>
      </c>
      <c r="C10" s="900"/>
      <c r="D10" s="478" t="str">
        <f>'Sch-1'!O10</f>
        <v xml:space="preserve">Sector-29, </v>
      </c>
    </row>
    <row r="11" spans="1:6" ht="18" customHeight="1">
      <c r="A11" s="479"/>
      <c r="B11" s="900" t="str">
        <f>IF('Sch-1'!F11=0, "", 'Sch-1'!F11)</f>
        <v/>
      </c>
      <c r="C11" s="900"/>
      <c r="D11" s="478" t="str">
        <f>'Sch-1'!O11</f>
        <v>Gurgaon (Haryana) - 122001</v>
      </c>
    </row>
    <row r="12" spans="1:6" ht="14.45" customHeight="1">
      <c r="A12" s="45"/>
      <c r="B12" s="45"/>
      <c r="C12" s="45"/>
      <c r="D12" s="480"/>
    </row>
    <row r="13" spans="1:6" ht="21.95" customHeight="1">
      <c r="A13" s="46" t="s">
        <v>324</v>
      </c>
      <c r="B13" s="863" t="s">
        <v>321</v>
      </c>
      <c r="C13" s="864"/>
      <c r="D13" s="47" t="s">
        <v>326</v>
      </c>
    </row>
    <row r="14" spans="1:6" ht="21.95" customHeight="1">
      <c r="A14" s="35" t="s">
        <v>327</v>
      </c>
      <c r="B14" s="905" t="s">
        <v>359</v>
      </c>
      <c r="C14" s="905"/>
      <c r="D14" s="60">
        <f>'Sch-1'!P339</f>
        <v>0</v>
      </c>
    </row>
    <row r="15" spans="1:6" ht="21.95" customHeight="1">
      <c r="A15" s="578" t="s">
        <v>329</v>
      </c>
      <c r="B15" s="874" t="s">
        <v>457</v>
      </c>
      <c r="C15" s="884"/>
      <c r="D15" s="649">
        <f>'Sch-1'!R339</f>
        <v>0</v>
      </c>
    </row>
    <row r="16" spans="1:6" ht="35.1" customHeight="1">
      <c r="A16" s="481"/>
      <c r="B16" s="906" t="s">
        <v>438</v>
      </c>
      <c r="C16" s="907"/>
      <c r="D16" s="644">
        <f>D14+D15</f>
        <v>0</v>
      </c>
    </row>
    <row r="17" spans="1:7" ht="21.95" hidden="1" customHeight="1">
      <c r="A17" s="35" t="s">
        <v>329</v>
      </c>
      <c r="B17" s="901" t="s">
        <v>360</v>
      </c>
      <c r="C17" s="901"/>
      <c r="D17" s="60" t="e">
        <f>#REF!</f>
        <v>#REF!</v>
      </c>
    </row>
    <row r="18" spans="1:7" ht="35.1" hidden="1" customHeight="1">
      <c r="A18" s="481"/>
      <c r="B18" s="903" t="s">
        <v>333</v>
      </c>
      <c r="C18" s="904"/>
      <c r="D18" s="482"/>
    </row>
    <row r="19" spans="1:7" ht="21.95" hidden="1" customHeight="1">
      <c r="A19" s="35" t="s">
        <v>330</v>
      </c>
      <c r="B19" s="901" t="s">
        <v>361</v>
      </c>
      <c r="C19" s="901"/>
      <c r="D19" s="60" t="e">
        <f>#REF!</f>
        <v>#REF!</v>
      </c>
    </row>
    <row r="20" spans="1:7" ht="24.6" hidden="1" customHeight="1">
      <c r="A20" s="481"/>
      <c r="B20" s="903" t="s">
        <v>334</v>
      </c>
      <c r="C20" s="904"/>
      <c r="D20" s="482"/>
    </row>
    <row r="21" spans="1:7" ht="21.95" hidden="1" customHeight="1">
      <c r="A21" s="35" t="s">
        <v>331</v>
      </c>
      <c r="B21" s="901" t="s">
        <v>362</v>
      </c>
      <c r="C21" s="901"/>
      <c r="D21" s="204" t="s">
        <v>370</v>
      </c>
    </row>
    <row r="22" spans="1:7" ht="21.6" hidden="1" customHeight="1">
      <c r="A22" s="481"/>
      <c r="B22" s="903" t="s">
        <v>335</v>
      </c>
      <c r="C22" s="904"/>
      <c r="D22" s="482"/>
    </row>
    <row r="23" spans="1:7" ht="30" hidden="1" customHeight="1">
      <c r="A23" s="35">
        <v>5</v>
      </c>
      <c r="B23" s="901" t="s">
        <v>368</v>
      </c>
      <c r="C23" s="901"/>
      <c r="D23" s="60" t="e">
        <f>'Sch-2'!#REF!</f>
        <v>#REF!</v>
      </c>
    </row>
    <row r="24" spans="1:7" ht="51" hidden="1" customHeight="1">
      <c r="A24" s="481"/>
      <c r="B24" s="903" t="s">
        <v>337</v>
      </c>
      <c r="C24" s="904"/>
      <c r="D24" s="483" t="s">
        <v>265</v>
      </c>
    </row>
    <row r="25" spans="1:7" ht="21.95" hidden="1" customHeight="1">
      <c r="A25" s="35" t="s">
        <v>338</v>
      </c>
      <c r="B25" s="901" t="s">
        <v>369</v>
      </c>
      <c r="C25" s="901"/>
      <c r="D25" s="204" t="e">
        <f>#REF!</f>
        <v>#REF!</v>
      </c>
    </row>
    <row r="26" spans="1:7" ht="35.1" hidden="1" customHeight="1">
      <c r="A26" s="481"/>
      <c r="B26" s="903" t="s">
        <v>52</v>
      </c>
      <c r="C26" s="904"/>
      <c r="D26" s="482"/>
    </row>
    <row r="27" spans="1:7" hidden="1">
      <c r="A27" s="908"/>
      <c r="B27" s="909" t="s">
        <v>339</v>
      </c>
      <c r="C27" s="909"/>
      <c r="D27" s="61">
        <f>D14</f>
        <v>0</v>
      </c>
    </row>
    <row r="28" spans="1:7" ht="44.25" hidden="1" customHeight="1">
      <c r="A28" s="908"/>
      <c r="B28" s="909"/>
      <c r="C28" s="909"/>
      <c r="D28" s="490" t="str">
        <f>D24</f>
        <v>Plus Octroi, Entry Tax , Other Taxes &amp; Duties quoted by bidder at Sl. No. 4,5 &amp; 6 of Sch-5</v>
      </c>
    </row>
    <row r="29" spans="1:7" ht="8.25" customHeight="1">
      <c r="A29" s="484"/>
      <c r="B29" s="65"/>
      <c r="C29" s="65"/>
      <c r="D29" s="66"/>
    </row>
    <row r="30" spans="1:7" ht="9.75" customHeight="1">
      <c r="A30" s="484"/>
      <c r="B30" s="65"/>
      <c r="C30" s="76"/>
      <c r="D30" s="66"/>
      <c r="G30" s="491"/>
    </row>
    <row r="31" spans="1:7">
      <c r="A31" s="75" t="s">
        <v>351</v>
      </c>
      <c r="B31" s="83" t="str">
        <f>IF('Sch-1'!D343=0,"", 'Sch-1'!D343)</f>
        <v>--</v>
      </c>
      <c r="C31" s="76" t="s">
        <v>353</v>
      </c>
      <c r="D31" s="81" t="str">
        <f>IF('Sch-1'!O344=0,"",'Sch-1'!O344)</f>
        <v/>
      </c>
      <c r="F31" s="469"/>
    </row>
    <row r="32" spans="1:7">
      <c r="A32" s="75" t="s">
        <v>352</v>
      </c>
      <c r="B32" s="83" t="str">
        <f>IF('Sch-1'!D344=0,"", 'Sch-1'!D344)</f>
        <v/>
      </c>
      <c r="C32" s="76" t="s">
        <v>354</v>
      </c>
      <c r="D32" s="81" t="str">
        <f>IF('Sch-1'!O345=0,"",'Sch-1'!O345)</f>
        <v/>
      </c>
      <c r="F32" s="451"/>
    </row>
    <row r="33" spans="1:6">
      <c r="A33" s="425"/>
      <c r="B33" s="433"/>
      <c r="C33" s="76"/>
      <c r="D33" s="485"/>
      <c r="F33" s="451"/>
    </row>
    <row r="34" spans="1:6" ht="30" customHeight="1">
      <c r="A34" s="425"/>
      <c r="B34" s="433"/>
      <c r="C34" s="76"/>
      <c r="D34" s="425"/>
      <c r="F34" s="469"/>
    </row>
    <row r="35" spans="1:6" ht="30" customHeight="1">
      <c r="A35" s="486"/>
      <c r="B35" s="486"/>
      <c r="C35" s="487"/>
      <c r="E35" s="492"/>
    </row>
  </sheetData>
  <sheetProtection password="CBD2" sheet="1" formatColumns="0" formatRows="0" selectLockedCells="1"/>
  <customSheetViews>
    <customSheetView guid="{E4DECA3C-7C63-4291-BB0A-2ACEDCCEEC6D}"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D4DE57C7-E521-4428-80BD-545B19793C78}" scale="115" showPageBreaks="1" fitToPage="1" printArea="1" hiddenRows="1" view="pageBreakPreview">
      <selection activeCell="G32" sqref="G3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FC366365-2136-48B2-A9F6-DEB708B66B93}" showPageBreaks="1" fitToPage="1" printArea="1" hiddenRows="1" view="pageBreakPreview">
      <selection activeCell="G32" sqref="G32"/>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25F14B1D-FADD-4C44-AA48-5D402D65337D}" showPageBreaks="1" fitToPage="1" printArea="1" hiddenRows="1" view="pageBreakPreview">
      <selection activeCell="G32" sqref="G3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2D068FA3-47E3-4516-81A6-894AA90F7864}"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97B2ED79-AE3F-4DF3-959D-96AE4A0B76A0}" showPageBreaks="1" fitToPage="1" printArea="1" hiddenRows="1" view="pageBreakPreview">
      <selection activeCell="B31" sqref="B31"/>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B39F8EE-FAD8-4C4E-B5E9-5EC27AC08528}" showPageBreaks="1" fitToPage="1" printArea="1" hiddenRows="1" view="pageBreakPreview">
      <selection activeCell="D34" sqref="D34"/>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8B8E0BD-9CB3-4C7D-9BC6-088FDFCB0B45}" showPageBreaks="1" fitToPage="1" printArea="1" hiddenRows="1" view="pageBreakPreview">
      <selection activeCell="D34" sqref="D34"/>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E2E57CA5-082B-4C11-AB34-2A298199576B}" showPageBreaks="1" fitToPage="1" printArea="1" view="pageBreakPreview" topLeftCell="A13">
      <selection activeCell="F19" sqref="F1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E4E2D7-4BFE-4C24-8B93-9FD441A50336}" fitToPage="1">
      <selection activeCell="D27" sqref="D27"/>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27A45B7A-04F2-4516-B80B-5ED0825D4ED3}" fitToPage="1">
      <selection activeCell="D27" sqref="D27"/>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F4837C2-36FF-4422-95DC-EAAD1B4FAC2F}" showPageBreaks="1" fitToPage="1" printArea="1" hiddenRows="1" view="pageBreakPreview" topLeftCell="A4">
      <selection activeCell="G13" sqref="G1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D7F7BE1-8CB1-460B-98AB-D33E15FD14E6}" showPageBreaks="1" fitToPage="1" printArea="1" hiddenRows="1" view="pageBreakPreview" topLeftCell="A7">
      <selection activeCell="D14" sqref="D1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8C0E2163-61BB-48DF-AFAF-5E75147ED450}"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3DA0B320-DAF7-4F4A-921A-9FCFD188E8C7}"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BE0CEA4D-1A4E-4C32-BF92-B8DA3D3423E5}" showPageBreaks="1" fitToPage="1" printArea="1" hiddenRows="1" view="pageBreakPreview">
      <selection activeCell="D34" sqref="D34"/>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714760DF-5EB1-4543-9C04-C1A23AAE4384}" showPageBreaks="1" fitToPage="1" printArea="1" hiddenRows="1" view="pageBreakPreview" topLeftCell="A7">
      <selection activeCell="D34" sqref="D34"/>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4A148BB-8D25-43B9-8797-A9D3AE767B49}" showPageBreaks="1" fitToPage="1" printArea="1" hiddenRows="1" view="pageBreakPreview">
      <selection activeCell="D34" sqref="D34"/>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9658319F-66FC-48F8-AB8A-302F6F77BA10}" showPageBreaks="1" fitToPage="1" printArea="1" hiddenRows="1" view="pageBreakPreview" topLeftCell="A7">
      <selection activeCell="B31" sqref="B31"/>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EF8F60CB-82F3-477F-A7D3-94F4C70843DC}" showPageBreaks="1" fitToPage="1" printArea="1" hiddenRows="1" view="pageBreakPreview" topLeftCell="A4">
      <selection activeCell="G32" sqref="G3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427AF4ED-2BDF-478F-9F0A-595838FA0EC8}" showPageBreaks="1" fitToPage="1" printArea="1" hiddenRows="1" view="pageBreakPreview">
      <selection activeCell="G32" sqref="G3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s>
  <mergeCells count="23">
    <mergeCell ref="A27:A28"/>
    <mergeCell ref="B20:C20"/>
    <mergeCell ref="B26:C26"/>
    <mergeCell ref="B27:C28"/>
    <mergeCell ref="B24:C24"/>
    <mergeCell ref="B21:C21"/>
    <mergeCell ref="B25:C25"/>
    <mergeCell ref="B22:C22"/>
    <mergeCell ref="B23:C23"/>
    <mergeCell ref="B19:C19"/>
    <mergeCell ref="B11:C11"/>
    <mergeCell ref="B18:C18"/>
    <mergeCell ref="B14:C14"/>
    <mergeCell ref="B16:C16"/>
    <mergeCell ref="A3:D3"/>
    <mergeCell ref="A4:D4"/>
    <mergeCell ref="B13:C13"/>
    <mergeCell ref="B8:C8"/>
    <mergeCell ref="B17:C17"/>
    <mergeCell ref="B9:C9"/>
    <mergeCell ref="B10:C10"/>
    <mergeCell ref="A7:C7"/>
    <mergeCell ref="B15:C15"/>
  </mergeCells>
  <phoneticPr fontId="1" type="noConversion"/>
  <printOptions horizontalCentered="1"/>
  <pageMargins left="0.5" right="0.38" top="0.56999999999999995" bottom="0.48" header="0.38" footer="0.24"/>
  <pageSetup paperSize="9" fitToHeight="0" orientation="portrait" r:id="rId26"/>
  <headerFooter alignWithMargins="0">
    <oddFooter>&amp;R&amp;"Book Antiqua,Bold"&amp;10Schedule-6/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5"/>
  <sheetViews>
    <sheetView view="pageBreakPreview" zoomScaleNormal="100" zoomScaleSheetLayoutView="100" workbookViewId="0">
      <selection activeCell="B31" sqref="B31"/>
    </sheetView>
  </sheetViews>
  <sheetFormatPr defaultColWidth="10" defaultRowHeight="16.5"/>
  <cols>
    <col min="1" max="1" width="10.625" style="31" customWidth="1"/>
    <col min="2" max="2" width="27.5" style="31" customWidth="1"/>
    <col min="3" max="3" width="21" style="31" customWidth="1"/>
    <col min="4" max="4" width="34.375" style="31" customWidth="1"/>
    <col min="5" max="16384" width="10" style="28"/>
  </cols>
  <sheetData>
    <row r="1" spans="1:6" ht="18" customHeight="1">
      <c r="A1" s="67" t="str">
        <f>Cover!B3</f>
        <v>5002002317/OTHERS/DOM/A06-CC CS -7</v>
      </c>
      <c r="B1" s="68"/>
      <c r="C1" s="70"/>
      <c r="D1" s="71" t="s">
        <v>439</v>
      </c>
    </row>
    <row r="2" spans="1:6" ht="18" customHeight="1">
      <c r="A2" s="59"/>
      <c r="B2" s="72"/>
      <c r="C2" s="74"/>
      <c r="D2" s="74"/>
    </row>
    <row r="3" spans="1:6" ht="85.5" customHeight="1">
      <c r="A3" s="862" t="str">
        <f>Cover!$B$2</f>
        <v>Package DC-1 for Construction &amp; Interiors of Green Field Data Centre Building at Manesar under Establishment of Pilot Data Centre at POWERGRID Manesar substation</v>
      </c>
      <c r="B3" s="862"/>
      <c r="C3" s="862"/>
      <c r="D3" s="862"/>
      <c r="E3" s="44"/>
      <c r="F3" s="44"/>
    </row>
    <row r="4" spans="1:6" ht="21.95" customHeight="1">
      <c r="A4" s="866" t="s">
        <v>393</v>
      </c>
      <c r="B4" s="866"/>
      <c r="C4" s="866"/>
      <c r="D4" s="866"/>
    </row>
    <row r="5" spans="1:6" ht="18" customHeight="1">
      <c r="A5" s="30"/>
    </row>
    <row r="6" spans="1:6" ht="18" customHeight="1">
      <c r="A6" s="25" t="str">
        <f>'Sch-1'!A6</f>
        <v>Bidder’s Name and Address (Sole Bidder) :</v>
      </c>
      <c r="D6" s="56" t="s">
        <v>345</v>
      </c>
    </row>
    <row r="7" spans="1:6" ht="36" customHeight="1">
      <c r="A7" s="902" t="str">
        <f>'Sch-1'!A7</f>
        <v/>
      </c>
      <c r="B7" s="902"/>
      <c r="C7" s="902"/>
      <c r="D7" s="57" t="str">
        <f>'Sch-1'!O7</f>
        <v>Contract Services</v>
      </c>
    </row>
    <row r="8" spans="1:6" ht="18" customHeight="1">
      <c r="A8" s="32" t="s">
        <v>355</v>
      </c>
      <c r="B8" s="865" t="str">
        <f>IF('Sch-1'!F8=0, "", 'Sch-1'!F8)</f>
        <v/>
      </c>
      <c r="C8" s="865"/>
      <c r="D8" s="57" t="str">
        <f>'Sch-1'!O8</f>
        <v>Power Grid Corporation of India Ltd.,</v>
      </c>
    </row>
    <row r="9" spans="1:6" ht="18" customHeight="1">
      <c r="A9" s="32" t="s">
        <v>356</v>
      </c>
      <c r="B9" s="865" t="str">
        <f>IF('Sch-1'!F9=0, "", 'Sch-1'!F9)</f>
        <v/>
      </c>
      <c r="C9" s="865"/>
      <c r="D9" s="57" t="str">
        <f>'Sch-1'!O9</f>
        <v>"Saudamini", Plot No.-2</v>
      </c>
    </row>
    <row r="10" spans="1:6" ht="18" customHeight="1">
      <c r="A10" s="33"/>
      <c r="B10" s="865" t="str">
        <f>IF('Sch-1'!F10=0, "", 'Sch-1'!F10)</f>
        <v/>
      </c>
      <c r="C10" s="865"/>
      <c r="D10" s="57" t="str">
        <f>'Sch-1'!O10</f>
        <v xml:space="preserve">Sector-29, </v>
      </c>
    </row>
    <row r="11" spans="1:6" ht="18" customHeight="1">
      <c r="A11" s="33"/>
      <c r="B11" s="865" t="str">
        <f>IF('Sch-1'!F11=0, "", 'Sch-1'!F11)</f>
        <v/>
      </c>
      <c r="C11" s="865"/>
      <c r="D11" s="57" t="str">
        <f>'Sch-1'!O11</f>
        <v>Gurgaon (Haryana) - 122001</v>
      </c>
    </row>
    <row r="12" spans="1:6" ht="18" customHeight="1">
      <c r="A12" s="45"/>
      <c r="B12" s="45"/>
      <c r="C12" s="45"/>
      <c r="D12" s="58"/>
    </row>
    <row r="13" spans="1:6" ht="21.95" customHeight="1">
      <c r="A13" s="46" t="s">
        <v>324</v>
      </c>
      <c r="B13" s="863" t="s">
        <v>321</v>
      </c>
      <c r="C13" s="864"/>
      <c r="D13" s="47" t="s">
        <v>326</v>
      </c>
    </row>
    <row r="14" spans="1:6" ht="21.95" customHeight="1">
      <c r="A14" s="578" t="s">
        <v>327</v>
      </c>
      <c r="B14" s="912" t="s">
        <v>359</v>
      </c>
      <c r="C14" s="912"/>
      <c r="D14" s="649">
        <f>'Sch-1'!T339</f>
        <v>0</v>
      </c>
    </row>
    <row r="15" spans="1:6" ht="21.95" customHeight="1">
      <c r="A15" s="645" t="s">
        <v>329</v>
      </c>
      <c r="B15" s="651" t="s">
        <v>360</v>
      </c>
      <c r="C15" s="633" t="s">
        <v>437</v>
      </c>
      <c r="D15" s="650">
        <f>'Sch-1'!V339</f>
        <v>0</v>
      </c>
    </row>
    <row r="16" spans="1:6" ht="35.1" customHeight="1">
      <c r="A16" s="48"/>
      <c r="B16" s="906" t="s">
        <v>438</v>
      </c>
      <c r="C16" s="907"/>
      <c r="D16" s="643">
        <f>D14+D15</f>
        <v>0</v>
      </c>
    </row>
    <row r="17" spans="1:6" ht="21.95" hidden="1" customHeight="1">
      <c r="A17" s="35" t="s">
        <v>329</v>
      </c>
      <c r="B17" s="901" t="s">
        <v>360</v>
      </c>
      <c r="C17" s="901"/>
      <c r="D17" s="60" t="e">
        <f>#REF!</f>
        <v>#REF!</v>
      </c>
    </row>
    <row r="18" spans="1:6" ht="35.1" hidden="1" customHeight="1">
      <c r="A18" s="48"/>
      <c r="B18" s="910" t="s">
        <v>333</v>
      </c>
      <c r="C18" s="911"/>
      <c r="D18" s="38"/>
    </row>
    <row r="19" spans="1:6" ht="21.95" hidden="1" customHeight="1">
      <c r="A19" s="35" t="s">
        <v>330</v>
      </c>
      <c r="B19" s="901" t="s">
        <v>361</v>
      </c>
      <c r="C19" s="901"/>
      <c r="D19" s="60" t="e">
        <f>#REF!</f>
        <v>#REF!</v>
      </c>
    </row>
    <row r="20" spans="1:6" ht="30" hidden="1" customHeight="1">
      <c r="A20" s="48"/>
      <c r="B20" s="910" t="s">
        <v>334</v>
      </c>
      <c r="C20" s="911"/>
      <c r="D20" s="38"/>
    </row>
    <row r="21" spans="1:6" ht="21.95" hidden="1" customHeight="1">
      <c r="A21" s="35" t="s">
        <v>331</v>
      </c>
      <c r="B21" s="901" t="s">
        <v>362</v>
      </c>
      <c r="C21" s="901"/>
      <c r="D21" s="204" t="s">
        <v>370</v>
      </c>
    </row>
    <row r="22" spans="1:6" ht="30" hidden="1" customHeight="1">
      <c r="A22" s="48"/>
      <c r="B22" s="910" t="s">
        <v>335</v>
      </c>
      <c r="C22" s="911"/>
      <c r="D22" s="38"/>
    </row>
    <row r="23" spans="1:6" ht="30" hidden="1" customHeight="1">
      <c r="A23" s="35">
        <v>5</v>
      </c>
      <c r="B23" s="901" t="s">
        <v>368</v>
      </c>
      <c r="C23" s="901"/>
      <c r="D23" s="60" t="e">
        <f>'Sch-5 Dis'!D36:E36</f>
        <v>#REF!</v>
      </c>
    </row>
    <row r="24" spans="1:6" ht="51" hidden="1" customHeight="1">
      <c r="A24" s="48"/>
      <c r="B24" s="910" t="s">
        <v>337</v>
      </c>
      <c r="C24" s="911"/>
      <c r="D24" s="203" t="s">
        <v>265</v>
      </c>
    </row>
    <row r="25" spans="1:6" ht="21.95" hidden="1" customHeight="1">
      <c r="A25" s="35" t="s">
        <v>338</v>
      </c>
      <c r="B25" s="901" t="s">
        <v>369</v>
      </c>
      <c r="C25" s="901"/>
      <c r="D25" s="204" t="e">
        <f>#REF!</f>
        <v>#REF!</v>
      </c>
    </row>
    <row r="26" spans="1:6" ht="35.1" hidden="1" customHeight="1">
      <c r="A26" s="48"/>
      <c r="B26" s="910" t="s">
        <v>52</v>
      </c>
      <c r="C26" s="911"/>
      <c r="D26" s="38"/>
    </row>
    <row r="27" spans="1:6" ht="28.5" hidden="1" customHeight="1">
      <c r="A27" s="889"/>
      <c r="B27" s="909" t="s">
        <v>339</v>
      </c>
      <c r="C27" s="909"/>
      <c r="D27" s="61" t="e">
        <f>SUM(D14,D17,D19,D21,D23)</f>
        <v>#REF!</v>
      </c>
    </row>
    <row r="28" spans="1:6" ht="60.75" hidden="1" customHeight="1">
      <c r="A28" s="889"/>
      <c r="B28" s="909"/>
      <c r="C28" s="909"/>
      <c r="D28" s="167" t="str">
        <f>D24</f>
        <v>Plus Octroi, Entry Tax , Other Taxes &amp; Duties quoted by bidder at Sl. No. 4,5 &amp; 6 of Sch-5</v>
      </c>
    </row>
    <row r="29" spans="1:6" ht="18.75" customHeight="1">
      <c r="A29" s="64"/>
      <c r="B29" s="65"/>
      <c r="C29" s="65"/>
      <c r="D29" s="66"/>
    </row>
    <row r="30" spans="1:6" ht="27.95" customHeight="1">
      <c r="A30" s="64"/>
      <c r="B30" s="65"/>
      <c r="C30" s="76"/>
      <c r="D30" s="66"/>
    </row>
    <row r="31" spans="1:6" ht="27.95" customHeight="1">
      <c r="A31" s="75" t="s">
        <v>351</v>
      </c>
      <c r="B31" s="83" t="str">
        <f>IF('Sch-1'!D343=0,"", 'Sch-1'!D343)</f>
        <v>--</v>
      </c>
      <c r="C31" s="76" t="s">
        <v>353</v>
      </c>
      <c r="D31" s="81" t="str">
        <f>IF('Sch-1'!O344=0,"",'Sch-1'!O344)</f>
        <v/>
      </c>
      <c r="F31" s="77"/>
    </row>
    <row r="32" spans="1:6" ht="27.95" customHeight="1">
      <c r="A32" s="75" t="s">
        <v>352</v>
      </c>
      <c r="B32" s="83" t="str">
        <f>IF('Sch-1'!D344=0,"", 'Sch-1'!D344)</f>
        <v/>
      </c>
      <c r="C32" s="76" t="s">
        <v>354</v>
      </c>
      <c r="D32" s="81" t="str">
        <f>IF('Sch-1'!O345=0,"",'Sch-1'!O345)</f>
        <v/>
      </c>
      <c r="F32" s="132"/>
    </row>
    <row r="33" spans="1:6" ht="27.95" customHeight="1">
      <c r="A33" s="73"/>
      <c r="B33" s="72"/>
      <c r="C33" s="76"/>
      <c r="F33" s="132"/>
    </row>
    <row r="34" spans="1:6" ht="30" customHeight="1">
      <c r="A34" s="73"/>
      <c r="B34" s="72"/>
      <c r="C34" s="76"/>
      <c r="D34" s="73"/>
      <c r="F34" s="77"/>
    </row>
    <row r="35" spans="1:6" ht="30" customHeight="1">
      <c r="A35" s="43"/>
      <c r="B35" s="43"/>
      <c r="C35" s="49"/>
      <c r="E35" s="50"/>
    </row>
  </sheetData>
  <sheetProtection password="CBD2" sheet="1" formatColumns="0" formatRows="0" selectLockedCells="1"/>
  <customSheetViews>
    <customSheetView guid="{E4DECA3C-7C63-4291-BB0A-2ACEDCCEEC6D}" showPageBreaks="1" printArea="1" hiddenRows="1" view="pageBreakPreview">
      <selection activeCell="B31" sqref="B31"/>
      <pageMargins left="0.5" right="0.38" top="0.56999999999999995" bottom="0.48" header="0.38" footer="0.24"/>
      <printOptions horizontalCentered="1"/>
      <pageSetup paperSize="9" scale="85" fitToHeight="0" orientation="portrait" r:id="rId1"/>
      <headerFooter alignWithMargins="0">
        <oddFooter>&amp;R&amp;"Book Antiqua,Bold"&amp;10Schedule-6/ Page &amp;P of &amp;N</oddFooter>
      </headerFooter>
    </customSheetView>
    <customSheetView guid="{D4DE57C7-E521-4428-80BD-545B19793C78}" showPageBreaks="1" printArea="1" hiddenRows="1" view="pageBreakPreview">
      <selection activeCell="B31" sqref="B31"/>
      <pageMargins left="0.5" right="0.38" top="0.56999999999999995" bottom="0.48" header="0.38" footer="0.24"/>
      <printOptions horizontalCentered="1"/>
      <pageSetup paperSize="9" scale="85" fitToHeight="0" orientation="portrait" r:id="rId2"/>
      <headerFooter alignWithMargins="0">
        <oddFooter>&amp;R&amp;"Book Antiqua,Bold"&amp;10Schedule-6/ Page &amp;P of &amp;N</oddFooter>
      </headerFooter>
    </customSheetView>
    <customSheetView guid="{FC366365-2136-48B2-A9F6-DEB708B66B93}" showPageBreaks="1" printArea="1" hiddenRows="1" view="pageBreakPreview">
      <selection activeCell="D15" sqref="D15"/>
      <pageMargins left="0.5" right="0.38" top="0.56999999999999995" bottom="0.48" header="0.38" footer="0.24"/>
      <printOptions horizontalCentered="1"/>
      <pageSetup paperSize="9" scale="85" fitToHeight="0" orientation="portrait" r:id="rId3"/>
      <headerFooter alignWithMargins="0">
        <oddFooter>&amp;R&amp;"Book Antiqua,Bold"&amp;10Schedule-6/ Page &amp;P of &amp;N</oddFooter>
      </headerFooter>
    </customSheetView>
    <customSheetView guid="{25F14B1D-FADD-4C44-AA48-5D402D65337D}" showPageBreaks="1" printArea="1" hiddenRows="1" view="pageBreakPreview">
      <selection activeCell="D15" sqref="D15"/>
      <pageMargins left="0.5" right="0.38" top="0.56999999999999995" bottom="0.48" header="0.38" footer="0.24"/>
      <printOptions horizontalCentered="1"/>
      <pageSetup paperSize="9" scale="85" fitToHeight="0" orientation="portrait" r:id="rId4"/>
      <headerFooter alignWithMargins="0">
        <oddFooter>&amp;R&amp;"Book Antiqua,Bold"&amp;10Schedule-6/ Page &amp;P of &amp;N</oddFooter>
      </headerFooter>
    </customSheetView>
    <customSheetView guid="{2D068FA3-47E3-4516-81A6-894AA90F7864}"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5"/>
      <headerFooter alignWithMargins="0">
        <oddFooter>&amp;R&amp;"Book Antiqua,Bold"&amp;10Schedule-6/ Page &amp;P of &amp;N</oddFooter>
      </headerFooter>
    </customSheetView>
    <customSheetView guid="{97B2ED79-AE3F-4DF3-959D-96AE4A0B76A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6"/>
      <headerFooter alignWithMargins="0">
        <oddFooter>&amp;R&amp;"Book Antiqua,Bold"&amp;10Schedule-6/ Page &amp;P of &amp;N</oddFooter>
      </headerFooter>
    </customSheetView>
    <customSheetView guid="{CB39F8EE-FAD8-4C4E-B5E9-5EC27AC08528}" hiddenRows="1">
      <selection activeCell="D29" sqref="D29"/>
      <pageMargins left="0.5" right="0.38" top="0.56999999999999995" bottom="0.48" header="0.38" footer="0.24"/>
      <printOptions horizontalCentered="1"/>
      <pageSetup paperSize="9" scale="85" fitToHeight="0" orientation="portrait" r:id="rId7"/>
      <headerFooter alignWithMargins="0">
        <oddFooter>&amp;R&amp;"Book Antiqua,Bold"&amp;10Schedule-6/ Page &amp;P of &amp;N</oddFooter>
      </headerFooter>
    </customSheetView>
    <customSheetView guid="{E8B8E0BD-9CB3-4C7D-9BC6-088FDFCB0B45}" hiddenRows="1">
      <selection activeCell="D29" sqref="D29"/>
      <pageMargins left="0.5" right="0.38" top="0.56999999999999995" bottom="0.48" header="0.38" footer="0.24"/>
      <printOptions horizontalCentered="1"/>
      <pageSetup paperSize="9" scale="85" fitToHeight="0" orientation="portrait" r:id="rId8"/>
      <headerFooter alignWithMargins="0">
        <oddFooter>&amp;R&amp;"Book Antiqua,Bold"&amp;10Schedule-6/ Page &amp;P of &amp;N</oddFooter>
      </headerFooter>
    </customSheetView>
    <customSheetView guid="{E2E57CA5-082B-4C11-AB34-2A298199576B}" topLeftCell="A13">
      <selection activeCell="D24" sqref="D24"/>
      <pageMargins left="0.5" right="0.38" top="0.56999999999999995" bottom="0.48" header="0.38" footer="0.24"/>
      <printOptions horizontalCentered="1"/>
      <pageSetup paperSize="9" scale="85" fitToHeight="0" orientation="portrait" r:id="rId9"/>
      <headerFooter alignWithMargins="0">
        <oddFooter>&amp;R&amp;"Book Antiqua,Bold"&amp;10Schedule-6/ Page &amp;P of &amp;N</oddFooter>
      </headerFooter>
    </customSheetView>
    <customSheetView guid="{EEE4E2D7-4BFE-4C24-8B93-9FD441A50336}" topLeftCell="A8">
      <selection activeCell="E13" sqref="E1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091A6405-72DB-46E0-B81A-EC53A5C58396}">
      <selection activeCell="D17" sqref="D17"/>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topLeftCell="A28">
      <selection activeCell="E13" sqref="E13"/>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F4837C2-36FF-4422-95DC-EAAD1B4FAC2F}" hiddenRows="1" topLeftCell="A4">
      <selection activeCell="D14" sqref="D14"/>
      <pageMargins left="0.5" right="0.38" top="0.56999999999999995" bottom="0.48" header="0.38" footer="0.24"/>
      <printOptions horizontalCentered="1"/>
      <pageSetup paperSize="9" scale="85" fitToHeight="0" orientation="portrait" r:id="rId13"/>
      <headerFooter alignWithMargins="0">
        <oddFooter>&amp;R&amp;"Book Antiqua,Bold"&amp;10Schedule-6/ Page &amp;P of &amp;N</oddFooter>
      </headerFooter>
    </customSheetView>
    <customSheetView guid="{FD7F7BE1-8CB1-460B-98AB-D33E15FD14E6}" hiddenRows="1" topLeftCell="A9">
      <selection activeCell="D14" sqref="D14"/>
      <pageMargins left="0.5" right="0.38" top="0.56999999999999995" bottom="0.48" header="0.38" footer="0.24"/>
      <printOptions horizontalCentered="1"/>
      <pageSetup paperSize="9" scale="85" fitToHeight="0" orientation="portrait" r:id="rId14"/>
      <headerFooter alignWithMargins="0">
        <oddFooter>&amp;R&amp;"Book Antiqua,Bold"&amp;10Schedule-6/ Page &amp;P of &amp;N</oddFooter>
      </headerFooter>
    </customSheetView>
    <customSheetView guid="{8C0E2163-61BB-48DF-AFAF-5E75147ED450}" hiddenRows="1" topLeftCell="A4">
      <selection activeCell="D29" sqref="D29"/>
      <pageMargins left="0.5" right="0.38" top="0.56999999999999995" bottom="0.48" header="0.38" footer="0.24"/>
      <printOptions horizontalCentered="1"/>
      <pageSetup paperSize="9" scale="85" fitToHeight="0" orientation="portrait" r:id="rId15"/>
      <headerFooter alignWithMargins="0">
        <oddFooter>&amp;R&amp;"Book Antiqua,Bold"&amp;10Schedule-6/ Page &amp;P of &amp;N</oddFooter>
      </headerFooter>
    </customSheetView>
    <customSheetView guid="{3DA0B320-DAF7-4F4A-921A-9FCFD188E8C7}" hiddenRows="1" topLeftCell="A6">
      <selection activeCell="D29" sqref="D29"/>
      <pageMargins left="0.5" right="0.38" top="0.56999999999999995" bottom="0.48" header="0.38" footer="0.24"/>
      <printOptions horizontalCentered="1"/>
      <pageSetup paperSize="9" scale="85" fitToHeight="0" orientation="portrait" r:id="rId16"/>
      <headerFooter alignWithMargins="0">
        <oddFooter>&amp;R&amp;"Book Antiqua,Bold"&amp;10Schedule-6/ Page &amp;P of &amp;N</oddFooter>
      </headerFooter>
    </customSheetView>
    <customSheetView guid="{BE0CEA4D-1A4E-4C32-BF92-B8DA3D3423E5}" hiddenRows="1" topLeftCell="A7">
      <selection activeCell="D29" sqref="D29"/>
      <pageMargins left="0.5" right="0.38" top="0.56999999999999995" bottom="0.48" header="0.38" footer="0.24"/>
      <printOptions horizontalCentered="1"/>
      <pageSetup paperSize="9" scale="85" fitToHeight="0" orientation="portrait" r:id="rId17"/>
      <headerFooter alignWithMargins="0">
        <oddFooter>&amp;R&amp;"Book Antiqua,Bold"&amp;10Schedule-6/ Page &amp;P of &amp;N</oddFooter>
      </headerFooter>
    </customSheetView>
    <customSheetView guid="{714760DF-5EB1-4543-9C04-C1A23AAE4384}" hiddenRows="1" topLeftCell="A13">
      <selection activeCell="D29" sqref="D29"/>
      <pageMargins left="0.5" right="0.38" top="0.56999999999999995" bottom="0.48" header="0.38" footer="0.24"/>
      <printOptions horizontalCentered="1"/>
      <pageSetup paperSize="9" scale="85" fitToHeight="0" orientation="portrait" r:id="rId18"/>
      <headerFooter alignWithMargins="0">
        <oddFooter>&amp;R&amp;"Book Antiqua,Bold"&amp;10Schedule-6/ Page &amp;P of &amp;N</oddFooter>
      </headerFooter>
    </customSheetView>
    <customSheetView guid="{D4A148BB-8D25-43B9-8797-A9D3AE767B49}" hiddenRows="1">
      <selection activeCell="D2" sqref="D2"/>
      <pageMargins left="0.5" right="0.38" top="0.56999999999999995" bottom="0.48" header="0.38" footer="0.24"/>
      <printOptions horizontalCentered="1"/>
      <pageSetup paperSize="9" scale="85" fitToHeight="0" orientation="portrait" r:id="rId19"/>
      <headerFooter alignWithMargins="0">
        <oddFooter>&amp;R&amp;"Book Antiqua,Bold"&amp;10Schedule-6/ Page &amp;P of &amp;N</oddFooter>
      </headerFooter>
    </customSheetView>
    <customSheetView guid="{9658319F-66FC-48F8-AB8A-302F6F77BA10}" showPageBreaks="1" printArea="1" hiddenRows="1" view="pageBreakPreview" topLeftCell="A4">
      <selection activeCell="I7" sqref="I7"/>
      <pageMargins left="0.5" right="0.38" top="0.56999999999999995" bottom="0.48" header="0.38" footer="0.24"/>
      <printOptions horizontalCentered="1"/>
      <pageSetup paperSize="9" scale="85" fitToHeight="0" orientation="portrait" r:id="rId20"/>
      <headerFooter alignWithMargins="0">
        <oddFooter>&amp;R&amp;"Book Antiqua,Bold"&amp;10Schedule-6/ Page &amp;P of &amp;N</oddFooter>
      </headerFooter>
    </customSheetView>
    <customSheetView guid="{EF8F60CB-82F3-477F-A7D3-94F4C70843DC}" showPageBreaks="1" printArea="1" hiddenRows="1" view="pageBreakPreview" topLeftCell="A4">
      <selection activeCell="D15" sqref="D15"/>
      <pageMargins left="0.5" right="0.38" top="0.56999999999999995" bottom="0.48" header="0.38" footer="0.24"/>
      <printOptions horizontalCentered="1"/>
      <pageSetup paperSize="9" scale="85" fitToHeight="0" orientation="portrait" r:id="rId21"/>
      <headerFooter alignWithMargins="0">
        <oddFooter>&amp;R&amp;"Book Antiqua,Bold"&amp;10Schedule-6/ Page &amp;P of &amp;N</oddFooter>
      </headerFooter>
    </customSheetView>
    <customSheetView guid="{427AF4ED-2BDF-478F-9F0A-595838FA0EC8}" showPageBreaks="1" printArea="1" hiddenRows="1" view="pageBreakPreview">
      <selection activeCell="D15" sqref="D15"/>
      <pageMargins left="0.5" right="0.38" top="0.56999999999999995" bottom="0.48" header="0.38" footer="0.24"/>
      <printOptions horizontalCentered="1"/>
      <pageSetup paperSize="9" scale="85" fitToHeight="0" orientation="portrait" r:id="rId22"/>
      <headerFooter alignWithMargins="0">
        <oddFooter>&amp;R&amp;"Book Antiqua,Bold"&amp;10Schedule-6/ Page &amp;P of &amp;N</oddFooter>
      </headerFooter>
    </customSheetView>
  </customSheetViews>
  <mergeCells count="22">
    <mergeCell ref="B25:C25"/>
    <mergeCell ref="B26:C26"/>
    <mergeCell ref="A27:A28"/>
    <mergeCell ref="B27:C28"/>
    <mergeCell ref="B23:C23"/>
    <mergeCell ref="B24:C24"/>
    <mergeCell ref="B22:C22"/>
    <mergeCell ref="B19:C19"/>
    <mergeCell ref="B20:C20"/>
    <mergeCell ref="B11:C11"/>
    <mergeCell ref="B13:C13"/>
    <mergeCell ref="B14:C14"/>
    <mergeCell ref="B16:C16"/>
    <mergeCell ref="B17:C17"/>
    <mergeCell ref="B18:C18"/>
    <mergeCell ref="B21:C21"/>
    <mergeCell ref="B9:C9"/>
    <mergeCell ref="B10:C10"/>
    <mergeCell ref="A3:D3"/>
    <mergeCell ref="A4:D4"/>
    <mergeCell ref="A7:C7"/>
    <mergeCell ref="B8:C8"/>
  </mergeCells>
  <phoneticPr fontId="28" type="noConversion"/>
  <printOptions horizontalCentered="1"/>
  <pageMargins left="0.5" right="0.38" top="0.56999999999999995" bottom="0.48" header="0.38" footer="0.24"/>
  <pageSetup paperSize="9" scale="85" fitToHeight="0" orientation="portrait" r:id="rId23"/>
  <headerFooter alignWithMargins="0">
    <oddFooter>&amp;R&amp;"Book Antiqua,Bold"&amp;10Schedule-6/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W42"/>
  <sheetViews>
    <sheetView showZeros="0" view="pageBreakPreview" topLeftCell="A4" zoomScaleSheetLayoutView="100" workbookViewId="0">
      <selection activeCell="G15" sqref="G15"/>
    </sheetView>
  </sheetViews>
  <sheetFormatPr defaultColWidth="9" defaultRowHeight="16.5"/>
  <cols>
    <col min="1" max="2" width="6.625" style="343" customWidth="1"/>
    <col min="3" max="3" width="21.625" style="343" customWidth="1"/>
    <col min="4" max="4" width="13.375" style="343" customWidth="1"/>
    <col min="5" max="5" width="23.625" style="343" customWidth="1"/>
    <col min="6" max="6" width="11.875" style="343" customWidth="1"/>
    <col min="7" max="7" width="14.375" style="343" customWidth="1"/>
    <col min="8" max="8" width="14.25" style="334" customWidth="1"/>
    <col min="9" max="9" width="14.25" style="335" hidden="1" customWidth="1"/>
    <col min="10" max="10" width="20" style="336" hidden="1" customWidth="1"/>
    <col min="11" max="11" width="0.125" style="336" hidden="1" customWidth="1"/>
    <col min="12" max="13" width="14.25" style="336" hidden="1" customWidth="1"/>
    <col min="14" max="14" width="21.125" style="336" hidden="1" customWidth="1"/>
    <col min="15" max="15" width="21.25" style="336" customWidth="1"/>
    <col min="16" max="17" width="14.25" style="336" customWidth="1"/>
    <col min="18" max="19" width="9" style="336" customWidth="1"/>
    <col min="20" max="23" width="9" style="336"/>
    <col min="24" max="16384" width="9" style="337"/>
  </cols>
  <sheetData>
    <row r="1" spans="1:23" s="333" customFormat="1" ht="39.950000000000003" customHeight="1">
      <c r="A1" s="930" t="s">
        <v>0</v>
      </c>
      <c r="B1" s="930"/>
      <c r="C1" s="930"/>
      <c r="D1" s="930"/>
      <c r="E1" s="930"/>
      <c r="F1" s="930"/>
      <c r="G1" s="930"/>
      <c r="H1" s="330"/>
      <c r="I1" s="331"/>
      <c r="J1" s="332"/>
      <c r="K1" s="332"/>
      <c r="L1" s="332"/>
      <c r="M1" s="332"/>
      <c r="N1" s="332"/>
      <c r="O1" s="332"/>
      <c r="P1" s="332"/>
      <c r="Q1" s="332"/>
      <c r="R1" s="332"/>
      <c r="S1" s="332"/>
      <c r="T1" s="332"/>
      <c r="U1" s="332"/>
      <c r="V1" s="332"/>
      <c r="W1" s="332"/>
    </row>
    <row r="2" spans="1:23" ht="18" customHeight="1">
      <c r="A2" s="67" t="str">
        <f>Cover!B3</f>
        <v>5002002317/OTHERS/DOM/A06-CC CS -7</v>
      </c>
      <c r="B2" s="67"/>
      <c r="C2" s="68"/>
      <c r="D2" s="69"/>
      <c r="E2" s="69"/>
      <c r="F2" s="69"/>
      <c r="G2" s="71" t="s">
        <v>1</v>
      </c>
    </row>
    <row r="3" spans="1:23" ht="10.5" customHeight="1">
      <c r="A3" s="59"/>
      <c r="B3" s="59"/>
      <c r="C3" s="72"/>
      <c r="D3" s="73"/>
      <c r="E3" s="73"/>
      <c r="F3" s="73"/>
      <c r="G3" s="74"/>
    </row>
    <row r="4" spans="1:23" ht="15">
      <c r="A4" s="931" t="s">
        <v>2</v>
      </c>
      <c r="B4" s="931"/>
      <c r="C4" s="931"/>
      <c r="D4" s="931"/>
      <c r="E4" s="931"/>
      <c r="F4" s="931"/>
      <c r="G4" s="931"/>
    </row>
    <row r="5" spans="1:23">
      <c r="A5" s="55" t="s">
        <v>345</v>
      </c>
      <c r="B5" s="55"/>
      <c r="C5" s="338"/>
      <c r="D5" s="338"/>
      <c r="E5" s="338"/>
      <c r="F5" s="338"/>
      <c r="G5" s="338"/>
    </row>
    <row r="6" spans="1:23">
      <c r="A6" s="54" t="s">
        <v>346</v>
      </c>
      <c r="B6" s="54"/>
      <c r="C6" s="338"/>
      <c r="D6" s="338"/>
      <c r="E6" s="338"/>
      <c r="F6" s="338"/>
      <c r="G6" s="338"/>
    </row>
    <row r="7" spans="1:23">
      <c r="A7" s="54" t="s">
        <v>347</v>
      </c>
      <c r="B7" s="54"/>
      <c r="C7" s="338"/>
      <c r="D7" s="338"/>
      <c r="E7" s="338"/>
      <c r="F7" s="338"/>
      <c r="G7" s="338"/>
    </row>
    <row r="8" spans="1:23">
      <c r="A8" s="54" t="s">
        <v>348</v>
      </c>
      <c r="B8" s="54"/>
      <c r="C8" s="338"/>
      <c r="D8" s="338"/>
      <c r="E8" s="338"/>
      <c r="F8" s="338"/>
      <c r="G8" s="338"/>
    </row>
    <row r="9" spans="1:23">
      <c r="A9" s="54" t="s">
        <v>3</v>
      </c>
      <c r="B9" s="54"/>
      <c r="C9" s="338"/>
      <c r="D9" s="338"/>
      <c r="E9" s="338"/>
      <c r="F9" s="338"/>
      <c r="G9" s="338"/>
    </row>
    <row r="10" spans="1:23">
      <c r="A10" s="54" t="s">
        <v>349</v>
      </c>
      <c r="B10" s="54"/>
      <c r="C10" s="338"/>
      <c r="D10" s="338"/>
      <c r="E10" s="338"/>
      <c r="F10" s="338"/>
      <c r="G10" s="338"/>
    </row>
    <row r="11" spans="1:23" ht="15">
      <c r="A11" s="338"/>
      <c r="B11" s="338"/>
      <c r="C11" s="338"/>
      <c r="D11" s="338"/>
      <c r="E11" s="338"/>
      <c r="F11" s="338"/>
      <c r="G11" s="338"/>
    </row>
    <row r="12" spans="1:23" ht="78" customHeight="1">
      <c r="A12" s="339" t="s">
        <v>4</v>
      </c>
      <c r="B12" s="339"/>
      <c r="C12" s="932" t="str">
        <f>Cover!$B$2</f>
        <v>Package DC-1 for Construction &amp; Interiors of Green Field Data Centre Building at Manesar under Establishment of Pilot Data Centre at POWERGRID Manesar substation</v>
      </c>
      <c r="D12" s="932"/>
      <c r="E12" s="932"/>
      <c r="F12" s="932"/>
      <c r="G12" s="932"/>
    </row>
    <row r="13" spans="1:23" ht="23.25" customHeight="1">
      <c r="A13" s="340" t="s">
        <v>5</v>
      </c>
      <c r="B13" s="340"/>
      <c r="C13" s="341"/>
      <c r="D13" s="340"/>
      <c r="E13" s="340"/>
      <c r="F13" s="340"/>
      <c r="G13" s="340"/>
    </row>
    <row r="14" spans="1:23" ht="41.25" customHeight="1">
      <c r="A14" s="933" t="s">
        <v>6</v>
      </c>
      <c r="B14" s="933"/>
      <c r="C14" s="933"/>
      <c r="D14" s="933"/>
      <c r="E14" s="933"/>
      <c r="F14" s="933"/>
      <c r="G14" s="933"/>
      <c r="J14" s="934" t="s">
        <v>7</v>
      </c>
      <c r="K14" s="934"/>
      <c r="L14" s="934"/>
      <c r="M14" s="934"/>
      <c r="N14" s="342" t="s">
        <v>8</v>
      </c>
    </row>
    <row r="15" spans="1:23" ht="31.5" customHeight="1">
      <c r="B15" s="344">
        <v>1</v>
      </c>
      <c r="C15" s="913" t="s">
        <v>417</v>
      </c>
      <c r="D15" s="914"/>
      <c r="E15" s="914"/>
      <c r="F15" s="915"/>
      <c r="G15" s="345"/>
      <c r="I15" s="346">
        <f>'Sch-1'!P339</f>
        <v>0</v>
      </c>
      <c r="J15" s="347">
        <f>IF(I15=0,0,G15/I15)</f>
        <v>0</v>
      </c>
      <c r="N15" s="579">
        <f>J15+J16</f>
        <v>0</v>
      </c>
    </row>
    <row r="16" spans="1:23" ht="34.15" customHeight="1">
      <c r="B16" s="344">
        <v>2</v>
      </c>
      <c r="C16" s="913" t="s">
        <v>416</v>
      </c>
      <c r="D16" s="914"/>
      <c r="E16" s="914"/>
      <c r="F16" s="915"/>
      <c r="G16" s="348"/>
      <c r="I16" s="346">
        <f>'Sch-1'!P339</f>
        <v>0</v>
      </c>
      <c r="J16" s="349">
        <f>G16</f>
        <v>0</v>
      </c>
    </row>
    <row r="17" spans="1:23" s="350" customFormat="1" ht="54.95" hidden="1" customHeight="1">
      <c r="B17" s="351">
        <v>3</v>
      </c>
      <c r="C17" s="917" t="s">
        <v>9</v>
      </c>
      <c r="D17" s="918"/>
      <c r="E17" s="918"/>
      <c r="F17" s="919"/>
      <c r="G17" s="352"/>
      <c r="H17" s="334"/>
      <c r="I17" s="334"/>
      <c r="J17" s="353"/>
      <c r="K17" s="353"/>
      <c r="L17" s="353"/>
      <c r="M17" s="353"/>
      <c r="N17" s="353"/>
      <c r="O17" s="353"/>
      <c r="P17" s="353"/>
      <c r="Q17" s="353"/>
      <c r="R17" s="353"/>
      <c r="S17" s="353"/>
      <c r="T17" s="353"/>
      <c r="U17" s="353"/>
      <c r="V17" s="353"/>
      <c r="W17" s="353"/>
    </row>
    <row r="18" spans="1:23" s="350" customFormat="1" ht="21" hidden="1" customHeight="1">
      <c r="B18" s="354"/>
      <c r="C18" s="355" t="s">
        <v>10</v>
      </c>
      <c r="D18" s="356"/>
      <c r="E18" s="357"/>
      <c r="F18" s="358" t="s">
        <v>11</v>
      </c>
      <c r="G18" s="359"/>
      <c r="H18" s="334"/>
      <c r="I18" s="360">
        <f>'Sch-1'!P339</f>
        <v>0</v>
      </c>
      <c r="J18" s="361">
        <f>IF(I18=0,0,G18/I18)</f>
        <v>0</v>
      </c>
      <c r="K18" s="353"/>
      <c r="L18" s="353"/>
      <c r="M18" s="353"/>
      <c r="N18" s="362" t="s">
        <v>12</v>
      </c>
      <c r="O18" s="361" t="e">
        <f>J15+J16+J18+J24+J29+J30</f>
        <v>#REF!</v>
      </c>
      <c r="P18" s="353"/>
      <c r="Q18" s="353"/>
      <c r="R18" s="353"/>
      <c r="S18" s="353"/>
      <c r="T18" s="353"/>
      <c r="U18" s="353"/>
      <c r="V18" s="353"/>
      <c r="W18" s="353"/>
    </row>
    <row r="19" spans="1:23" s="350" customFormat="1" ht="21" hidden="1" customHeight="1">
      <c r="B19" s="354"/>
      <c r="C19" s="355" t="s">
        <v>13</v>
      </c>
      <c r="D19" s="356"/>
      <c r="E19" s="357"/>
      <c r="F19" s="358" t="s">
        <v>11</v>
      </c>
      <c r="G19" s="359"/>
      <c r="H19" s="334"/>
      <c r="I19" s="360" t="e">
        <f>'Sch-1'!#REF!</f>
        <v>#REF!</v>
      </c>
      <c r="J19" s="361" t="e">
        <f>IF(I19=0,0,G19/I19)</f>
        <v>#REF!</v>
      </c>
      <c r="K19" s="353"/>
      <c r="L19" s="353"/>
      <c r="M19" s="353"/>
      <c r="N19" s="362" t="s">
        <v>14</v>
      </c>
      <c r="O19" s="361" t="e">
        <f>J15+J16+J19+J25+J29+J30</f>
        <v>#REF!</v>
      </c>
      <c r="P19" s="353"/>
      <c r="Q19" s="353"/>
      <c r="R19" s="353"/>
      <c r="S19" s="353"/>
      <c r="T19" s="353"/>
      <c r="U19" s="353"/>
      <c r="V19" s="353"/>
      <c r="W19" s="353"/>
    </row>
    <row r="20" spans="1:23" s="350" customFormat="1" ht="21" hidden="1" customHeight="1">
      <c r="B20" s="354"/>
      <c r="C20" s="355" t="s">
        <v>15</v>
      </c>
      <c r="D20" s="356"/>
      <c r="E20" s="357"/>
      <c r="F20" s="358" t="s">
        <v>11</v>
      </c>
      <c r="G20" s="359"/>
      <c r="H20" s="334"/>
      <c r="I20" s="360" t="e">
        <f>#REF!</f>
        <v>#REF!</v>
      </c>
      <c r="J20" s="361" t="e">
        <f>IF(I20=0,0,G20/I20)</f>
        <v>#REF!</v>
      </c>
      <c r="K20" s="353"/>
      <c r="L20" s="353"/>
      <c r="M20" s="353"/>
      <c r="N20" s="355" t="s">
        <v>15</v>
      </c>
      <c r="O20" s="361" t="e">
        <f>J15+J16+J20+J26+J29+J30</f>
        <v>#REF!</v>
      </c>
      <c r="P20" s="353"/>
      <c r="Q20" s="353"/>
      <c r="R20" s="353"/>
      <c r="S20" s="353"/>
      <c r="T20" s="353"/>
      <c r="U20" s="353"/>
      <c r="V20" s="353"/>
      <c r="W20" s="353"/>
    </row>
    <row r="21" spans="1:23" s="350" customFormat="1" ht="21" hidden="1" customHeight="1">
      <c r="B21" s="354"/>
      <c r="C21" s="355" t="s">
        <v>16</v>
      </c>
      <c r="D21" s="356"/>
      <c r="E21" s="357"/>
      <c r="F21" s="358" t="s">
        <v>11</v>
      </c>
      <c r="G21" s="359"/>
      <c r="H21" s="334"/>
      <c r="I21" s="360" t="e">
        <f>#REF!</f>
        <v>#REF!</v>
      </c>
      <c r="J21" s="361" t="e">
        <f>IF(I21=0,0,G21/I21)</f>
        <v>#REF!</v>
      </c>
      <c r="K21" s="353"/>
      <c r="L21" s="353"/>
      <c r="M21" s="353"/>
      <c r="N21" s="355" t="s">
        <v>16</v>
      </c>
      <c r="O21" s="361" t="e">
        <f>J15+J16+J21+J27+J29+J30</f>
        <v>#REF!</v>
      </c>
      <c r="P21" s="353"/>
      <c r="Q21" s="353"/>
      <c r="R21" s="353"/>
      <c r="S21" s="353"/>
      <c r="T21" s="353"/>
      <c r="U21" s="353"/>
      <c r="V21" s="353"/>
      <c r="W21" s="353"/>
    </row>
    <row r="22" spans="1:23" s="350" customFormat="1" ht="21" hidden="1" customHeight="1">
      <c r="B22" s="363"/>
      <c r="C22" s="364" t="s">
        <v>48</v>
      </c>
      <c r="D22" s="365"/>
      <c r="E22" s="357"/>
      <c r="F22" s="366" t="s">
        <v>11</v>
      </c>
      <c r="G22" s="367"/>
      <c r="H22" s="334"/>
      <c r="I22" s="360" t="e">
        <f>#REF!</f>
        <v>#REF!</v>
      </c>
      <c r="J22" s="361" t="e">
        <f>IF(I22=0,0,G22/I22)</f>
        <v>#REF!</v>
      </c>
      <c r="K22" s="353"/>
      <c r="L22" s="353"/>
      <c r="M22" s="353"/>
      <c r="N22" s="364" t="s">
        <v>17</v>
      </c>
      <c r="O22" s="361" t="e">
        <f>J15+J16+J22+J28+J29+J30</f>
        <v>#REF!</v>
      </c>
      <c r="P22" s="353"/>
      <c r="Q22" s="353"/>
      <c r="R22" s="353"/>
      <c r="S22" s="353"/>
      <c r="T22" s="353"/>
      <c r="U22" s="353"/>
      <c r="V22" s="353"/>
      <c r="W22" s="353"/>
    </row>
    <row r="23" spans="1:23" s="350" customFormat="1" ht="54.95" hidden="1" customHeight="1">
      <c r="B23" s="351">
        <v>4</v>
      </c>
      <c r="C23" s="920" t="s">
        <v>18</v>
      </c>
      <c r="D23" s="921"/>
      <c r="E23" s="921"/>
      <c r="F23" s="922"/>
      <c r="G23" s="352"/>
      <c r="H23" s="334"/>
      <c r="I23" s="334"/>
      <c r="J23" s="353"/>
      <c r="K23" s="353"/>
      <c r="L23" s="353"/>
      <c r="M23" s="353"/>
      <c r="N23" s="353"/>
      <c r="O23" s="353"/>
      <c r="P23" s="353"/>
      <c r="Q23" s="353"/>
      <c r="R23" s="353"/>
      <c r="S23" s="353"/>
      <c r="T23" s="353"/>
      <c r="U23" s="353"/>
      <c r="V23" s="353"/>
      <c r="W23" s="353"/>
    </row>
    <row r="24" spans="1:23" s="350" customFormat="1" ht="21" hidden="1" customHeight="1">
      <c r="A24" s="368"/>
      <c r="B24" s="354"/>
      <c r="C24" s="355" t="s">
        <v>10</v>
      </c>
      <c r="D24" s="356"/>
      <c r="E24" s="369"/>
      <c r="F24" s="358" t="s">
        <v>19</v>
      </c>
      <c r="G24" s="370"/>
      <c r="H24" s="334"/>
      <c r="I24" s="360">
        <f>'Sch-1'!P339</f>
        <v>0</v>
      </c>
      <c r="J24" s="371">
        <f>G24</f>
        <v>0</v>
      </c>
      <c r="K24" s="353"/>
      <c r="L24" s="353"/>
      <c r="M24" s="353"/>
      <c r="N24" s="353"/>
      <c r="O24" s="353"/>
      <c r="P24" s="353"/>
      <c r="Q24" s="353"/>
      <c r="R24" s="353"/>
      <c r="S24" s="353"/>
      <c r="T24" s="353"/>
      <c r="U24" s="353"/>
      <c r="V24" s="353"/>
      <c r="W24" s="353"/>
    </row>
    <row r="25" spans="1:23" s="350" customFormat="1" ht="21" hidden="1" customHeight="1">
      <c r="A25" s="368"/>
      <c r="B25" s="354"/>
      <c r="C25" s="355" t="s">
        <v>13</v>
      </c>
      <c r="D25" s="356"/>
      <c r="E25" s="369"/>
      <c r="F25" s="358" t="s">
        <v>19</v>
      </c>
      <c r="G25" s="370"/>
      <c r="H25" s="334"/>
      <c r="I25" s="360" t="e">
        <f>'Sch-1'!#REF!</f>
        <v>#REF!</v>
      </c>
      <c r="J25" s="371">
        <f>G25</f>
        <v>0</v>
      </c>
      <c r="K25" s="353"/>
      <c r="L25" s="353"/>
      <c r="M25" s="353"/>
      <c r="N25" s="353"/>
      <c r="O25" s="353"/>
      <c r="P25" s="353"/>
      <c r="Q25" s="353"/>
      <c r="R25" s="353"/>
      <c r="S25" s="353"/>
      <c r="T25" s="353"/>
      <c r="U25" s="353"/>
      <c r="V25" s="353"/>
      <c r="W25" s="353"/>
    </row>
    <row r="26" spans="1:23" s="350" customFormat="1" ht="21" hidden="1" customHeight="1">
      <c r="A26" s="368"/>
      <c r="B26" s="354"/>
      <c r="C26" s="355" t="s">
        <v>15</v>
      </c>
      <c r="D26" s="356"/>
      <c r="E26" s="369"/>
      <c r="F26" s="358" t="s">
        <v>19</v>
      </c>
      <c r="G26" s="370"/>
      <c r="H26" s="334"/>
      <c r="I26" s="360" t="e">
        <f>#REF!</f>
        <v>#REF!</v>
      </c>
      <c r="J26" s="371">
        <f>G26</f>
        <v>0</v>
      </c>
      <c r="K26" s="353"/>
      <c r="L26" s="353"/>
      <c r="M26" s="353"/>
      <c r="N26" s="353"/>
      <c r="O26" s="353"/>
      <c r="P26" s="353"/>
      <c r="Q26" s="353"/>
      <c r="R26" s="353"/>
      <c r="S26" s="353"/>
      <c r="T26" s="353"/>
      <c r="U26" s="353"/>
      <c r="V26" s="353"/>
      <c r="W26" s="353"/>
    </row>
    <row r="27" spans="1:23" s="350" customFormat="1" ht="21" hidden="1" customHeight="1">
      <c r="A27" s="368"/>
      <c r="B27" s="354"/>
      <c r="C27" s="355" t="s">
        <v>16</v>
      </c>
      <c r="D27" s="356"/>
      <c r="E27" s="369"/>
      <c r="F27" s="358" t="s">
        <v>19</v>
      </c>
      <c r="G27" s="370"/>
      <c r="H27" s="334"/>
      <c r="I27" s="360" t="e">
        <f>#REF!</f>
        <v>#REF!</v>
      </c>
      <c r="J27" s="371">
        <f>G27</f>
        <v>0</v>
      </c>
      <c r="K27" s="353"/>
      <c r="L27" s="353"/>
      <c r="M27" s="353"/>
      <c r="N27" s="353"/>
      <c r="O27" s="353"/>
      <c r="P27" s="353"/>
      <c r="Q27" s="353"/>
      <c r="R27" s="353"/>
      <c r="S27" s="353"/>
      <c r="T27" s="353"/>
      <c r="U27" s="353"/>
      <c r="V27" s="353"/>
      <c r="W27" s="353"/>
    </row>
    <row r="28" spans="1:23" s="350" customFormat="1" ht="21" hidden="1" customHeight="1">
      <c r="A28" s="368"/>
      <c r="B28" s="363"/>
      <c r="C28" s="364" t="s">
        <v>48</v>
      </c>
      <c r="D28" s="365"/>
      <c r="E28" s="372"/>
      <c r="F28" s="366" t="s">
        <v>19</v>
      </c>
      <c r="G28" s="373"/>
      <c r="H28" s="334"/>
      <c r="I28" s="360" t="e">
        <f>#REF!</f>
        <v>#REF!</v>
      </c>
      <c r="J28" s="371">
        <f>G28</f>
        <v>0</v>
      </c>
      <c r="K28" s="353"/>
      <c r="L28" s="353"/>
      <c r="M28" s="353"/>
      <c r="N28" s="353"/>
      <c r="O28" s="353"/>
      <c r="P28" s="353"/>
      <c r="Q28" s="353"/>
      <c r="R28" s="353"/>
      <c r="S28" s="353"/>
      <c r="T28" s="353"/>
      <c r="U28" s="353"/>
      <c r="V28" s="353"/>
      <c r="W28" s="353"/>
    </row>
    <row r="29" spans="1:23" s="350" customFormat="1" ht="99.75" hidden="1" customHeight="1">
      <c r="A29" s="368"/>
      <c r="B29" s="344">
        <v>5</v>
      </c>
      <c r="C29" s="913" t="s">
        <v>50</v>
      </c>
      <c r="D29" s="914"/>
      <c r="E29" s="914"/>
      <c r="F29" s="915"/>
      <c r="G29" s="345"/>
      <c r="H29" s="334"/>
      <c r="I29" s="360" t="e">
        <f>'Sch-1'!#REF!+#REF!+#REF!+#REF!</f>
        <v>#REF!</v>
      </c>
      <c r="J29" s="361" t="e">
        <f>IF(I29=0,0,G29/I29)</f>
        <v>#REF!</v>
      </c>
      <c r="K29" s="353"/>
      <c r="L29" s="353"/>
      <c r="M29" s="353"/>
      <c r="N29" s="353"/>
      <c r="O29" s="353"/>
      <c r="P29" s="353"/>
      <c r="Q29" s="353"/>
      <c r="R29" s="353"/>
      <c r="S29" s="353"/>
      <c r="T29" s="353"/>
      <c r="U29" s="353"/>
      <c r="V29" s="353"/>
      <c r="W29" s="353"/>
    </row>
    <row r="30" spans="1:23" s="350" customFormat="1" ht="99.75" hidden="1" customHeight="1">
      <c r="A30" s="368"/>
      <c r="B30" s="344">
        <v>3</v>
      </c>
      <c r="C30" s="913" t="s">
        <v>49</v>
      </c>
      <c r="D30" s="914"/>
      <c r="E30" s="914"/>
      <c r="F30" s="915"/>
      <c r="G30" s="348"/>
      <c r="H30" s="334"/>
      <c r="I30" s="360" t="e">
        <f>'Sch-1'!#REF!+#REF!+#REF!+#REF!</f>
        <v>#REF!</v>
      </c>
      <c r="J30" s="371">
        <f>G30</f>
        <v>0</v>
      </c>
      <c r="K30" s="353"/>
      <c r="L30" s="353"/>
      <c r="M30" s="353"/>
      <c r="N30" s="353"/>
      <c r="O30" s="353"/>
      <c r="P30" s="353"/>
      <c r="Q30" s="353"/>
      <c r="R30" s="353"/>
      <c r="S30" s="353"/>
      <c r="T30" s="353"/>
      <c r="U30" s="353"/>
      <c r="V30" s="353"/>
      <c r="W30" s="353"/>
    </row>
    <row r="31" spans="1:23" s="350" customFormat="1" ht="36.75" customHeight="1">
      <c r="A31" s="368"/>
      <c r="B31" s="374"/>
      <c r="C31" s="923" t="s">
        <v>405</v>
      </c>
      <c r="D31" s="924"/>
      <c r="E31" s="924"/>
      <c r="F31" s="924"/>
      <c r="G31" s="924"/>
      <c r="H31" s="334"/>
      <c r="I31" s="334"/>
      <c r="J31" s="353"/>
      <c r="K31" s="353"/>
      <c r="L31" s="353"/>
      <c r="M31" s="353"/>
      <c r="N31" s="353"/>
      <c r="O31" s="353"/>
      <c r="P31" s="353"/>
      <c r="Q31" s="353"/>
      <c r="R31" s="353"/>
      <c r="S31" s="353"/>
      <c r="T31" s="353"/>
      <c r="U31" s="353"/>
      <c r="V31" s="353"/>
      <c r="W31" s="353"/>
    </row>
    <row r="32" spans="1:23" s="601" customFormat="1" ht="37.5" hidden="1" customHeight="1">
      <c r="A32" s="597"/>
      <c r="B32" s="598"/>
      <c r="C32" s="925"/>
      <c r="D32" s="926"/>
      <c r="E32" s="926"/>
      <c r="F32" s="926"/>
      <c r="G32" s="926"/>
      <c r="H32" s="599"/>
      <c r="I32" s="599"/>
      <c r="J32" s="600"/>
      <c r="K32" s="600"/>
      <c r="L32" s="600"/>
      <c r="M32" s="600"/>
      <c r="N32" s="600"/>
      <c r="O32" s="600"/>
      <c r="P32" s="600"/>
      <c r="Q32" s="600"/>
      <c r="R32" s="600"/>
      <c r="S32" s="600"/>
      <c r="T32" s="600"/>
      <c r="U32" s="600"/>
      <c r="V32" s="600"/>
      <c r="W32" s="600"/>
    </row>
    <row r="33" spans="1:23" s="601" customFormat="1" ht="10.5" customHeight="1">
      <c r="A33" s="652"/>
      <c r="B33" s="653"/>
      <c r="C33" s="927"/>
      <c r="D33" s="928"/>
      <c r="E33" s="928"/>
      <c r="F33" s="928"/>
      <c r="G33" s="929"/>
      <c r="H33" s="599"/>
      <c r="I33" s="599"/>
      <c r="J33" s="600"/>
      <c r="K33" s="600"/>
      <c r="L33" s="600"/>
      <c r="M33" s="600"/>
      <c r="N33" s="600"/>
      <c r="O33" s="600"/>
      <c r="P33" s="600"/>
      <c r="Q33" s="600"/>
      <c r="R33" s="600"/>
      <c r="S33" s="600"/>
      <c r="T33" s="600"/>
      <c r="U33" s="600"/>
      <c r="V33" s="600"/>
      <c r="W33" s="600"/>
    </row>
    <row r="34" spans="1:23" s="350" customFormat="1">
      <c r="A34" s="340" t="s">
        <v>20</v>
      </c>
      <c r="B34" s="375"/>
      <c r="C34" s="376"/>
      <c r="E34" s="377"/>
      <c r="F34" s="377"/>
      <c r="G34" s="378"/>
      <c r="H34" s="334"/>
      <c r="I34" s="334"/>
      <c r="J34" s="353"/>
      <c r="K34" s="353"/>
      <c r="L34" s="353"/>
      <c r="M34" s="353"/>
      <c r="N34" s="353"/>
      <c r="O34" s="353"/>
      <c r="P34" s="353"/>
      <c r="Q34" s="353"/>
      <c r="R34" s="353"/>
      <c r="S34" s="353"/>
      <c r="T34" s="353"/>
      <c r="U34" s="353"/>
      <c r="V34" s="353"/>
      <c r="W34" s="353"/>
    </row>
    <row r="35" spans="1:23" s="350" customFormat="1">
      <c r="A35" s="379" t="s">
        <v>68</v>
      </c>
      <c r="B35" s="375"/>
      <c r="C35" s="376"/>
      <c r="E35" s="377"/>
      <c r="F35" s="377"/>
      <c r="G35" s="378"/>
      <c r="H35" s="334"/>
      <c r="I35" s="334"/>
      <c r="J35" s="353"/>
      <c r="K35" s="353"/>
      <c r="L35" s="353"/>
      <c r="M35" s="353"/>
      <c r="N35" s="353"/>
      <c r="O35" s="353"/>
      <c r="P35" s="353"/>
      <c r="Q35" s="353"/>
      <c r="R35" s="353"/>
      <c r="S35" s="353"/>
      <c r="T35" s="353"/>
      <c r="U35" s="353"/>
      <c r="V35" s="353"/>
      <c r="W35" s="353"/>
    </row>
    <row r="36" spans="1:23" s="350" customFormat="1" ht="15" customHeight="1">
      <c r="B36" s="379"/>
      <c r="D36" s="380"/>
      <c r="E36" s="381"/>
      <c r="F36" s="381"/>
      <c r="G36" s="381"/>
      <c r="H36" s="382"/>
      <c r="I36" s="334"/>
      <c r="J36" s="353"/>
      <c r="K36" s="353"/>
      <c r="L36" s="353"/>
      <c r="M36" s="353"/>
      <c r="N36" s="353"/>
      <c r="O36" s="353"/>
      <c r="P36" s="353"/>
      <c r="Q36" s="353"/>
      <c r="R36" s="353"/>
      <c r="S36" s="353"/>
      <c r="T36" s="353"/>
      <c r="U36" s="353"/>
      <c r="V36" s="353"/>
      <c r="W36" s="353"/>
    </row>
    <row r="37" spans="1:23">
      <c r="A37" s="383"/>
      <c r="B37" s="383"/>
      <c r="C37" s="384"/>
      <c r="D37" s="381"/>
      <c r="E37" s="379"/>
      <c r="F37" s="379"/>
      <c r="G37" s="385" t="s">
        <v>69</v>
      </c>
      <c r="H37" s="336"/>
    </row>
    <row r="38" spans="1:23">
      <c r="A38" s="383"/>
      <c r="B38" s="383"/>
      <c r="C38" s="384"/>
      <c r="D38" s="381"/>
      <c r="E38" s="379"/>
      <c r="F38" s="379"/>
      <c r="G38" s="385" t="str">
        <f>"For and on behalf of " &amp; 'Sch-1'!F8</f>
        <v xml:space="preserve">For and on behalf of </v>
      </c>
      <c r="H38" s="336"/>
    </row>
    <row r="39" spans="1:23" ht="7.5" customHeight="1">
      <c r="A39" s="386"/>
      <c r="B39" s="386"/>
      <c r="C39" s="386"/>
      <c r="D39" s="387"/>
      <c r="E39" s="388"/>
      <c r="F39" s="388"/>
      <c r="G39" s="337"/>
      <c r="H39" s="389"/>
    </row>
    <row r="40" spans="1:23" ht="15">
      <c r="A40" s="390" t="s">
        <v>235</v>
      </c>
      <c r="B40" s="390"/>
      <c r="C40" s="387" t="str">
        <f>IF('Sch-1'!D343=0,"", 'Sch-1'!D343)</f>
        <v>--</v>
      </c>
      <c r="D40" s="387"/>
      <c r="E40" s="388" t="s">
        <v>70</v>
      </c>
      <c r="F40" s="916" t="str">
        <f>'Sch-1'!O344</f>
        <v/>
      </c>
      <c r="G40" s="916"/>
      <c r="H40" s="336"/>
    </row>
    <row r="41" spans="1:23">
      <c r="A41" s="390" t="s">
        <v>236</v>
      </c>
      <c r="B41" s="390"/>
      <c r="C41" s="387" t="str">
        <f>IF('Sch-1'!D344=0,"", 'Sch-1'!D344)</f>
        <v/>
      </c>
      <c r="D41" s="391"/>
      <c r="E41" s="388" t="s">
        <v>71</v>
      </c>
      <c r="F41" s="916" t="str">
        <f>'Sch-1'!O345</f>
        <v/>
      </c>
      <c r="G41" s="916"/>
      <c r="H41" s="336"/>
    </row>
    <row r="42" spans="1:23">
      <c r="A42" s="383"/>
      <c r="B42" s="383"/>
      <c r="C42" s="383"/>
      <c r="D42" s="383"/>
      <c r="E42" s="388"/>
      <c r="F42" s="388"/>
      <c r="G42" s="337"/>
      <c r="H42" s="392"/>
    </row>
  </sheetData>
  <sheetProtection password="CBD2" sheet="1" formatColumns="0" formatRows="0" selectLockedCells="1"/>
  <customSheetViews>
    <customSheetView guid="{E4DECA3C-7C63-4291-BB0A-2ACEDCCEEC6D}" showPageBreaks="1" zeroValues="0" printArea="1" hiddenRows="1" hiddenColumns="1" view="pageBreakPreview" topLeftCell="A4">
      <selection activeCell="G15" sqref="G15"/>
      <pageMargins left="0.72" right="0.49" top="0.62" bottom="0.52" header="0.32" footer="0.27"/>
      <pageSetup scale="93" orientation="portrait" r:id="rId1"/>
      <headerFooter alignWithMargins="0">
        <oddFooter>&amp;R&amp;"Book Antiqua,Bold"&amp;10Letter of Discount  / Page &amp;P of &amp;N</oddFooter>
      </headerFooter>
    </customSheetView>
    <customSheetView guid="{D4DE57C7-E521-4428-80BD-545B19793C78}" showPageBreaks="1" zeroValues="0" printArea="1" hiddenRows="1" hiddenColumns="1" view="pageBreakPreview">
      <selection activeCell="G15" sqref="G15"/>
      <pageMargins left="0.72" right="0.49" top="0.62" bottom="0.52" header="0.32" footer="0.27"/>
      <pageSetup scale="93" orientation="portrait" r:id="rId2"/>
      <headerFooter alignWithMargins="0">
        <oddFooter>&amp;R&amp;"Book Antiqua,Bold"&amp;10Letter of Discount  / Page &amp;P of &amp;N</oddFooter>
      </headerFooter>
    </customSheetView>
    <customSheetView guid="{FC366365-2136-48B2-A9F6-DEB708B66B93}" showPageBreaks="1" zeroValues="0" printArea="1" hiddenRows="1" hiddenColumns="1" view="pageBreakPreview">
      <selection activeCell="G15" sqref="G15"/>
      <pageMargins left="0.72" right="0.49" top="0.62" bottom="0.52" header="0.32" footer="0.27"/>
      <pageSetup scale="93" orientation="portrait" r:id="rId3"/>
      <headerFooter alignWithMargins="0">
        <oddFooter>&amp;R&amp;"Book Antiqua,Bold"&amp;10Letter of Discount  / Page &amp;P of &amp;N</oddFooter>
      </headerFooter>
    </customSheetView>
    <customSheetView guid="{25F14B1D-FADD-4C44-AA48-5D402D65337D}" showPageBreaks="1" zeroValues="0" printArea="1" hiddenRows="1" hiddenColumns="1" view="pageBreakPreview">
      <selection activeCell="G15" sqref="G15"/>
      <pageMargins left="0.72" right="0.49" top="0.62" bottom="0.52" header="0.32" footer="0.27"/>
      <pageSetup scale="93" orientation="portrait" r:id="rId4"/>
      <headerFooter alignWithMargins="0">
        <oddFooter>&amp;R&amp;"Book Antiqua,Bold"&amp;10Letter of Discount  / Page &amp;P of &amp;N</oddFooter>
      </headerFooter>
    </customSheetView>
    <customSheetView guid="{2D068FA3-47E3-4516-81A6-894AA90F7864}" showPageBreaks="1" zeroValues="0" printArea="1" hiddenRows="1" hiddenColumns="1" view="pageBreakPreview" topLeftCell="A7">
      <selection activeCell="G15" sqref="G15:G16"/>
      <pageMargins left="0.72" right="0.49" top="0.62" bottom="0.52" header="0.32" footer="0.27"/>
      <pageSetup scale="93" orientation="portrait" r:id="rId5"/>
      <headerFooter alignWithMargins="0">
        <oddFooter>&amp;R&amp;"Book Antiqua,Bold"&amp;10Letter of Discount  / Page &amp;P of &amp;N</oddFooter>
      </headerFooter>
    </customSheetView>
    <customSheetView guid="{97B2ED79-AE3F-4DF3-959D-96AE4A0B76A0}" showPageBreaks="1" zeroValues="0" printArea="1" hiddenRows="1" hiddenColumns="1" view="pageBreakPreview" topLeftCell="A4">
      <selection activeCell="G15" sqref="G15"/>
      <pageMargins left="0.72" right="0.49" top="0.62" bottom="0.52" header="0.32" footer="0.27"/>
      <pageSetup scale="93" orientation="portrait" r:id="rId6"/>
      <headerFooter alignWithMargins="0">
        <oddFooter>&amp;R&amp;"Book Antiqua,Bold"&amp;10Letter of Discount  / Page &amp;P of &amp;N</oddFooter>
      </headerFooter>
    </customSheetView>
    <customSheetView guid="{CB39F8EE-FAD8-4C4E-B5E9-5EC27AC08528}" showPageBreaks="1" zeroValues="0" printArea="1" hiddenRows="1" view="pageBreakPreview">
      <selection activeCell="G15" sqref="G15"/>
      <pageMargins left="0.72" right="0.49" top="0.62" bottom="0.52" header="0.32" footer="0.27"/>
      <pageSetup scale="93" orientation="portrait" r:id="rId7"/>
      <headerFooter alignWithMargins="0">
        <oddFooter>&amp;R&amp;"Book Antiqua,Bold"&amp;10Letter of Discount  / Page &amp;P of &amp;N</oddFooter>
      </headerFooter>
    </customSheetView>
    <customSheetView guid="{E8B8E0BD-9CB3-4C7D-9BC6-088FDFCB0B45}" showPageBreaks="1" zeroValues="0" printArea="1" hiddenRows="1" view="pageBreakPreview">
      <selection activeCell="G15" sqref="G15"/>
      <pageMargins left="0.72" right="0.49" top="0.62" bottom="0.52" header="0.32" footer="0.27"/>
      <pageSetup scale="93" orientation="portrait" r:id="rId8"/>
      <headerFooter alignWithMargins="0">
        <oddFooter>&amp;R&amp;"Book Antiqua,Bold"&amp;10Letter of Discount  / Page &amp;P of &amp;N</oddFooter>
      </headerFooter>
    </customSheetView>
    <customSheetView guid="{E2E57CA5-082B-4C11-AB34-2A298199576B}" showPageBreaks="1" zeroValues="0" printArea="1" hiddenRows="1" hiddenColumns="1" view="pageBreakPreview" topLeftCell="A21">
      <selection activeCell="G16" sqref="G16"/>
      <pageMargins left="0.72" right="0.49" top="0.62" bottom="0.52" header="0.32" footer="0.27"/>
      <pageSetup scale="93" orientation="portrait" r:id="rId9"/>
      <headerFooter alignWithMargins="0">
        <oddFooter>&amp;R&amp;"Book Antiqua,Bold"&amp;10Letter of Discount  / Page &amp;P of &amp;N</oddFooter>
      </headerFooter>
    </customSheetView>
    <customSheetView guid="{EEE4E2D7-4BFE-4C24-8B93-9FD441A50336}" zeroValues="0" printArea="1" hiddenRows="1" hiddenColumns="1" topLeftCell="A10">
      <selection activeCell="G24" sqref="G24:G27"/>
      <pageMargins left="0.72" right="0.49" top="0.62" bottom="0.52" header="0.32" footer="0.27"/>
      <pageSetup scale="96" orientation="portrait" r:id="rId10"/>
      <headerFooter alignWithMargins="0">
        <oddFooter>&amp;R&amp;"Book Antiqua,Bold"&amp;10Letter of Discount  / Page &amp;P of &amp;N</oddFooter>
      </headerFooter>
    </customSheetView>
    <customSheetView guid="{091A6405-72DB-46E0-B81A-EC53A5C58396}" scale="70" zeroValues="0" hiddenRows="1" hiddenColumns="1">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topLeftCell="A19">
      <selection activeCell="G28" sqref="G28"/>
      <pageMargins left="0.72" right="0.49" top="0.62" bottom="0.52" header="0.32" footer="0.27"/>
      <pageSetup scale="96" orientation="portrait" r:id="rId12"/>
      <headerFooter alignWithMargins="0">
        <oddFooter>&amp;R&amp;"Book Antiqua,Bold"&amp;10Letter of Discount  / Page &amp;P of &amp;N</oddFooter>
      </headerFooter>
    </customSheetView>
    <customSheetView guid="{1F4837C2-36FF-4422-95DC-EAAD1B4FAC2F}" showPageBreaks="1" zeroValues="0" printArea="1" hiddenRows="1" hiddenColumns="1" view="pageBreakPreview" topLeftCell="A16">
      <selection activeCell="G16" sqref="G16"/>
      <pageMargins left="0.72" right="0.49" top="0.62" bottom="0.52" header="0.32" footer="0.27"/>
      <pageSetup scale="93" orientation="portrait" r:id="rId13"/>
      <headerFooter alignWithMargins="0">
        <oddFooter>&amp;R&amp;"Book Antiqua,Bold"&amp;10Letter of Discount  / Page &amp;P of &amp;N</oddFooter>
      </headerFooter>
    </customSheetView>
    <customSheetView guid="{FD7F7BE1-8CB1-460B-98AB-D33E15FD14E6}" showPageBreaks="1" zeroValues="0" printArea="1" hiddenRows="1" hiddenColumns="1" view="pageBreakPreview" topLeftCell="A16">
      <selection activeCell="G16" sqref="G16"/>
      <pageMargins left="0.72" right="0.49" top="0.62" bottom="0.52" header="0.32" footer="0.27"/>
      <pageSetup scale="93" orientation="portrait" r:id="rId14"/>
      <headerFooter alignWithMargins="0">
        <oddFooter>&amp;R&amp;"Book Antiqua,Bold"&amp;10Letter of Discount  / Page &amp;P of &amp;N</oddFooter>
      </headerFooter>
    </customSheetView>
    <customSheetView guid="{8C0E2163-61BB-48DF-AFAF-5E75147ED450}" showPageBreaks="1" zeroValues="0" printArea="1" hiddenRows="1" view="pageBreakPreview" topLeftCell="D10">
      <selection activeCell="G15" sqref="G15"/>
      <pageMargins left="0.72" right="0.49" top="0.62" bottom="0.52" header="0.32" footer="0.27"/>
      <pageSetup scale="93" orientation="portrait" r:id="rId15"/>
      <headerFooter alignWithMargins="0">
        <oddFooter>&amp;R&amp;"Book Antiqua,Bold"&amp;10Letter of Discount  / Page &amp;P of &amp;N</oddFooter>
      </headerFooter>
    </customSheetView>
    <customSheetView guid="{3DA0B320-DAF7-4F4A-921A-9FCFD188E8C7}" showPageBreaks="1" zeroValues="0" printArea="1" hiddenRows="1" view="pageBreakPreview" topLeftCell="A10">
      <selection activeCell="G15" sqref="G15"/>
      <pageMargins left="0.72" right="0.49" top="0.62" bottom="0.52" header="0.32" footer="0.27"/>
      <pageSetup scale="93" orientation="portrait" r:id="rId16"/>
      <headerFooter alignWithMargins="0">
        <oddFooter>&amp;R&amp;"Book Antiqua,Bold"&amp;10Letter of Discount  / Page &amp;P of &amp;N</oddFooter>
      </headerFooter>
    </customSheetView>
    <customSheetView guid="{BE0CEA4D-1A4E-4C32-BF92-B8DA3D3423E5}" showPageBreaks="1" zeroValues="0" printArea="1" hiddenRows="1" view="pageBreakPreview" topLeftCell="A13">
      <selection activeCell="G15" sqref="G15"/>
      <pageMargins left="0.72" right="0.49" top="0.62" bottom="0.52" header="0.32" footer="0.27"/>
      <pageSetup scale="93" orientation="portrait" r:id="rId17"/>
      <headerFooter alignWithMargins="0">
        <oddFooter>&amp;R&amp;"Book Antiqua,Bold"&amp;10Letter of Discount  / Page &amp;P of &amp;N</oddFooter>
      </headerFooter>
    </customSheetView>
    <customSheetView guid="{714760DF-5EB1-4543-9C04-C1A23AAE4384}" showPageBreaks="1" zeroValues="0" printArea="1" hiddenRows="1" view="pageBreakPreview" topLeftCell="A13">
      <selection activeCell="G15" sqref="G15"/>
      <pageMargins left="0.72" right="0.49" top="0.62" bottom="0.52" header="0.32" footer="0.27"/>
      <pageSetup scale="93" orientation="portrait" r:id="rId18"/>
      <headerFooter alignWithMargins="0">
        <oddFooter>&amp;R&amp;"Book Antiqua,Bold"&amp;10Letter of Discount  / Page &amp;P of &amp;N</oddFooter>
      </headerFooter>
    </customSheetView>
    <customSheetView guid="{D4A148BB-8D25-43B9-8797-A9D3AE767B49}" showPageBreaks="1" zeroValues="0" printArea="1" hiddenRows="1" view="pageBreakPreview" topLeftCell="A13">
      <selection activeCell="G15" sqref="G15"/>
      <pageMargins left="0.72" right="0.49" top="0.62" bottom="0.52" header="0.32" footer="0.27"/>
      <pageSetup scale="93" orientation="portrait" r:id="rId19"/>
      <headerFooter alignWithMargins="0">
        <oddFooter>&amp;R&amp;"Book Antiqua,Bold"&amp;10Letter of Discount  / Page &amp;P of &amp;N</oddFooter>
      </headerFooter>
    </customSheetView>
    <customSheetView guid="{9658319F-66FC-48F8-AB8A-302F6F77BA10}" showPageBreaks="1" zeroValues="0" printArea="1" hiddenRows="1" hiddenColumns="1" view="pageBreakPreview">
      <selection activeCell="G15" sqref="G15"/>
      <pageMargins left="0.72" right="0.49" top="0.62" bottom="0.52" header="0.32" footer="0.27"/>
      <pageSetup scale="93" orientation="portrait" r:id="rId20"/>
      <headerFooter alignWithMargins="0">
        <oddFooter>&amp;R&amp;"Book Antiqua,Bold"&amp;10Letter of Discount  / Page &amp;P of &amp;N</oddFooter>
      </headerFooter>
    </customSheetView>
    <customSheetView guid="{EF8F60CB-82F3-477F-A7D3-94F4C70843DC}" showPageBreaks="1" zeroValues="0" printArea="1" hiddenRows="1" hiddenColumns="1" view="pageBreakPreview" topLeftCell="A7">
      <selection activeCell="G15" sqref="G15:G16"/>
      <pageMargins left="0.72" right="0.49" top="0.62" bottom="0.52" header="0.32" footer="0.27"/>
      <pageSetup scale="93" orientation="portrait" r:id="rId21"/>
      <headerFooter alignWithMargins="0">
        <oddFooter>&amp;R&amp;"Book Antiqua,Bold"&amp;10Letter of Discount  / Page &amp;P of &amp;N</oddFooter>
      </headerFooter>
    </customSheetView>
    <customSheetView guid="{427AF4ED-2BDF-478F-9F0A-595838FA0EC8}" showPageBreaks="1" zeroValues="0" printArea="1" hiddenRows="1" hiddenColumns="1" view="pageBreakPreview">
      <selection activeCell="G15" sqref="G15"/>
      <pageMargins left="0.72" right="0.49" top="0.62" bottom="0.52" header="0.32" footer="0.27"/>
      <pageSetup scale="93" orientation="portrait" r:id="rId22"/>
      <headerFooter alignWithMargins="0">
        <oddFooter>&amp;R&amp;"Book Antiqua,Bold"&amp;10Letter of Discount  / Page &amp;P of &amp;N</oddFooter>
      </headerFooter>
    </customSheetView>
  </customSheetViews>
  <mergeCells count="16">
    <mergeCell ref="A1:G1"/>
    <mergeCell ref="A4:G4"/>
    <mergeCell ref="C12:G12"/>
    <mergeCell ref="A14:G14"/>
    <mergeCell ref="J14:M14"/>
    <mergeCell ref="C15:F15"/>
    <mergeCell ref="F40:G40"/>
    <mergeCell ref="F41:G41"/>
    <mergeCell ref="C16:F16"/>
    <mergeCell ref="C17:F17"/>
    <mergeCell ref="C23:F23"/>
    <mergeCell ref="C29:F29"/>
    <mergeCell ref="C30:F30"/>
    <mergeCell ref="C31:G31"/>
    <mergeCell ref="C32:G32"/>
    <mergeCell ref="C33:G33"/>
  </mergeCells>
  <phoneticPr fontId="28" type="noConversion"/>
  <dataValidations count="5">
    <dataValidation type="whole" operator="greaterThanOrEqual" allowBlank="1" showInputMessage="1" showErrorMessage="1" error="Enter numeric figure without decimal only" sqref="G15">
      <formula1>0</formula1>
    </dataValidation>
    <dataValidation type="decimal" allowBlank="1" showInputMessage="1" showErrorMessage="1" error="Enter in percent only." sqref="G24:G28 G16">
      <formula1>0</formula1>
      <formula2>1</formula2>
    </dataValidation>
    <dataValidation type="whole" operator="greaterThanOrEqual" allowBlank="1" showInputMessage="1" showErrorMessage="1" error="Enter numeric figure only." sqref="G29">
      <formula1>0</formula1>
    </dataValidation>
    <dataValidation type="whole" operator="greaterThanOrEqual" allowBlank="1" showInputMessage="1" showErrorMessage="1" error="Enter numeric figures only." sqref="G18:G22">
      <formula1>0</formula1>
    </dataValidation>
    <dataValidation type="decimal" allowBlank="1" showInputMessage="1" showErrorMessage="1" error="Enter in percent only" sqref="G30">
      <formula1>0</formula1>
      <formula2>1</formula2>
    </dataValidation>
  </dataValidations>
  <pageMargins left="0.72" right="0.49" top="0.62" bottom="0.52" header="0.32" footer="0.27"/>
  <pageSetup scale="93" orientation="portrait" r:id="rId23"/>
  <headerFooter alignWithMargins="0">
    <oddFooter>&amp;R&amp;"Book Antiqua,Bold"&amp;10Letter of Discount  / Page &amp;P of &amp;N</oddFooter>
  </headerFooter>
  <drawing r:id="rId2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70" zoomScaleNormal="70" zoomScaleSheetLayoutView="100" workbookViewId="0">
      <selection sqref="A1:E16"/>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935" t="s">
        <v>21</v>
      </c>
      <c r="B2" s="935"/>
      <c r="C2" s="935"/>
      <c r="D2" s="935"/>
      <c r="E2" s="380"/>
    </row>
    <row r="3" spans="1:6">
      <c r="A3" s="393"/>
      <c r="B3" s="394"/>
      <c r="C3" s="394"/>
      <c r="D3" s="394"/>
      <c r="E3" s="394"/>
    </row>
    <row r="4" spans="1:6" ht="30">
      <c r="A4" s="395" t="s">
        <v>22</v>
      </c>
      <c r="B4" s="396" t="s">
        <v>23</v>
      </c>
      <c r="C4" s="395" t="s">
        <v>61</v>
      </c>
      <c r="D4" s="395" t="s">
        <v>24</v>
      </c>
      <c r="E4" s="395" t="s">
        <v>25</v>
      </c>
    </row>
    <row r="5" spans="1:6" ht="18" customHeight="1">
      <c r="A5" s="397" t="s">
        <v>26</v>
      </c>
      <c r="B5" s="397" t="s">
        <v>27</v>
      </c>
      <c r="C5" s="397" t="s">
        <v>28</v>
      </c>
      <c r="D5" s="397" t="s">
        <v>29</v>
      </c>
      <c r="E5" s="397" t="s">
        <v>30</v>
      </c>
    </row>
    <row r="6" spans="1:6" ht="45" customHeight="1">
      <c r="A6" s="398">
        <v>1</v>
      </c>
      <c r="B6" s="399"/>
      <c r="C6" s="400"/>
      <c r="D6" s="401"/>
      <c r="E6" s="402">
        <f t="shared" ref="E6:E15" si="0">C6*D6</f>
        <v>0</v>
      </c>
    </row>
    <row r="7" spans="1:6" ht="45" customHeight="1">
      <c r="A7" s="398">
        <v>2</v>
      </c>
      <c r="B7" s="399"/>
      <c r="C7" s="400"/>
      <c r="D7" s="401"/>
      <c r="E7" s="402">
        <f t="shared" si="0"/>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E4DECA3C-7C63-4291-BB0A-2ACEDCCEEC6D}" scale="70" state="hidden">
      <selection sqref="A1:E16"/>
      <pageMargins left="0.75" right="0.75" top="0.65" bottom="1" header="0.5" footer="0.5"/>
      <pageSetup orientation="portrait" r:id="rId1"/>
      <headerFooter alignWithMargins="0"/>
    </customSheetView>
    <customSheetView guid="{D4DE57C7-E521-4428-80BD-545B19793C78}" scale="70" state="hidden">
      <selection sqref="A1:E16"/>
      <pageMargins left="0.75" right="0.75" top="0.65" bottom="1" header="0.5" footer="0.5"/>
      <pageSetup orientation="portrait" r:id="rId2"/>
      <headerFooter alignWithMargins="0"/>
    </customSheetView>
    <customSheetView guid="{FC366365-2136-48B2-A9F6-DEB708B66B93}" scale="70" state="hidden">
      <selection sqref="A1:E16"/>
      <pageMargins left="0.75" right="0.75" top="0.65" bottom="1" header="0.5" footer="0.5"/>
      <pageSetup orientation="portrait" r:id="rId3"/>
      <headerFooter alignWithMargins="0"/>
    </customSheetView>
    <customSheetView guid="{25F14B1D-FADD-4C44-AA48-5D402D65337D}" scale="70" state="hidden">
      <selection sqref="A1:E16"/>
      <pageMargins left="0.75" right="0.75" top="0.65" bottom="1" header="0.5" footer="0.5"/>
      <pageSetup orientation="portrait" r:id="rId4"/>
      <headerFooter alignWithMargins="0"/>
    </customSheetView>
    <customSheetView guid="{2D068FA3-47E3-4516-81A6-894AA90F7864}" scale="70" state="hidden">
      <selection sqref="A1:E16"/>
      <pageMargins left="0.75" right="0.75" top="0.65" bottom="1" header="0.5" footer="0.5"/>
      <pageSetup orientation="portrait" r:id="rId5"/>
      <headerFooter alignWithMargins="0"/>
    </customSheetView>
    <customSheetView guid="{97B2ED79-AE3F-4DF3-959D-96AE4A0B76A0}" scale="70" state="hidden">
      <selection sqref="A1:E16"/>
      <pageMargins left="0.75" right="0.75" top="0.65" bottom="1" header="0.5" footer="0.5"/>
      <pageSetup orientation="portrait" r:id="rId6"/>
      <headerFooter alignWithMargins="0"/>
    </customSheetView>
    <customSheetView guid="{CB39F8EE-FAD8-4C4E-B5E9-5EC27AC08528}" scale="70" state="hidden">
      <selection sqref="A1:E16"/>
      <pageMargins left="0.75" right="0.75" top="0.65" bottom="1" header="0.5" footer="0.5"/>
      <pageSetup orientation="portrait" r:id="rId7"/>
      <headerFooter alignWithMargins="0"/>
    </customSheetView>
    <customSheetView guid="{E8B8E0BD-9CB3-4C7D-9BC6-088FDFCB0B45}" scale="70" state="hidden">
      <selection sqref="A1:E16"/>
      <pageMargins left="0.75" right="0.75" top="0.65" bottom="1" header="0.5" footer="0.5"/>
      <pageSetup orientation="portrait" r:id="rId8"/>
      <headerFooter alignWithMargins="0"/>
    </customSheetView>
    <customSheetView guid="{E2E57CA5-082B-4C11-AB34-2A298199576B}" scale="70">
      <selection activeCell="C11" sqref="C11"/>
      <pageMargins left="0.75" right="0.75" top="0.65" bottom="1" header="0.5" footer="0.5"/>
      <pageSetup orientation="portrait" r:id="rId9"/>
      <headerFooter alignWithMargins="0"/>
    </customSheetView>
    <customSheetView guid="{EEE4E2D7-4BFE-4C24-8B93-9FD441A50336}" scale="70">
      <selection activeCell="C6" sqref="C6"/>
      <pageMargins left="0.75" right="0.75" top="0.65" bottom="1" header="0.5" footer="0.5"/>
      <pageSetup orientation="portrait" r:id="rId10"/>
      <headerFooter alignWithMargins="0"/>
    </customSheetView>
    <customSheetView guid="{091A6405-72DB-46E0-B81A-EC53A5C58396}" scale="70">
      <selection activeCell="D6" sqref="D6"/>
      <pageMargins left="0.75" right="0.75" top="0.65" bottom="1" header="0.5" footer="0.5"/>
      <pageSetup orientation="portrait" r:id="rId11"/>
      <headerFooter alignWithMargins="0"/>
    </customSheetView>
    <customSheetView guid="{27A45B7A-04F2-4516-B80B-5ED0825D4ED3}" scale="70">
      <selection activeCell="C6" sqref="C6"/>
      <pageMargins left="0.75" right="0.75" top="0.65" bottom="1" header="0.5" footer="0.5"/>
      <pageSetup orientation="portrait" r:id="rId12"/>
      <headerFooter alignWithMargins="0"/>
    </customSheetView>
    <customSheetView guid="{1F4837C2-36FF-4422-95DC-EAAD1B4FAC2F}" scale="70" state="hidden">
      <selection sqref="A1:E16"/>
      <pageMargins left="0.75" right="0.75" top="0.65" bottom="1" header="0.5" footer="0.5"/>
      <pageSetup orientation="portrait" r:id="rId13"/>
      <headerFooter alignWithMargins="0"/>
    </customSheetView>
    <customSheetView guid="{FD7F7BE1-8CB1-460B-98AB-D33E15FD14E6}" scale="70" state="hidden">
      <selection sqref="A1:E16"/>
      <pageMargins left="0.75" right="0.75" top="0.65" bottom="1" header="0.5" footer="0.5"/>
      <pageSetup orientation="portrait" r:id="rId14"/>
      <headerFooter alignWithMargins="0"/>
    </customSheetView>
    <customSheetView guid="{8C0E2163-61BB-48DF-AFAF-5E75147ED450}" scale="70" state="hidden">
      <selection sqref="A1:E16"/>
      <pageMargins left="0.75" right="0.75" top="0.65" bottom="1" header="0.5" footer="0.5"/>
      <pageSetup orientation="portrait" r:id="rId15"/>
      <headerFooter alignWithMargins="0"/>
    </customSheetView>
    <customSheetView guid="{3DA0B320-DAF7-4F4A-921A-9FCFD188E8C7}" scale="70" state="hidden">
      <selection sqref="A1:E16"/>
      <pageMargins left="0.75" right="0.75" top="0.65" bottom="1" header="0.5" footer="0.5"/>
      <pageSetup orientation="portrait" r:id="rId16"/>
      <headerFooter alignWithMargins="0"/>
    </customSheetView>
    <customSheetView guid="{BE0CEA4D-1A4E-4C32-BF92-B8DA3D3423E5}" scale="70" state="hidden">
      <selection sqref="A1:E16"/>
      <pageMargins left="0.75" right="0.75" top="0.65" bottom="1" header="0.5" footer="0.5"/>
      <pageSetup orientation="portrait" r:id="rId17"/>
      <headerFooter alignWithMargins="0"/>
    </customSheetView>
    <customSheetView guid="{714760DF-5EB1-4543-9C04-C1A23AAE4384}" scale="70" state="hidden">
      <selection sqref="A1:E16"/>
      <pageMargins left="0.75" right="0.75" top="0.65" bottom="1" header="0.5" footer="0.5"/>
      <pageSetup orientation="portrait" r:id="rId18"/>
      <headerFooter alignWithMargins="0"/>
    </customSheetView>
    <customSheetView guid="{D4A148BB-8D25-43B9-8797-A9D3AE767B49}" scale="70" state="hidden">
      <selection sqref="A1:E16"/>
      <pageMargins left="0.75" right="0.75" top="0.65" bottom="1" header="0.5" footer="0.5"/>
      <pageSetup orientation="portrait" r:id="rId19"/>
      <headerFooter alignWithMargins="0"/>
    </customSheetView>
    <customSheetView guid="{9658319F-66FC-48F8-AB8A-302F6F77BA10}" scale="70" state="hidden">
      <selection sqref="A1:E16"/>
      <pageMargins left="0.75" right="0.75" top="0.65" bottom="1" header="0.5" footer="0.5"/>
      <pageSetup orientation="portrait" r:id="rId20"/>
      <headerFooter alignWithMargins="0"/>
    </customSheetView>
    <customSheetView guid="{EF8F60CB-82F3-477F-A7D3-94F4C70843DC}" scale="70" state="hidden">
      <selection sqref="A1:E16"/>
      <pageMargins left="0.75" right="0.75" top="0.65" bottom="1" header="0.5" footer="0.5"/>
      <pageSetup orientation="portrait" r:id="rId21"/>
      <headerFooter alignWithMargins="0"/>
    </customSheetView>
    <customSheetView guid="{427AF4ED-2BDF-478F-9F0A-595838FA0EC8}" scale="70" state="hidden">
      <selection sqref="A1:E16"/>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90" zoomScaleNormal="90" workbookViewId="0">
      <selection activeCell="F8" sqref="F8"/>
    </sheetView>
  </sheetViews>
  <sheetFormatPr defaultColWidth="9" defaultRowHeight="16.5"/>
  <cols>
    <col min="1" max="1" width="9" style="406"/>
    <col min="2" max="2" width="26.875" style="407" customWidth="1"/>
    <col min="3" max="3" width="22.875" style="407" customWidth="1"/>
    <col min="4" max="5" width="15.625" style="407" customWidth="1"/>
    <col min="6" max="16384" width="9" style="380"/>
  </cols>
  <sheetData>
    <row r="1" spans="1:6">
      <c r="A1" s="393"/>
      <c r="B1" s="394"/>
      <c r="C1" s="394"/>
      <c r="D1" s="394"/>
      <c r="E1" s="394"/>
    </row>
    <row r="2" spans="1:6" ht="21.95" customHeight="1">
      <c r="A2" s="935" t="s">
        <v>32</v>
      </c>
      <c r="B2" s="935"/>
      <c r="C2" s="935"/>
      <c r="D2" s="936"/>
      <c r="E2"/>
    </row>
    <row r="3" spans="1:6">
      <c r="A3" s="393"/>
      <c r="B3" s="394"/>
      <c r="C3" s="394"/>
      <c r="D3" s="394"/>
      <c r="E3" s="394"/>
    </row>
    <row r="4" spans="1:6" ht="30">
      <c r="A4" s="395" t="s">
        <v>22</v>
      </c>
      <c r="B4" s="396" t="s">
        <v>23</v>
      </c>
      <c r="C4" s="395" t="s">
        <v>33</v>
      </c>
      <c r="D4" s="395" t="s">
        <v>34</v>
      </c>
      <c r="E4" s="395" t="s">
        <v>35</v>
      </c>
    </row>
    <row r="5" spans="1:6" ht="18" customHeight="1">
      <c r="A5" s="397" t="s">
        <v>26</v>
      </c>
      <c r="B5" s="397" t="s">
        <v>27</v>
      </c>
      <c r="C5" s="397" t="s">
        <v>28</v>
      </c>
      <c r="D5" s="397" t="s">
        <v>29</v>
      </c>
      <c r="E5" s="397" t="s">
        <v>30</v>
      </c>
    </row>
    <row r="6" spans="1:6" ht="45" customHeight="1">
      <c r="A6" s="398">
        <v>1</v>
      </c>
      <c r="B6" s="399"/>
      <c r="C6" s="400"/>
      <c r="D6" s="401"/>
      <c r="E6" s="402">
        <f>C6*D6</f>
        <v>0</v>
      </c>
    </row>
    <row r="7" spans="1:6" ht="45" customHeight="1">
      <c r="A7" s="398">
        <v>2</v>
      </c>
      <c r="B7" s="399"/>
      <c r="C7" s="400"/>
      <c r="D7" s="401"/>
      <c r="E7" s="402">
        <f t="shared" ref="E7:E15" si="0">C7*D7</f>
        <v>0</v>
      </c>
    </row>
    <row r="8" spans="1:6" ht="45" customHeight="1">
      <c r="A8" s="398">
        <v>3</v>
      </c>
      <c r="B8" s="399"/>
      <c r="C8" s="400"/>
      <c r="D8" s="401"/>
      <c r="E8" s="402">
        <f t="shared" si="0"/>
        <v>0</v>
      </c>
    </row>
    <row r="9" spans="1:6" ht="45" customHeight="1">
      <c r="A9" s="398">
        <v>4</v>
      </c>
      <c r="B9" s="399"/>
      <c r="C9" s="400"/>
      <c r="D9" s="401"/>
      <c r="E9" s="402">
        <f t="shared" si="0"/>
        <v>0</v>
      </c>
    </row>
    <row r="10" spans="1:6" ht="45" customHeight="1">
      <c r="A10" s="398">
        <v>5</v>
      </c>
      <c r="B10" s="399"/>
      <c r="C10" s="400"/>
      <c r="D10" s="401"/>
      <c r="E10" s="402">
        <f t="shared" si="0"/>
        <v>0</v>
      </c>
    </row>
    <row r="11" spans="1:6" ht="45" customHeight="1">
      <c r="A11" s="398">
        <v>6</v>
      </c>
      <c r="B11" s="399"/>
      <c r="C11" s="400"/>
      <c r="D11" s="401"/>
      <c r="E11" s="402">
        <f t="shared" si="0"/>
        <v>0</v>
      </c>
    </row>
    <row r="12" spans="1:6" ht="45" customHeight="1">
      <c r="A12" s="398">
        <v>7</v>
      </c>
      <c r="B12" s="399"/>
      <c r="C12" s="400"/>
      <c r="D12" s="401"/>
      <c r="E12" s="402">
        <f t="shared" si="0"/>
        <v>0</v>
      </c>
    </row>
    <row r="13" spans="1:6" ht="45" customHeight="1">
      <c r="A13" s="398">
        <v>8</v>
      </c>
      <c r="B13" s="399"/>
      <c r="C13" s="400"/>
      <c r="D13" s="401"/>
      <c r="E13" s="402">
        <f t="shared" si="0"/>
        <v>0</v>
      </c>
    </row>
    <row r="14" spans="1:6" ht="45" customHeight="1">
      <c r="A14" s="398">
        <v>9</v>
      </c>
      <c r="B14" s="399"/>
      <c r="C14" s="400"/>
      <c r="D14" s="401"/>
      <c r="E14" s="402">
        <f t="shared" si="0"/>
        <v>0</v>
      </c>
    </row>
    <row r="15" spans="1:6" ht="45" customHeight="1">
      <c r="A15" s="398">
        <v>10</v>
      </c>
      <c r="B15" s="399"/>
      <c r="C15" s="400"/>
      <c r="D15" s="401"/>
      <c r="E15" s="402">
        <f t="shared" si="0"/>
        <v>0</v>
      </c>
    </row>
    <row r="16" spans="1:6" ht="45" customHeight="1">
      <c r="A16" s="403"/>
      <c r="B16" s="404" t="s">
        <v>31</v>
      </c>
      <c r="C16" s="404"/>
      <c r="D16" s="404"/>
      <c r="E16" s="404">
        <f>SUM(E6:E15)</f>
        <v>0</v>
      </c>
      <c r="F16" s="405"/>
    </row>
    <row r="17" ht="30" customHeight="1"/>
    <row r="18" ht="30" customHeight="1"/>
    <row r="19" ht="30" customHeight="1"/>
    <row r="20" ht="30" customHeight="1"/>
    <row r="21" ht="30" customHeight="1"/>
  </sheetData>
  <sheetProtection formatColumns="0" formatRows="0" selectLockedCells="1"/>
  <customSheetViews>
    <customSheetView guid="{E4DECA3C-7C63-4291-BB0A-2ACEDCCEEC6D}" scale="90" state="hidden">
      <selection activeCell="F8" sqref="F8"/>
      <pageMargins left="0.75" right="0.75" top="0.65" bottom="1" header="0.5" footer="0.5"/>
      <pageSetup orientation="portrait" r:id="rId1"/>
      <headerFooter alignWithMargins="0"/>
    </customSheetView>
    <customSheetView guid="{D4DE57C7-E521-4428-80BD-545B19793C78}" scale="90" state="hidden">
      <selection activeCell="F8" sqref="F8"/>
      <pageMargins left="0.75" right="0.75" top="0.65" bottom="1" header="0.5" footer="0.5"/>
      <pageSetup orientation="portrait" r:id="rId2"/>
      <headerFooter alignWithMargins="0"/>
    </customSheetView>
    <customSheetView guid="{FC366365-2136-48B2-A9F6-DEB708B66B93}" scale="90" state="hidden">
      <selection activeCell="F8" sqref="F8"/>
      <pageMargins left="0.75" right="0.75" top="0.65" bottom="1" header="0.5" footer="0.5"/>
      <pageSetup orientation="portrait" r:id="rId3"/>
      <headerFooter alignWithMargins="0"/>
    </customSheetView>
    <customSheetView guid="{25F14B1D-FADD-4C44-AA48-5D402D65337D}" scale="90" state="hidden">
      <selection activeCell="F8" sqref="F8"/>
      <pageMargins left="0.75" right="0.75" top="0.65" bottom="1" header="0.5" footer="0.5"/>
      <pageSetup orientation="portrait" r:id="rId4"/>
      <headerFooter alignWithMargins="0"/>
    </customSheetView>
    <customSheetView guid="{2D068FA3-47E3-4516-81A6-894AA90F7864}" scale="90" state="hidden">
      <selection activeCell="F8" sqref="F8"/>
      <pageMargins left="0.75" right="0.75" top="0.65" bottom="1" header="0.5" footer="0.5"/>
      <pageSetup orientation="portrait" r:id="rId5"/>
      <headerFooter alignWithMargins="0"/>
    </customSheetView>
    <customSheetView guid="{97B2ED79-AE3F-4DF3-959D-96AE4A0B76A0}" scale="90" state="hidden">
      <selection activeCell="F8" sqref="F8"/>
      <pageMargins left="0.75" right="0.75" top="0.65" bottom="1" header="0.5" footer="0.5"/>
      <pageSetup orientation="portrait" r:id="rId6"/>
      <headerFooter alignWithMargins="0"/>
    </customSheetView>
    <customSheetView guid="{CB39F8EE-FAD8-4C4E-B5E9-5EC27AC08528}" scale="90" state="hidden">
      <selection activeCell="F8" sqref="F8"/>
      <pageMargins left="0.75" right="0.75" top="0.65" bottom="1" header="0.5" footer="0.5"/>
      <pageSetup orientation="portrait" r:id="rId7"/>
      <headerFooter alignWithMargins="0"/>
    </customSheetView>
    <customSheetView guid="{E8B8E0BD-9CB3-4C7D-9BC6-088FDFCB0B45}" scale="90" state="hidden">
      <selection activeCell="F8" sqref="F8"/>
      <pageMargins left="0.75" right="0.75" top="0.65" bottom="1" header="0.5" footer="0.5"/>
      <pageSetup orientation="portrait" r:id="rId8"/>
      <headerFooter alignWithMargins="0"/>
    </customSheetView>
    <customSheetView guid="{E2E57CA5-082B-4C11-AB34-2A298199576B}" scale="90">
      <selection activeCell="C6" sqref="C6"/>
      <pageMargins left="0.75" right="0.75" top="0.65" bottom="1" header="0.5" footer="0.5"/>
      <pageSetup orientation="portrait" r:id="rId9"/>
      <headerFooter alignWithMargins="0"/>
    </customSheetView>
    <customSheetView guid="{EEE4E2D7-4BFE-4C24-8B93-9FD441A50336}" scale="90" topLeftCell="A4">
      <selection activeCell="D6" sqref="D6"/>
      <pageMargins left="0.75" right="0.75" top="0.65" bottom="1" header="0.5" footer="0.5"/>
      <pageSetup orientation="portrait" r:id="rId10"/>
      <headerFooter alignWithMargins="0"/>
    </customSheetView>
    <customSheetView guid="{091A6405-72DB-46E0-B81A-EC53A5C58396}" scale="90">
      <selection activeCell="D6" sqref="D6"/>
      <pageMargins left="0.75" right="0.75" top="0.65" bottom="1" header="0.5" footer="0.5"/>
      <pageSetup orientation="portrait" r:id="rId11"/>
      <headerFooter alignWithMargins="0"/>
    </customSheetView>
    <customSheetView guid="{27A45B7A-04F2-4516-B80B-5ED0825D4ED3}" scale="90" topLeftCell="A4">
      <selection activeCell="D6" sqref="D6"/>
      <pageMargins left="0.75" right="0.75" top="0.65" bottom="1" header="0.5" footer="0.5"/>
      <pageSetup orientation="portrait" r:id="rId12"/>
      <headerFooter alignWithMargins="0"/>
    </customSheetView>
    <customSheetView guid="{1F4837C2-36FF-4422-95DC-EAAD1B4FAC2F}" scale="90" state="hidden">
      <selection activeCell="F8" sqref="F8"/>
      <pageMargins left="0.75" right="0.75" top="0.65" bottom="1" header="0.5" footer="0.5"/>
      <pageSetup orientation="portrait" r:id="rId13"/>
      <headerFooter alignWithMargins="0"/>
    </customSheetView>
    <customSheetView guid="{FD7F7BE1-8CB1-460B-98AB-D33E15FD14E6}" scale="90" state="hidden">
      <selection activeCell="F8" sqref="F8"/>
      <pageMargins left="0.75" right="0.75" top="0.65" bottom="1" header="0.5" footer="0.5"/>
      <pageSetup orientation="portrait" r:id="rId14"/>
      <headerFooter alignWithMargins="0"/>
    </customSheetView>
    <customSheetView guid="{8C0E2163-61BB-48DF-AFAF-5E75147ED450}" scale="90" state="hidden">
      <selection activeCell="F8" sqref="F8"/>
      <pageMargins left="0.75" right="0.75" top="0.65" bottom="1" header="0.5" footer="0.5"/>
      <pageSetup orientation="portrait" r:id="rId15"/>
      <headerFooter alignWithMargins="0"/>
    </customSheetView>
    <customSheetView guid="{3DA0B320-DAF7-4F4A-921A-9FCFD188E8C7}" scale="90" state="hidden">
      <selection activeCell="F8" sqref="F8"/>
      <pageMargins left="0.75" right="0.75" top="0.65" bottom="1" header="0.5" footer="0.5"/>
      <pageSetup orientation="portrait" r:id="rId16"/>
      <headerFooter alignWithMargins="0"/>
    </customSheetView>
    <customSheetView guid="{BE0CEA4D-1A4E-4C32-BF92-B8DA3D3423E5}" scale="90" state="hidden">
      <selection activeCell="F8" sqref="F8"/>
      <pageMargins left="0.75" right="0.75" top="0.65" bottom="1" header="0.5" footer="0.5"/>
      <pageSetup orientation="portrait" r:id="rId17"/>
      <headerFooter alignWithMargins="0"/>
    </customSheetView>
    <customSheetView guid="{714760DF-5EB1-4543-9C04-C1A23AAE4384}" scale="90" state="hidden">
      <selection activeCell="F8" sqref="F8"/>
      <pageMargins left="0.75" right="0.75" top="0.65" bottom="1" header="0.5" footer="0.5"/>
      <pageSetup orientation="portrait" r:id="rId18"/>
      <headerFooter alignWithMargins="0"/>
    </customSheetView>
    <customSheetView guid="{D4A148BB-8D25-43B9-8797-A9D3AE767B49}" scale="90" state="hidden">
      <selection activeCell="F8" sqref="F8"/>
      <pageMargins left="0.75" right="0.75" top="0.65" bottom="1" header="0.5" footer="0.5"/>
      <pageSetup orientation="portrait" r:id="rId19"/>
      <headerFooter alignWithMargins="0"/>
    </customSheetView>
    <customSheetView guid="{9658319F-66FC-48F8-AB8A-302F6F77BA10}" scale="90" state="hidden">
      <selection activeCell="F8" sqref="F8"/>
      <pageMargins left="0.75" right="0.75" top="0.65" bottom="1" header="0.5" footer="0.5"/>
      <pageSetup orientation="portrait" r:id="rId20"/>
      <headerFooter alignWithMargins="0"/>
    </customSheetView>
    <customSheetView guid="{EF8F60CB-82F3-477F-A7D3-94F4C70843DC}" scale="90" state="hidden">
      <selection activeCell="F8" sqref="F8"/>
      <pageMargins left="0.75" right="0.75" top="0.65" bottom="1" header="0.5" footer="0.5"/>
      <pageSetup orientation="portrait" r:id="rId21"/>
      <headerFooter alignWithMargins="0"/>
    </customSheetView>
    <customSheetView guid="{427AF4ED-2BDF-478F-9F0A-595838FA0EC8}" scale="90" state="hidden">
      <selection activeCell="F8" sqref="F8"/>
      <pageMargins left="0.75" right="0.75" top="0.65" bottom="1" header="0.5" footer="0.5"/>
      <pageSetup orientation="portrait" r:id="rId22"/>
      <headerFooter alignWithMargins="0"/>
    </customSheetView>
  </customSheetViews>
  <mergeCells count="1">
    <mergeCell ref="A2:D2"/>
  </mergeCells>
  <phoneticPr fontId="28" type="noConversion"/>
  <pageMargins left="0.75" right="0.75" top="0.65" bottom="1" header="0.5" footer="0.5"/>
  <pageSetup orientation="portrait" r:id="rId23"/>
  <headerFooter alignWithMargins="0"/>
  <drawing r:id="rId2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SheetLayoutView="100" workbookViewId="0">
      <selection activeCell="J7" sqref="J7"/>
    </sheetView>
  </sheetViews>
  <sheetFormatPr defaultColWidth="9" defaultRowHeight="16.5"/>
  <cols>
    <col min="1" max="1" width="7.625" style="406" customWidth="1"/>
    <col min="2" max="4" width="20.625" style="407" customWidth="1"/>
    <col min="5" max="5" width="9.625" style="407" customWidth="1"/>
    <col min="6" max="6" width="12.625" style="407" customWidth="1"/>
    <col min="7" max="16384" width="9" style="380"/>
  </cols>
  <sheetData>
    <row r="1" spans="1:7">
      <c r="A1" s="393"/>
      <c r="B1" s="394"/>
      <c r="C1" s="394"/>
      <c r="D1" s="394"/>
      <c r="E1" s="394"/>
      <c r="F1" s="394"/>
    </row>
    <row r="2" spans="1:7" ht="21.95" customHeight="1">
      <c r="A2" s="935" t="s">
        <v>36</v>
      </c>
      <c r="B2" s="935"/>
      <c r="C2" s="935"/>
      <c r="D2" s="935"/>
      <c r="E2" s="936"/>
      <c r="F2" s="380"/>
    </row>
    <row r="3" spans="1:7">
      <c r="A3" s="393"/>
      <c r="B3" s="394"/>
      <c r="C3" s="394"/>
      <c r="D3" s="394"/>
      <c r="E3" s="394"/>
      <c r="F3" s="394"/>
    </row>
    <row r="4" spans="1:7" ht="45">
      <c r="A4" s="395" t="s">
        <v>22</v>
      </c>
      <c r="B4" s="396" t="s">
        <v>23</v>
      </c>
      <c r="C4" s="395" t="s">
        <v>37</v>
      </c>
      <c r="D4" s="395" t="s">
        <v>38</v>
      </c>
      <c r="E4" s="395" t="s">
        <v>39</v>
      </c>
      <c r="F4" s="395" t="s">
        <v>40</v>
      </c>
    </row>
    <row r="5" spans="1:7" ht="18" customHeight="1">
      <c r="A5" s="397" t="s">
        <v>26</v>
      </c>
      <c r="B5" s="397" t="s">
        <v>27</v>
      </c>
      <c r="C5" s="397" t="s">
        <v>28</v>
      </c>
      <c r="D5" s="397" t="s">
        <v>29</v>
      </c>
      <c r="E5" s="408" t="s">
        <v>41</v>
      </c>
      <c r="F5" s="397" t="s">
        <v>394</v>
      </c>
    </row>
    <row r="6" spans="1:7" ht="45" customHeight="1">
      <c r="A6" s="398">
        <v>1</v>
      </c>
      <c r="B6" s="399"/>
      <c r="C6" s="400"/>
      <c r="D6" s="400"/>
      <c r="E6" s="401"/>
      <c r="F6" s="402">
        <f>C6*E6</f>
        <v>0</v>
      </c>
    </row>
    <row r="7" spans="1:7" ht="45" customHeight="1">
      <c r="A7" s="398">
        <v>2</v>
      </c>
      <c r="B7" s="399"/>
      <c r="C7" s="400"/>
      <c r="D7" s="400"/>
      <c r="E7" s="401"/>
      <c r="F7" s="402">
        <f t="shared" ref="F7:F15" si="0">C7*E7</f>
        <v>0</v>
      </c>
    </row>
    <row r="8" spans="1:7" ht="45" customHeight="1">
      <c r="A8" s="398">
        <v>3</v>
      </c>
      <c r="B8" s="399"/>
      <c r="C8" s="400"/>
      <c r="D8" s="400"/>
      <c r="E8" s="401"/>
      <c r="F8" s="402">
        <f t="shared" si="0"/>
        <v>0</v>
      </c>
    </row>
    <row r="9" spans="1:7" ht="45" customHeight="1">
      <c r="A9" s="398">
        <v>4</v>
      </c>
      <c r="B9" s="399"/>
      <c r="C9" s="400"/>
      <c r="D9" s="400"/>
      <c r="E9" s="401"/>
      <c r="F9" s="402">
        <f t="shared" si="0"/>
        <v>0</v>
      </c>
    </row>
    <row r="10" spans="1:7" ht="45" customHeight="1">
      <c r="A10" s="398">
        <v>5</v>
      </c>
      <c r="B10" s="399"/>
      <c r="C10" s="400"/>
      <c r="D10" s="400"/>
      <c r="E10" s="401"/>
      <c r="F10" s="402">
        <f t="shared" si="0"/>
        <v>0</v>
      </c>
    </row>
    <row r="11" spans="1:7" ht="45" customHeight="1">
      <c r="A11" s="398">
        <v>6</v>
      </c>
      <c r="B11" s="399"/>
      <c r="C11" s="400"/>
      <c r="D11" s="400"/>
      <c r="E11" s="401"/>
      <c r="F11" s="402">
        <f t="shared" si="0"/>
        <v>0</v>
      </c>
    </row>
    <row r="12" spans="1:7" ht="45" customHeight="1">
      <c r="A12" s="398">
        <v>7</v>
      </c>
      <c r="B12" s="399"/>
      <c r="C12" s="400"/>
      <c r="D12" s="400"/>
      <c r="E12" s="401"/>
      <c r="F12" s="402">
        <f t="shared" si="0"/>
        <v>0</v>
      </c>
    </row>
    <row r="13" spans="1:7" ht="45" customHeight="1">
      <c r="A13" s="398">
        <v>8</v>
      </c>
      <c r="B13" s="399"/>
      <c r="C13" s="400"/>
      <c r="D13" s="400"/>
      <c r="E13" s="401"/>
      <c r="F13" s="402">
        <f t="shared" si="0"/>
        <v>0</v>
      </c>
    </row>
    <row r="14" spans="1:7" ht="45" customHeight="1">
      <c r="A14" s="398">
        <v>9</v>
      </c>
      <c r="B14" s="399"/>
      <c r="C14" s="400"/>
      <c r="D14" s="400"/>
      <c r="E14" s="401"/>
      <c r="F14" s="402">
        <f t="shared" si="0"/>
        <v>0</v>
      </c>
    </row>
    <row r="15" spans="1:7" ht="45" customHeight="1">
      <c r="A15" s="398">
        <v>10</v>
      </c>
      <c r="B15" s="399"/>
      <c r="C15" s="400"/>
      <c r="D15" s="400"/>
      <c r="E15" s="401"/>
      <c r="F15" s="402">
        <f t="shared" si="0"/>
        <v>0</v>
      </c>
    </row>
    <row r="16" spans="1:7" ht="45" customHeight="1">
      <c r="A16" s="403"/>
      <c r="B16" s="404" t="s">
        <v>31</v>
      </c>
      <c r="C16" s="404"/>
      <c r="D16" s="404"/>
      <c r="E16" s="404"/>
      <c r="F16" s="404">
        <f>SUM(F6:F15)</f>
        <v>0</v>
      </c>
      <c r="G16" s="405"/>
    </row>
    <row r="17" ht="30" customHeight="1"/>
    <row r="18" ht="30" customHeight="1"/>
    <row r="19" ht="30" customHeight="1"/>
    <row r="20" ht="30" customHeight="1"/>
    <row r="21" ht="30" customHeight="1"/>
  </sheetData>
  <sheetProtection formatColumns="0" formatRows="0" selectLockedCells="1"/>
  <customSheetViews>
    <customSheetView guid="{E4DECA3C-7C63-4291-BB0A-2ACEDCCEEC6D}" state="hidden">
      <selection activeCell="J7" sqref="J7"/>
      <pageMargins left="0.75" right="0.62" top="0.65" bottom="1" header="0.5" footer="0.5"/>
      <pageSetup orientation="portrait" r:id="rId1"/>
      <headerFooter alignWithMargins="0"/>
    </customSheetView>
    <customSheetView guid="{D4DE57C7-E521-4428-80BD-545B19793C78}" state="hidden">
      <selection activeCell="J7" sqref="J7"/>
      <pageMargins left="0.75" right="0.62" top="0.65" bottom="1" header="0.5" footer="0.5"/>
      <pageSetup orientation="portrait" r:id="rId2"/>
      <headerFooter alignWithMargins="0"/>
    </customSheetView>
    <customSheetView guid="{FC366365-2136-48B2-A9F6-DEB708B66B93}" state="hidden">
      <selection activeCell="J7" sqref="J7"/>
      <pageMargins left="0.75" right="0.62" top="0.65" bottom="1" header="0.5" footer="0.5"/>
      <pageSetup orientation="portrait" r:id="rId3"/>
      <headerFooter alignWithMargins="0"/>
    </customSheetView>
    <customSheetView guid="{25F14B1D-FADD-4C44-AA48-5D402D65337D}" state="hidden">
      <selection activeCell="J7" sqref="J7"/>
      <pageMargins left="0.75" right="0.62" top="0.65" bottom="1" header="0.5" footer="0.5"/>
      <pageSetup orientation="portrait" r:id="rId4"/>
      <headerFooter alignWithMargins="0"/>
    </customSheetView>
    <customSheetView guid="{2D068FA3-47E3-4516-81A6-894AA90F7864}" state="hidden">
      <selection activeCell="J7" sqref="J7"/>
      <pageMargins left="0.75" right="0.62" top="0.65" bottom="1" header="0.5" footer="0.5"/>
      <pageSetup orientation="portrait" r:id="rId5"/>
      <headerFooter alignWithMargins="0"/>
    </customSheetView>
    <customSheetView guid="{97B2ED79-AE3F-4DF3-959D-96AE4A0B76A0}" state="hidden">
      <selection activeCell="J7" sqref="J7"/>
      <pageMargins left="0.75" right="0.62" top="0.65" bottom="1" header="0.5" footer="0.5"/>
      <pageSetup orientation="portrait" r:id="rId6"/>
      <headerFooter alignWithMargins="0"/>
    </customSheetView>
    <customSheetView guid="{CB39F8EE-FAD8-4C4E-B5E9-5EC27AC08528}" state="hidden">
      <selection activeCell="J7" sqref="J7"/>
      <pageMargins left="0.75" right="0.62" top="0.65" bottom="1" header="0.5" footer="0.5"/>
      <pageSetup orientation="portrait" r:id="rId7"/>
      <headerFooter alignWithMargins="0"/>
    </customSheetView>
    <customSheetView guid="{E8B8E0BD-9CB3-4C7D-9BC6-088FDFCB0B45}" state="hidden">
      <selection activeCell="J7" sqref="J7"/>
      <pageMargins left="0.75" right="0.62" top="0.65" bottom="1" header="0.5" footer="0.5"/>
      <pageSetup orientation="portrait" r:id="rId8"/>
      <headerFooter alignWithMargins="0"/>
    </customSheetView>
    <customSheetView guid="{E2E57CA5-082B-4C11-AB34-2A298199576B}">
      <selection activeCell="B6" sqref="B6"/>
      <pageMargins left="0.75" right="0.62" top="0.65" bottom="1" header="0.5" footer="0.5"/>
      <pageSetup orientation="portrait" r:id="rId9"/>
      <headerFooter alignWithMargins="0"/>
    </customSheetView>
    <customSheetView guid="{EEE4E2D7-4BFE-4C24-8B93-9FD441A50336}">
      <selection activeCell="C6" sqref="C6"/>
      <pageMargins left="0.75" right="0.62" top="0.65" bottom="1" header="0.5" footer="0.5"/>
      <pageSetup orientation="portrait" r:id="rId10"/>
      <headerFooter alignWithMargins="0"/>
    </customSheetView>
    <customSheetView guid="{091A6405-72DB-46E0-B81A-EC53A5C58396}">
      <selection activeCell="E6" sqref="E6"/>
      <pageMargins left="0.75" right="0.62" top="0.65" bottom="1" header="0.5" footer="0.5"/>
      <pageSetup orientation="portrait" r:id="rId11"/>
      <headerFooter alignWithMargins="0"/>
    </customSheetView>
    <customSheetView guid="{27A45B7A-04F2-4516-B80B-5ED0825D4ED3}">
      <selection activeCell="C6" sqref="C6"/>
      <pageMargins left="0.75" right="0.62" top="0.65" bottom="1" header="0.5" footer="0.5"/>
      <pageSetup orientation="portrait" r:id="rId12"/>
      <headerFooter alignWithMargins="0"/>
    </customSheetView>
    <customSheetView guid="{1F4837C2-36FF-4422-95DC-EAAD1B4FAC2F}" state="hidden">
      <selection activeCell="J7" sqref="J7"/>
      <pageMargins left="0.75" right="0.62" top="0.65" bottom="1" header="0.5" footer="0.5"/>
      <pageSetup orientation="portrait" r:id="rId13"/>
      <headerFooter alignWithMargins="0"/>
    </customSheetView>
    <customSheetView guid="{FD7F7BE1-8CB1-460B-98AB-D33E15FD14E6}" state="hidden">
      <selection activeCell="J7" sqref="J7"/>
      <pageMargins left="0.75" right="0.62" top="0.65" bottom="1" header="0.5" footer="0.5"/>
      <pageSetup orientation="portrait" r:id="rId14"/>
      <headerFooter alignWithMargins="0"/>
    </customSheetView>
    <customSheetView guid="{8C0E2163-61BB-48DF-AFAF-5E75147ED450}" state="hidden">
      <selection activeCell="J7" sqref="J7"/>
      <pageMargins left="0.75" right="0.62" top="0.65" bottom="1" header="0.5" footer="0.5"/>
      <pageSetup orientation="portrait" r:id="rId15"/>
      <headerFooter alignWithMargins="0"/>
    </customSheetView>
    <customSheetView guid="{3DA0B320-DAF7-4F4A-921A-9FCFD188E8C7}" state="hidden">
      <selection activeCell="J7" sqref="J7"/>
      <pageMargins left="0.75" right="0.62" top="0.65" bottom="1" header="0.5" footer="0.5"/>
      <pageSetup orientation="portrait" r:id="rId16"/>
      <headerFooter alignWithMargins="0"/>
    </customSheetView>
    <customSheetView guid="{BE0CEA4D-1A4E-4C32-BF92-B8DA3D3423E5}" state="hidden">
      <selection activeCell="J7" sqref="J7"/>
      <pageMargins left="0.75" right="0.62" top="0.65" bottom="1" header="0.5" footer="0.5"/>
      <pageSetup orientation="portrait" r:id="rId17"/>
      <headerFooter alignWithMargins="0"/>
    </customSheetView>
    <customSheetView guid="{714760DF-5EB1-4543-9C04-C1A23AAE4384}" state="hidden">
      <selection activeCell="J7" sqref="J7"/>
      <pageMargins left="0.75" right="0.62" top="0.65" bottom="1" header="0.5" footer="0.5"/>
      <pageSetup orientation="portrait" r:id="rId18"/>
      <headerFooter alignWithMargins="0"/>
    </customSheetView>
    <customSheetView guid="{D4A148BB-8D25-43B9-8797-A9D3AE767B49}" state="hidden">
      <selection activeCell="J7" sqref="J7"/>
      <pageMargins left="0.75" right="0.62" top="0.65" bottom="1" header="0.5" footer="0.5"/>
      <pageSetup orientation="portrait" r:id="rId19"/>
      <headerFooter alignWithMargins="0"/>
    </customSheetView>
    <customSheetView guid="{9658319F-66FC-48F8-AB8A-302F6F77BA10}" state="hidden">
      <selection activeCell="J7" sqref="J7"/>
      <pageMargins left="0.75" right="0.62" top="0.65" bottom="1" header="0.5" footer="0.5"/>
      <pageSetup orientation="portrait" r:id="rId20"/>
      <headerFooter alignWithMargins="0"/>
    </customSheetView>
    <customSheetView guid="{EF8F60CB-82F3-477F-A7D3-94F4C70843DC}" state="hidden">
      <selection activeCell="J7" sqref="J7"/>
      <pageMargins left="0.75" right="0.62" top="0.65" bottom="1" header="0.5" footer="0.5"/>
      <pageSetup orientation="portrait" r:id="rId21"/>
      <headerFooter alignWithMargins="0"/>
    </customSheetView>
    <customSheetView guid="{427AF4ED-2BDF-478F-9F0A-595838FA0EC8}" state="hidden">
      <selection activeCell="J7" sqref="J7"/>
      <pageMargins left="0.75" right="0.62" top="0.65" bottom="1" header="0.5" footer="0.5"/>
      <pageSetup orientation="portrait" r:id="rId22"/>
      <headerFooter alignWithMargins="0"/>
    </customSheetView>
  </customSheetViews>
  <mergeCells count="1">
    <mergeCell ref="A2:E2"/>
  </mergeCells>
  <phoneticPr fontId="28" type="noConversion"/>
  <pageMargins left="0.75" right="0.62" top="0.65" bottom="1" header="0.5" footer="0.5"/>
  <pageSetup orientation="portrait" r:id="rId23"/>
  <headerFooter alignWithMargins="0"/>
  <drawing r:id="rId2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AO73"/>
  <sheetViews>
    <sheetView showGridLines="0" showZeros="0" view="pageBreakPreview" zoomScale="145" zoomScaleNormal="100" zoomScaleSheetLayoutView="145" workbookViewId="0">
      <selection activeCell="D49" sqref="D49:F49"/>
    </sheetView>
  </sheetViews>
  <sheetFormatPr defaultColWidth="8" defaultRowHeight="16.5"/>
  <cols>
    <col min="1" max="1" width="9.375" style="286" customWidth="1"/>
    <col min="2" max="2" width="12.5" style="289" customWidth="1"/>
    <col min="3" max="3" width="12.875" style="286" customWidth="1"/>
    <col min="4" max="4" width="18.125" style="286" customWidth="1"/>
    <col min="5" max="5" width="11.125" style="286" customWidth="1"/>
    <col min="6" max="6" width="29.875" style="286" customWidth="1"/>
    <col min="7" max="8" width="8" style="286" customWidth="1"/>
    <col min="9" max="24" width="8" style="285" customWidth="1"/>
    <col min="25" max="25" width="8" style="285" hidden="1" customWidth="1"/>
    <col min="26" max="27" width="8" style="287" hidden="1" customWidth="1"/>
    <col min="28" max="28" width="17.5" style="287" hidden="1" customWidth="1"/>
    <col min="29" max="29" width="12.125" style="287" hidden="1" customWidth="1"/>
    <col min="30" max="30" width="8" style="283" hidden="1" customWidth="1"/>
    <col min="31" max="31" width="8" style="284" hidden="1" customWidth="1"/>
    <col min="32" max="32" width="12" style="284" hidden="1" customWidth="1"/>
    <col min="33" max="35" width="8" style="283" hidden="1" customWidth="1"/>
    <col min="36" max="36" width="9.125" style="283" hidden="1" customWidth="1"/>
    <col min="37" max="40" width="8" style="283" hidden="1" customWidth="1"/>
    <col min="41" max="41" width="8" style="283" customWidth="1"/>
    <col min="42" max="16384" width="8" style="285"/>
  </cols>
  <sheetData>
    <row r="1" spans="1:36" ht="17.25">
      <c r="A1" s="277" t="str">
        <f>Basic!B5</f>
        <v>5002002317/OTHERS/DOM/A06-CC CS -7</v>
      </c>
      <c r="B1" s="277"/>
      <c r="C1" s="278"/>
      <c r="D1" s="278"/>
      <c r="E1" s="278"/>
      <c r="F1" s="279" t="s">
        <v>290</v>
      </c>
      <c r="G1" s="280"/>
      <c r="H1" s="280"/>
      <c r="I1" s="281"/>
      <c r="J1" s="281"/>
      <c r="K1" s="281"/>
      <c r="L1" s="281"/>
      <c r="M1" s="281"/>
      <c r="N1" s="281"/>
      <c r="O1" s="281"/>
      <c r="P1" s="281"/>
      <c r="Q1" s="281"/>
      <c r="R1" s="281"/>
      <c r="S1" s="281"/>
      <c r="T1" s="281"/>
      <c r="U1" s="281"/>
      <c r="V1" s="281"/>
      <c r="W1" s="281"/>
      <c r="X1" s="281"/>
      <c r="Y1" s="281"/>
      <c r="Z1" s="282" t="str">
        <f>'Names of Bidder'!D6</f>
        <v>Sole Bidder</v>
      </c>
      <c r="AA1" s="282"/>
      <c r="AB1" s="282"/>
      <c r="AC1" s="282"/>
      <c r="AE1" s="284">
        <v>1</v>
      </c>
      <c r="AF1" s="284" t="s">
        <v>79</v>
      </c>
      <c r="AI1" s="284">
        <v>1</v>
      </c>
      <c r="AJ1" s="283" t="s">
        <v>83</v>
      </c>
    </row>
    <row r="2" spans="1:36">
      <c r="B2" s="286"/>
      <c r="Z2" s="287">
        <f>'Names of Bidder'!AA6</f>
        <v>0</v>
      </c>
      <c r="AE2" s="284">
        <v>2</v>
      </c>
      <c r="AF2" s="284" t="s">
        <v>80</v>
      </c>
      <c r="AI2" s="284">
        <v>2</v>
      </c>
      <c r="AJ2" s="283" t="s">
        <v>84</v>
      </c>
    </row>
    <row r="3" spans="1:36">
      <c r="A3" s="952" t="s">
        <v>233</v>
      </c>
      <c r="B3" s="952"/>
      <c r="C3" s="952"/>
      <c r="D3" s="952"/>
      <c r="E3" s="952"/>
      <c r="F3" s="952"/>
      <c r="G3" s="280"/>
      <c r="H3" s="280"/>
      <c r="I3" s="281"/>
      <c r="J3" s="281"/>
      <c r="K3" s="281"/>
      <c r="L3" s="281"/>
      <c r="M3" s="281"/>
      <c r="N3" s="281"/>
      <c r="O3" s="281"/>
      <c r="P3" s="281"/>
      <c r="Q3" s="281"/>
      <c r="R3" s="281"/>
      <c r="S3" s="281"/>
      <c r="T3" s="281"/>
      <c r="U3" s="281"/>
      <c r="V3" s="281"/>
      <c r="W3" s="281"/>
      <c r="X3" s="281"/>
      <c r="Y3" s="281"/>
      <c r="Z3" s="282"/>
      <c r="AA3" s="282"/>
      <c r="AB3" s="282"/>
      <c r="AC3" s="282"/>
      <c r="AE3" s="284">
        <v>3</v>
      </c>
      <c r="AF3" s="284" t="s">
        <v>81</v>
      </c>
      <c r="AI3" s="284">
        <v>3</v>
      </c>
      <c r="AJ3" s="283" t="s">
        <v>85</v>
      </c>
    </row>
    <row r="4" spans="1:36">
      <c r="A4" s="288"/>
      <c r="B4" s="288"/>
      <c r="C4" s="288"/>
      <c r="D4" s="288"/>
      <c r="E4" s="288"/>
      <c r="F4" s="288"/>
      <c r="G4" s="280"/>
      <c r="H4" s="280"/>
      <c r="I4" s="281"/>
      <c r="J4" s="281"/>
      <c r="K4" s="281"/>
      <c r="L4" s="281"/>
      <c r="M4" s="281"/>
      <c r="N4" s="281"/>
      <c r="O4" s="281"/>
      <c r="P4" s="281"/>
      <c r="Q4" s="281"/>
      <c r="R4" s="281"/>
      <c r="S4" s="281"/>
      <c r="T4" s="281"/>
      <c r="U4" s="281"/>
      <c r="V4" s="281"/>
      <c r="W4" s="281"/>
      <c r="X4" s="281"/>
      <c r="Y4" s="281"/>
      <c r="Z4" s="282"/>
      <c r="AA4" s="282"/>
      <c r="AB4" s="282"/>
      <c r="AC4" s="282"/>
      <c r="AE4" s="284">
        <v>4</v>
      </c>
      <c r="AF4" s="284" t="s">
        <v>82</v>
      </c>
      <c r="AI4" s="284">
        <v>4</v>
      </c>
      <c r="AJ4" s="283" t="s">
        <v>86</v>
      </c>
    </row>
    <row r="5" spans="1:36">
      <c r="A5" s="289" t="s">
        <v>72</v>
      </c>
      <c r="C5" s="953"/>
      <c r="D5" s="953"/>
      <c r="E5" s="953"/>
      <c r="F5" s="953"/>
      <c r="AE5" s="284">
        <v>5</v>
      </c>
      <c r="AF5" s="284" t="s">
        <v>82</v>
      </c>
      <c r="AI5" s="284">
        <v>5</v>
      </c>
      <c r="AJ5" s="283" t="s">
        <v>87</v>
      </c>
    </row>
    <row r="6" spans="1:36">
      <c r="A6" s="289" t="s">
        <v>63</v>
      </c>
      <c r="B6" s="954" t="str">
        <f>'Sch-1'!D343</f>
        <v>--</v>
      </c>
      <c r="C6" s="954"/>
      <c r="AE6" s="284">
        <v>6</v>
      </c>
      <c r="AF6" s="284" t="s">
        <v>82</v>
      </c>
      <c r="AG6" s="291" t="e">
        <f>DAY(B6)</f>
        <v>#VALUE!</v>
      </c>
      <c r="AI6" s="284">
        <v>6</v>
      </c>
      <c r="AJ6" s="283" t="s">
        <v>88</v>
      </c>
    </row>
    <row r="7" spans="1:36">
      <c r="A7" s="289"/>
      <c r="B7" s="290"/>
      <c r="C7" s="290"/>
      <c r="AE7" s="284">
        <v>7</v>
      </c>
      <c r="AF7" s="284" t="s">
        <v>82</v>
      </c>
      <c r="AG7" s="291" t="e">
        <f>MONTH(B6)</f>
        <v>#VALUE!</v>
      </c>
      <c r="AI7" s="284">
        <v>7</v>
      </c>
      <c r="AJ7" s="283" t="s">
        <v>89</v>
      </c>
    </row>
    <row r="8" spans="1:36">
      <c r="A8" s="292" t="s">
        <v>345</v>
      </c>
      <c r="B8" s="293"/>
      <c r="C8" s="280"/>
      <c r="D8" s="280"/>
      <c r="E8" s="280"/>
      <c r="F8" s="294"/>
      <c r="G8" s="280"/>
      <c r="H8" s="280"/>
      <c r="I8" s="281"/>
      <c r="J8" s="281"/>
      <c r="K8" s="281"/>
      <c r="L8" s="281"/>
      <c r="M8" s="281"/>
      <c r="N8" s="281"/>
      <c r="O8" s="281"/>
      <c r="P8" s="281"/>
      <c r="Q8" s="281"/>
      <c r="R8" s="281"/>
      <c r="S8" s="281"/>
      <c r="T8" s="281"/>
      <c r="U8" s="281"/>
      <c r="V8" s="281"/>
      <c r="W8" s="281"/>
      <c r="X8" s="281"/>
      <c r="Y8" s="281"/>
      <c r="Z8" s="282"/>
      <c r="AA8" s="282"/>
      <c r="AB8" s="282"/>
      <c r="AC8" s="282"/>
      <c r="AE8" s="284">
        <v>8</v>
      </c>
      <c r="AF8" s="284" t="s">
        <v>82</v>
      </c>
      <c r="AG8" s="291" t="e">
        <f>LOOKUP(AG7,AI1:AI12,AJ1:AJ12)</f>
        <v>#VALUE!</v>
      </c>
      <c r="AI8" s="284">
        <v>8</v>
      </c>
      <c r="AJ8" s="283" t="s">
        <v>90</v>
      </c>
    </row>
    <row r="9" spans="1:36">
      <c r="A9" s="295" t="str">
        <f>'Sch-1'!O7</f>
        <v>Contract Services</v>
      </c>
      <c r="B9" s="295"/>
      <c r="F9" s="296"/>
      <c r="AE9" s="284">
        <v>9</v>
      </c>
      <c r="AF9" s="284" t="s">
        <v>82</v>
      </c>
      <c r="AG9" s="291" t="e">
        <f>YEAR(B6)</f>
        <v>#VALUE!</v>
      </c>
      <c r="AI9" s="284">
        <v>9</v>
      </c>
      <c r="AJ9" s="283" t="s">
        <v>91</v>
      </c>
    </row>
    <row r="10" spans="1:36">
      <c r="A10" s="295" t="str">
        <f>'Sch-1'!O8</f>
        <v>Power Grid Corporation of India Ltd.,</v>
      </c>
      <c r="B10" s="295"/>
      <c r="F10" s="296"/>
      <c r="AE10" s="284">
        <v>10</v>
      </c>
      <c r="AF10" s="284" t="s">
        <v>82</v>
      </c>
      <c r="AI10" s="284">
        <v>10</v>
      </c>
      <c r="AJ10" s="283" t="s">
        <v>92</v>
      </c>
    </row>
    <row r="11" spans="1:36">
      <c r="A11" s="295" t="str">
        <f>'Sch-1'!O9</f>
        <v>"Saudamini", Plot No.-2</v>
      </c>
      <c r="B11" s="295"/>
      <c r="F11" s="296"/>
      <c r="AE11" s="284">
        <v>11</v>
      </c>
      <c r="AF11" s="284" t="s">
        <v>82</v>
      </c>
      <c r="AI11" s="284">
        <v>11</v>
      </c>
      <c r="AJ11" s="283" t="s">
        <v>93</v>
      </c>
    </row>
    <row r="12" spans="1:36">
      <c r="A12" s="295" t="str">
        <f>'Sch-1'!O10</f>
        <v xml:space="preserve">Sector-29, </v>
      </c>
      <c r="B12" s="295"/>
      <c r="F12" s="296"/>
      <c r="AE12" s="284">
        <v>12</v>
      </c>
      <c r="AF12" s="284" t="s">
        <v>82</v>
      </c>
      <c r="AI12" s="284">
        <v>12</v>
      </c>
      <c r="AJ12" s="283" t="s">
        <v>94</v>
      </c>
    </row>
    <row r="13" spans="1:36">
      <c r="A13" s="295" t="str">
        <f>'Sch-1'!O11</f>
        <v>Gurgaon (Haryana) - 122001</v>
      </c>
      <c r="B13" s="295"/>
      <c r="F13" s="296"/>
      <c r="AE13" s="284">
        <v>13</v>
      </c>
      <c r="AF13" s="284" t="s">
        <v>82</v>
      </c>
    </row>
    <row r="14" spans="1:36" ht="22.5" customHeight="1">
      <c r="A14" s="289"/>
      <c r="F14" s="296"/>
      <c r="AE14" s="284">
        <v>14</v>
      </c>
      <c r="AF14" s="284" t="s">
        <v>82</v>
      </c>
    </row>
    <row r="15" spans="1:36" ht="80.25" customHeight="1">
      <c r="A15" s="297" t="s">
        <v>73</v>
      </c>
      <c r="B15" s="298"/>
      <c r="C15" s="946" t="str">
        <f>Cover!B2</f>
        <v>Package DC-1 for Construction &amp; Interiors of Green Field Data Centre Building at Manesar under Establishment of Pilot Data Centre at POWERGRID Manesar substation</v>
      </c>
      <c r="D15" s="946"/>
      <c r="E15" s="946"/>
      <c r="F15" s="946"/>
      <c r="AE15" s="284">
        <v>15</v>
      </c>
      <c r="AF15" s="284" t="s">
        <v>82</v>
      </c>
    </row>
    <row r="16" spans="1:36" ht="27.75" customHeight="1">
      <c r="A16" s="286" t="s">
        <v>64</v>
      </c>
      <c r="B16" s="286"/>
      <c r="C16" s="296"/>
      <c r="D16" s="296"/>
      <c r="E16" s="296"/>
      <c r="F16" s="296"/>
      <c r="AE16" s="284">
        <v>16</v>
      </c>
      <c r="AF16" s="284" t="s">
        <v>82</v>
      </c>
    </row>
    <row r="17" spans="1:41" ht="125.25" customHeight="1">
      <c r="A17" s="298">
        <v>1</v>
      </c>
      <c r="B17" s="946"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execute Pile foundation, Civil and other allied works associated with the above-named package in full conformity with the said Bidding Documents for the sum of Rs. 0 (Rs. Zero Only ) or such other sums as may be determined in accordance with the terms and conditions of the Bidding Documents.</v>
      </c>
      <c r="C17" s="946"/>
      <c r="D17" s="946"/>
      <c r="E17" s="946"/>
      <c r="F17" s="946"/>
      <c r="Z17" s="582" t="s">
        <v>411</v>
      </c>
      <c r="AA17" s="582" t="s">
        <v>451</v>
      </c>
      <c r="AB17" s="299">
        <f>'Sch-3 After Discount'!D14</f>
        <v>0</v>
      </c>
      <c r="AC17" s="300" t="str">
        <f>" (" &amp; 'N to W'!A4 &amp; ")"</f>
        <v xml:space="preserve"> (Rs. Zero Only )</v>
      </c>
      <c r="AE17" s="284">
        <v>17</v>
      </c>
      <c r="AF17" s="284" t="s">
        <v>82</v>
      </c>
    </row>
    <row r="18" spans="1:41" ht="39" customHeight="1">
      <c r="B18" s="956" t="s">
        <v>65</v>
      </c>
      <c r="C18" s="956"/>
      <c r="D18" s="956"/>
      <c r="E18" s="956"/>
      <c r="F18" s="956"/>
      <c r="AE18" s="284">
        <v>18</v>
      </c>
      <c r="AF18" s="284" t="s">
        <v>82</v>
      </c>
    </row>
    <row r="19" spans="1:41" s="286" customFormat="1" ht="27.75" customHeight="1">
      <c r="A19" s="301">
        <v>2</v>
      </c>
      <c r="B19" s="955" t="s">
        <v>66</v>
      </c>
      <c r="C19" s="955"/>
      <c r="D19" s="955"/>
      <c r="E19" s="955"/>
      <c r="F19" s="955"/>
      <c r="G19" s="280"/>
      <c r="H19" s="280"/>
      <c r="I19" s="280"/>
      <c r="J19" s="280"/>
      <c r="K19" s="280"/>
      <c r="L19" s="280"/>
      <c r="M19" s="280"/>
      <c r="N19" s="280"/>
      <c r="O19" s="280"/>
      <c r="P19" s="280"/>
      <c r="Q19" s="280"/>
      <c r="R19" s="280"/>
      <c r="S19" s="280"/>
      <c r="T19" s="280"/>
      <c r="U19" s="280"/>
      <c r="V19" s="280"/>
      <c r="W19" s="280"/>
      <c r="X19" s="280"/>
      <c r="Y19" s="280"/>
      <c r="Z19" s="302"/>
      <c r="AA19" s="302"/>
      <c r="AB19" s="302"/>
      <c r="AC19" s="302"/>
      <c r="AD19" s="303"/>
      <c r="AE19" s="284">
        <v>19</v>
      </c>
      <c r="AF19" s="284" t="s">
        <v>82</v>
      </c>
      <c r="AG19" s="303"/>
      <c r="AH19" s="303"/>
      <c r="AI19" s="303"/>
      <c r="AJ19" s="303"/>
      <c r="AK19" s="303"/>
      <c r="AL19" s="303"/>
      <c r="AM19" s="303"/>
      <c r="AN19" s="303"/>
      <c r="AO19" s="303"/>
    </row>
    <row r="20" spans="1:41" ht="39.75" customHeight="1">
      <c r="A20" s="298">
        <v>2.1</v>
      </c>
      <c r="B20" s="946" t="s">
        <v>67</v>
      </c>
      <c r="C20" s="946"/>
      <c r="D20" s="946"/>
      <c r="E20" s="946"/>
      <c r="F20" s="946"/>
      <c r="AE20" s="284">
        <v>20</v>
      </c>
      <c r="AF20" s="284" t="s">
        <v>82</v>
      </c>
    </row>
    <row r="21" spans="1:41" ht="36.75" customHeight="1">
      <c r="B21" s="943" t="s">
        <v>376</v>
      </c>
      <c r="C21" s="943"/>
      <c r="D21" s="950" t="s">
        <v>408</v>
      </c>
      <c r="E21" s="946"/>
      <c r="F21" s="946"/>
      <c r="AE21" s="284">
        <v>21</v>
      </c>
      <c r="AF21" s="284" t="s">
        <v>79</v>
      </c>
    </row>
    <row r="22" spans="1:41" ht="36.75" customHeight="1">
      <c r="B22" s="942" t="s">
        <v>377</v>
      </c>
      <c r="C22" s="942"/>
      <c r="D22" s="581" t="s">
        <v>453</v>
      </c>
      <c r="E22" s="611"/>
      <c r="F22" s="611"/>
    </row>
    <row r="23" spans="1:41" ht="27.95" customHeight="1">
      <c r="B23" s="942" t="s">
        <v>452</v>
      </c>
      <c r="C23" s="943"/>
      <c r="D23" s="581" t="s">
        <v>414</v>
      </c>
      <c r="E23" s="297"/>
      <c r="F23" s="297"/>
      <c r="AE23" s="284">
        <v>26</v>
      </c>
      <c r="AF23" s="284" t="s">
        <v>82</v>
      </c>
    </row>
    <row r="24" spans="1:41" ht="5.25" customHeight="1">
      <c r="B24" s="943"/>
      <c r="C24" s="943"/>
      <c r="D24" s="297"/>
      <c r="E24" s="297"/>
      <c r="F24" s="297"/>
    </row>
    <row r="25" spans="1:41" ht="92.25" customHeight="1">
      <c r="A25" s="304">
        <v>2.2000000000000002</v>
      </c>
      <c r="B25" s="946" t="s">
        <v>74</v>
      </c>
      <c r="C25" s="946"/>
      <c r="D25" s="946"/>
      <c r="E25" s="946"/>
      <c r="F25" s="946"/>
      <c r="AE25" s="284">
        <v>28</v>
      </c>
      <c r="AF25" s="284" t="s">
        <v>82</v>
      </c>
    </row>
    <row r="26" spans="1:41" ht="62.25" customHeight="1">
      <c r="A26" s="304">
        <v>2.2999999999999998</v>
      </c>
      <c r="B26" s="949" t="s">
        <v>456</v>
      </c>
      <c r="C26" s="949"/>
      <c r="D26" s="949"/>
      <c r="E26" s="949"/>
      <c r="F26" s="949"/>
      <c r="AE26" s="284">
        <v>29</v>
      </c>
      <c r="AF26" s="284" t="s">
        <v>82</v>
      </c>
    </row>
    <row r="27" spans="1:41" ht="129.75" customHeight="1">
      <c r="A27" s="304">
        <v>2.4</v>
      </c>
      <c r="B27" s="950" t="s">
        <v>75</v>
      </c>
      <c r="C27" s="946"/>
      <c r="D27" s="946"/>
      <c r="E27" s="946"/>
      <c r="F27" s="946"/>
      <c r="AE27" s="284">
        <v>30</v>
      </c>
      <c r="AF27" s="284" t="s">
        <v>82</v>
      </c>
    </row>
    <row r="28" spans="1:41" ht="72.75" customHeight="1">
      <c r="A28" s="304">
        <v>2.5</v>
      </c>
      <c r="B28" s="950" t="s">
        <v>76</v>
      </c>
      <c r="C28" s="946"/>
      <c r="D28" s="946"/>
      <c r="E28" s="946"/>
      <c r="F28" s="946"/>
      <c r="AE28" s="284">
        <v>31</v>
      </c>
      <c r="AF28" s="284" t="s">
        <v>79</v>
      </c>
    </row>
    <row r="29" spans="1:41" ht="76.150000000000006" customHeight="1">
      <c r="A29" s="298">
        <v>3</v>
      </c>
      <c r="B29" s="950" t="s">
        <v>412</v>
      </c>
      <c r="C29" s="946"/>
      <c r="D29" s="946"/>
      <c r="E29" s="946"/>
      <c r="F29" s="946"/>
    </row>
    <row r="30" spans="1:41" ht="66" customHeight="1">
      <c r="A30" s="304">
        <v>3.1</v>
      </c>
      <c r="B30" s="949" t="s">
        <v>454</v>
      </c>
      <c r="C30" s="949"/>
      <c r="D30" s="949"/>
      <c r="E30" s="949"/>
      <c r="F30" s="949"/>
    </row>
    <row r="31" spans="1:41" ht="63.75" customHeight="1">
      <c r="A31" s="612">
        <v>3.2</v>
      </c>
      <c r="B31" s="947" t="s">
        <v>455</v>
      </c>
      <c r="C31" s="947"/>
      <c r="D31" s="947"/>
      <c r="E31" s="947"/>
      <c r="F31" s="947"/>
    </row>
    <row r="32" spans="1:41" ht="78" customHeight="1">
      <c r="A32" s="298">
        <v>4</v>
      </c>
      <c r="B32" s="946" t="s">
        <v>77</v>
      </c>
      <c r="C32" s="946"/>
      <c r="D32" s="946"/>
      <c r="E32" s="946"/>
      <c r="F32" s="946"/>
    </row>
    <row r="33" spans="1:41" ht="83.45" customHeight="1">
      <c r="A33" s="298">
        <v>5</v>
      </c>
      <c r="B33" s="950" t="s">
        <v>78</v>
      </c>
      <c r="C33" s="946"/>
      <c r="D33" s="946"/>
      <c r="E33" s="946"/>
      <c r="F33" s="946"/>
    </row>
    <row r="34" spans="1:41" ht="30" customHeight="1">
      <c r="B34" s="305" t="str">
        <f>IF(ISERROR("Dated this " &amp; AG6 &amp; LOOKUP(AG6,AE1:AE28,AF1:AF28) &amp; " day of " &amp; AG8 &amp; " " &amp;AG9), "", "Dated this " &amp; AG6 &amp; LOOKUP(AG6,AE1:AE28,AF1:AF28) &amp; " day of " &amp; AG8 &amp; " " &amp;AG9)</f>
        <v/>
      </c>
      <c r="C34" s="305"/>
      <c r="D34" s="305"/>
      <c r="E34" s="306"/>
      <c r="F34" s="306"/>
    </row>
    <row r="35" spans="1:41" ht="30" customHeight="1">
      <c r="B35" s="305" t="s">
        <v>68</v>
      </c>
      <c r="C35" s="307"/>
      <c r="D35" s="308"/>
      <c r="E35" s="308"/>
      <c r="F35" s="308"/>
    </row>
    <row r="36" spans="1:41" ht="30" customHeight="1">
      <c r="B36" s="309"/>
      <c r="C36" s="308"/>
      <c r="D36" s="308"/>
      <c r="E36" s="305"/>
      <c r="F36" s="310" t="s">
        <v>69</v>
      </c>
    </row>
    <row r="37" spans="1:41" ht="30" customHeight="1">
      <c r="B37" s="309"/>
      <c r="C37" s="308"/>
      <c r="D37" s="305"/>
      <c r="E37" s="305"/>
      <c r="F37" s="310" t="str">
        <f>"For and on behalf of " &amp; 'Sch-1'!F8</f>
        <v xml:space="preserve">For and on behalf of </v>
      </c>
    </row>
    <row r="38" spans="1:41" ht="30" customHeight="1">
      <c r="A38" s="285"/>
      <c r="B38" s="285"/>
      <c r="C38" s="311"/>
      <c r="D38" s="281"/>
      <c r="E38" s="312"/>
      <c r="F38" s="313"/>
      <c r="G38" s="280"/>
      <c r="H38" s="280"/>
      <c r="I38" s="281"/>
      <c r="J38" s="281"/>
      <c r="K38" s="281"/>
      <c r="L38" s="281"/>
      <c r="M38" s="281"/>
      <c r="N38" s="281"/>
      <c r="O38" s="281"/>
      <c r="P38" s="281"/>
      <c r="Q38" s="281"/>
      <c r="R38" s="281"/>
      <c r="S38" s="281"/>
      <c r="T38" s="281"/>
      <c r="U38" s="281"/>
      <c r="V38" s="281"/>
      <c r="W38" s="281"/>
      <c r="X38" s="281"/>
      <c r="Y38" s="281"/>
      <c r="Z38" s="282"/>
      <c r="AA38" s="282"/>
      <c r="AB38" s="282"/>
      <c r="AC38" s="282"/>
    </row>
    <row r="39" spans="1:41" ht="30" customHeight="1">
      <c r="A39" s="314" t="s">
        <v>235</v>
      </c>
      <c r="B39" s="945" t="str">
        <f>'Sch-1'!D343</f>
        <v>--</v>
      </c>
      <c r="C39" s="945"/>
      <c r="D39" s="281"/>
      <c r="E39" s="312" t="s">
        <v>70</v>
      </c>
      <c r="F39" s="315" t="str">
        <f>'Sch-1'!O344</f>
        <v/>
      </c>
      <c r="G39" s="280"/>
      <c r="H39" s="280"/>
      <c r="I39" s="281"/>
      <c r="J39" s="281"/>
      <c r="K39" s="281"/>
      <c r="L39" s="281"/>
      <c r="M39" s="281"/>
      <c r="N39" s="281"/>
      <c r="O39" s="281"/>
      <c r="P39" s="281"/>
      <c r="Q39" s="281"/>
      <c r="R39" s="281"/>
      <c r="S39" s="281"/>
      <c r="T39" s="281"/>
      <c r="U39" s="281"/>
      <c r="V39" s="281"/>
      <c r="W39" s="281"/>
      <c r="X39" s="281"/>
      <c r="Y39" s="281"/>
      <c r="Z39" s="282"/>
      <c r="AA39" s="282"/>
      <c r="AB39" s="282"/>
      <c r="AC39" s="282"/>
    </row>
    <row r="40" spans="1:41" ht="30" customHeight="1">
      <c r="A40" s="314" t="s">
        <v>236</v>
      </c>
      <c r="B40" s="315" t="str">
        <f>'Sch-1'!D344</f>
        <v/>
      </c>
      <c r="C40" s="316"/>
      <c r="D40" s="281"/>
      <c r="E40" s="312" t="s">
        <v>71</v>
      </c>
      <c r="F40" s="315" t="str">
        <f>'Sch-1'!O345</f>
        <v/>
      </c>
      <c r="G40" s="280"/>
      <c r="H40" s="280"/>
      <c r="I40" s="281"/>
      <c r="J40" s="281"/>
      <c r="K40" s="281"/>
      <c r="L40" s="281"/>
      <c r="M40" s="281"/>
      <c r="N40" s="281"/>
      <c r="O40" s="281"/>
      <c r="P40" s="281"/>
      <c r="Q40" s="281"/>
      <c r="R40" s="281"/>
      <c r="S40" s="281"/>
      <c r="T40" s="281"/>
      <c r="U40" s="281"/>
      <c r="V40" s="281"/>
      <c r="W40" s="281"/>
      <c r="X40" s="281"/>
      <c r="Y40" s="281"/>
      <c r="Z40" s="282"/>
      <c r="AA40" s="282"/>
      <c r="AB40" s="282"/>
      <c r="AC40" s="282"/>
    </row>
    <row r="41" spans="1:41" ht="30" customHeight="1">
      <c r="B41" s="286"/>
      <c r="D41" s="285"/>
      <c r="E41" s="312"/>
      <c r="F41" s="280"/>
      <c r="G41" s="280"/>
      <c r="H41" s="280"/>
      <c r="I41" s="281"/>
      <c r="J41" s="281"/>
      <c r="K41" s="281"/>
      <c r="L41" s="281"/>
      <c r="M41" s="281"/>
      <c r="N41" s="281"/>
      <c r="O41" s="281"/>
      <c r="P41" s="281"/>
      <c r="Q41" s="281"/>
      <c r="R41" s="281"/>
      <c r="S41" s="281"/>
      <c r="T41" s="281"/>
      <c r="U41" s="281"/>
      <c r="V41" s="281"/>
      <c r="W41" s="281"/>
      <c r="X41" s="281"/>
      <c r="Y41" s="281"/>
      <c r="Z41" s="282"/>
      <c r="AA41" s="282"/>
      <c r="AB41" s="282"/>
      <c r="AC41" s="282"/>
    </row>
    <row r="42" spans="1:41" ht="43.5" customHeight="1">
      <c r="A42" s="944" t="str">
        <f>IF('Names of Bidder'!D6="Sole Bidder", "", "In case of bid from a Joint Venture, name &amp; designation of representative of JV partner is to be provided and Bid Form is also to be signed by him.")</f>
        <v/>
      </c>
      <c r="B42" s="944"/>
      <c r="C42" s="944"/>
      <c r="D42" s="944"/>
      <c r="E42" s="944"/>
      <c r="F42" s="944"/>
    </row>
    <row r="43" spans="1:41" ht="30" customHeight="1">
      <c r="A43" s="317"/>
      <c r="B43" s="317"/>
      <c r="C43" s="305" t="str">
        <f>IF(Z2="2 or More", "Other Partner-2", "")</f>
        <v/>
      </c>
      <c r="D43" s="317"/>
      <c r="E43" s="318"/>
      <c r="F43" s="318" t="str">
        <f>IF(Z2=1,"Other Partner",IF(Z2="2 or More","Other Partner-1",""))</f>
        <v/>
      </c>
    </row>
    <row r="44" spans="1:41" ht="30" customHeight="1">
      <c r="A44" s="305"/>
      <c r="B44" s="310"/>
      <c r="C44" s="319"/>
      <c r="D44" s="320"/>
      <c r="E44" s="321"/>
      <c r="F44" s="320"/>
      <c r="G44" s="280"/>
      <c r="H44" s="280"/>
      <c r="I44" s="281"/>
      <c r="J44" s="281"/>
      <c r="K44" s="281"/>
      <c r="L44" s="281"/>
      <c r="M44" s="281"/>
      <c r="N44" s="281"/>
      <c r="O44" s="281"/>
      <c r="P44" s="281"/>
      <c r="Q44" s="281"/>
      <c r="R44" s="281"/>
      <c r="S44" s="281"/>
      <c r="T44" s="281"/>
      <c r="U44" s="281"/>
      <c r="V44" s="281"/>
      <c r="W44" s="281"/>
      <c r="X44" s="281"/>
      <c r="Y44" s="281"/>
      <c r="Z44" s="282"/>
      <c r="AA44" s="282"/>
      <c r="AB44" s="282"/>
      <c r="AC44" s="282"/>
    </row>
    <row r="45" spans="1:41" s="286" customFormat="1" ht="30" customHeight="1">
      <c r="A45" s="305"/>
      <c r="B45" s="310" t="str">
        <f>IF(Z2="2 or More", "Printed Name :", "")</f>
        <v/>
      </c>
      <c r="C45" s="418"/>
      <c r="D45" s="305"/>
      <c r="E45" s="310" t="str">
        <f>IF(Z1="Sole Bidder", "", "Printed Name :")</f>
        <v/>
      </c>
      <c r="F45" s="418"/>
      <c r="H45" s="289"/>
      <c r="Z45" s="322"/>
      <c r="AA45" s="322"/>
      <c r="AB45" s="322"/>
      <c r="AC45" s="322"/>
      <c r="AD45" s="303"/>
      <c r="AE45" s="284"/>
      <c r="AF45" s="284"/>
      <c r="AG45" s="303"/>
      <c r="AH45" s="303"/>
      <c r="AI45" s="303"/>
      <c r="AJ45" s="303"/>
      <c r="AK45" s="303"/>
      <c r="AL45" s="303"/>
      <c r="AM45" s="303"/>
      <c r="AN45" s="303"/>
      <c r="AO45" s="303"/>
    </row>
    <row r="46" spans="1:41" s="286" customFormat="1" ht="30" customHeight="1">
      <c r="A46" s="305"/>
      <c r="B46" s="310" t="str">
        <f>IF(Z2="2 or More", "Designation :", "")</f>
        <v/>
      </c>
      <c r="C46" s="418"/>
      <c r="D46" s="305"/>
      <c r="E46" s="310" t="str">
        <f>IF(Z1="Sole Bidder", "", "Designation :")</f>
        <v/>
      </c>
      <c r="F46" s="418"/>
      <c r="H46" s="289"/>
      <c r="Z46" s="322"/>
      <c r="AA46" s="322"/>
      <c r="AB46" s="322"/>
      <c r="AC46" s="322"/>
      <c r="AD46" s="303"/>
      <c r="AE46" s="284"/>
      <c r="AF46" s="284"/>
      <c r="AG46" s="303"/>
      <c r="AH46" s="303"/>
      <c r="AI46" s="303"/>
      <c r="AJ46" s="303"/>
      <c r="AK46" s="303"/>
      <c r="AL46" s="303"/>
      <c r="AM46" s="303"/>
      <c r="AN46" s="303"/>
      <c r="AO46" s="303"/>
    </row>
    <row r="47" spans="1:41" s="286" customFormat="1" ht="30" customHeight="1">
      <c r="A47" s="305"/>
      <c r="B47" s="310" t="str">
        <f>IF(Z2=2, "Common Seal :", "")</f>
        <v/>
      </c>
      <c r="C47" s="319"/>
      <c r="D47" s="320"/>
      <c r="E47" s="321"/>
      <c r="F47" s="323"/>
      <c r="G47" s="280"/>
      <c r="H47" s="313"/>
      <c r="I47" s="280"/>
      <c r="J47" s="280"/>
      <c r="K47" s="280"/>
      <c r="L47" s="280"/>
      <c r="M47" s="280"/>
      <c r="N47" s="280"/>
      <c r="O47" s="280"/>
      <c r="P47" s="280"/>
      <c r="Q47" s="280"/>
      <c r="R47" s="280"/>
      <c r="S47" s="280"/>
      <c r="T47" s="280"/>
      <c r="U47" s="280"/>
      <c r="V47" s="280"/>
      <c r="W47" s="280"/>
      <c r="X47" s="280"/>
      <c r="Y47" s="280"/>
      <c r="Z47" s="302"/>
      <c r="AA47" s="302"/>
      <c r="AB47" s="302"/>
      <c r="AC47" s="302"/>
      <c r="AD47" s="303"/>
      <c r="AE47" s="284"/>
      <c r="AF47" s="284"/>
      <c r="AG47" s="303"/>
      <c r="AH47" s="303"/>
      <c r="AI47" s="303"/>
      <c r="AJ47" s="303"/>
      <c r="AK47" s="303"/>
      <c r="AL47" s="303"/>
      <c r="AM47" s="303"/>
      <c r="AN47" s="303"/>
      <c r="AO47" s="303"/>
    </row>
    <row r="48" spans="1:41" s="286" customFormat="1" ht="33" customHeight="1">
      <c r="A48" s="324" t="s">
        <v>234</v>
      </c>
      <c r="B48" s="325"/>
      <c r="C48" s="326"/>
      <c r="D48" s="323"/>
      <c r="E48" s="327"/>
      <c r="F48" s="323"/>
      <c r="G48" s="280"/>
      <c r="H48" s="313"/>
      <c r="I48" s="280"/>
      <c r="J48" s="280"/>
      <c r="K48" s="280"/>
      <c r="L48" s="280"/>
      <c r="M48" s="280"/>
      <c r="N48" s="280"/>
      <c r="O48" s="280"/>
      <c r="P48" s="280"/>
      <c r="Q48" s="280"/>
      <c r="R48" s="280"/>
      <c r="S48" s="280"/>
      <c r="T48" s="280"/>
      <c r="U48" s="280"/>
      <c r="V48" s="280"/>
      <c r="W48" s="280"/>
      <c r="X48" s="280"/>
      <c r="Y48" s="280"/>
      <c r="Z48" s="302"/>
      <c r="AA48" s="302"/>
      <c r="AB48" s="302"/>
      <c r="AC48" s="302"/>
      <c r="AD48" s="303"/>
      <c r="AE48" s="284"/>
      <c r="AF48" s="284"/>
      <c r="AG48" s="303"/>
      <c r="AH48" s="303"/>
      <c r="AI48" s="303"/>
      <c r="AJ48" s="303"/>
      <c r="AK48" s="303"/>
      <c r="AL48" s="303"/>
      <c r="AM48" s="303"/>
      <c r="AN48" s="303"/>
      <c r="AO48" s="303"/>
    </row>
    <row r="49" spans="1:41" s="286" customFormat="1" ht="33" customHeight="1">
      <c r="A49" s="938" t="s">
        <v>253</v>
      </c>
      <c r="B49" s="938"/>
      <c r="C49" s="938"/>
      <c r="D49" s="940"/>
      <c r="E49" s="940"/>
      <c r="F49" s="940"/>
      <c r="H49" s="289"/>
      <c r="Z49" s="322"/>
      <c r="AA49" s="322"/>
      <c r="AB49" s="322"/>
      <c r="AC49" s="322"/>
      <c r="AD49" s="303"/>
      <c r="AE49" s="284"/>
      <c r="AF49" s="284"/>
      <c r="AG49" s="303"/>
      <c r="AH49" s="303"/>
      <c r="AI49" s="303"/>
      <c r="AJ49" s="303"/>
      <c r="AK49" s="303"/>
      <c r="AL49" s="303"/>
      <c r="AM49" s="303"/>
      <c r="AN49" s="303"/>
      <c r="AO49" s="303"/>
    </row>
    <row r="50" spans="1:41" s="286" customFormat="1" ht="33" customHeight="1">
      <c r="A50" s="939"/>
      <c r="B50" s="939"/>
      <c r="C50" s="939"/>
      <c r="D50" s="940"/>
      <c r="E50" s="940"/>
      <c r="F50" s="940"/>
      <c r="H50" s="289"/>
      <c r="Z50" s="322"/>
      <c r="AA50" s="322"/>
      <c r="AB50" s="322"/>
      <c r="AC50" s="322"/>
      <c r="AD50" s="303"/>
      <c r="AE50" s="284"/>
      <c r="AF50" s="284"/>
      <c r="AG50" s="303"/>
      <c r="AH50" s="303"/>
      <c r="AI50" s="303"/>
      <c r="AJ50" s="303"/>
      <c r="AK50" s="303"/>
      <c r="AL50" s="303"/>
      <c r="AM50" s="303"/>
      <c r="AN50" s="303"/>
      <c r="AO50" s="303"/>
    </row>
    <row r="51" spans="1:41" s="286" customFormat="1" ht="33" customHeight="1">
      <c r="A51" s="937"/>
      <c r="B51" s="937"/>
      <c r="C51" s="937"/>
      <c r="D51" s="940"/>
      <c r="E51" s="940"/>
      <c r="F51" s="940"/>
      <c r="H51" s="289"/>
      <c r="Z51" s="322"/>
      <c r="AA51" s="322"/>
      <c r="AB51" s="322"/>
      <c r="AC51" s="322"/>
      <c r="AD51" s="303"/>
      <c r="AE51" s="284"/>
      <c r="AF51" s="284"/>
      <c r="AG51" s="303"/>
      <c r="AH51" s="303"/>
      <c r="AI51" s="303"/>
      <c r="AJ51" s="303"/>
      <c r="AK51" s="303"/>
      <c r="AL51" s="303"/>
      <c r="AM51" s="303"/>
      <c r="AN51" s="303"/>
      <c r="AO51" s="303"/>
    </row>
    <row r="52" spans="1:41" s="286" customFormat="1" ht="33" customHeight="1">
      <c r="A52" s="941" t="s">
        <v>254</v>
      </c>
      <c r="B52" s="941"/>
      <c r="C52" s="941"/>
      <c r="D52" s="940"/>
      <c r="E52" s="940"/>
      <c r="F52" s="940"/>
      <c r="H52" s="289"/>
      <c r="Z52" s="322"/>
      <c r="AA52" s="322"/>
      <c r="AB52" s="322"/>
      <c r="AC52" s="322"/>
      <c r="AD52" s="303"/>
      <c r="AE52" s="284"/>
      <c r="AF52" s="284"/>
      <c r="AG52" s="303"/>
      <c r="AH52" s="303"/>
      <c r="AI52" s="303"/>
      <c r="AJ52" s="303"/>
      <c r="AK52" s="303"/>
      <c r="AL52" s="303"/>
      <c r="AM52" s="303"/>
      <c r="AN52" s="303"/>
      <c r="AO52" s="303"/>
    </row>
    <row r="53" spans="1:41" s="286" customFormat="1" ht="33" customHeight="1">
      <c r="A53" s="941" t="s">
        <v>252</v>
      </c>
      <c r="B53" s="941"/>
      <c r="C53" s="941"/>
      <c r="D53" s="940"/>
      <c r="E53" s="940"/>
      <c r="F53" s="940"/>
      <c r="H53" s="289"/>
      <c r="Z53" s="322"/>
      <c r="AA53" s="322"/>
      <c r="AB53" s="322"/>
      <c r="AC53" s="322"/>
      <c r="AD53" s="303"/>
      <c r="AE53" s="284"/>
      <c r="AF53" s="284"/>
      <c r="AG53" s="303"/>
      <c r="AH53" s="303"/>
      <c r="AI53" s="303"/>
      <c r="AJ53" s="303"/>
      <c r="AK53" s="303"/>
      <c r="AL53" s="303"/>
      <c r="AM53" s="303"/>
      <c r="AN53" s="303"/>
      <c r="AO53" s="303"/>
    </row>
    <row r="54" spans="1:41" s="286" customFormat="1" ht="33" customHeight="1">
      <c r="A54" s="941" t="s">
        <v>255</v>
      </c>
      <c r="B54" s="941"/>
      <c r="C54" s="941"/>
      <c r="D54" s="940"/>
      <c r="E54" s="940"/>
      <c r="F54" s="940"/>
      <c r="H54" s="289"/>
      <c r="Z54" s="322"/>
      <c r="AA54" s="322"/>
      <c r="AB54" s="322"/>
      <c r="AC54" s="322"/>
      <c r="AD54" s="303"/>
      <c r="AE54" s="284"/>
      <c r="AF54" s="284"/>
      <c r="AG54" s="303"/>
      <c r="AH54" s="303"/>
      <c r="AI54" s="303"/>
      <c r="AJ54" s="303"/>
      <c r="AK54" s="303"/>
      <c r="AL54" s="303"/>
      <c r="AM54" s="303"/>
      <c r="AN54" s="303"/>
      <c r="AO54" s="303"/>
    </row>
    <row r="55" spans="1:41" s="286" customFormat="1" ht="33" customHeight="1">
      <c r="A55" s="938" t="s">
        <v>256</v>
      </c>
      <c r="B55" s="938"/>
      <c r="C55" s="938"/>
      <c r="D55" s="940"/>
      <c r="E55" s="940"/>
      <c r="F55" s="940"/>
      <c r="H55" s="289"/>
      <c r="Z55" s="322"/>
      <c r="AA55" s="322"/>
      <c r="AB55" s="322"/>
      <c r="AC55" s="322"/>
      <c r="AD55" s="303"/>
      <c r="AE55" s="284"/>
      <c r="AF55" s="284"/>
      <c r="AG55" s="303"/>
      <c r="AH55" s="303"/>
      <c r="AI55" s="303"/>
      <c r="AJ55" s="303"/>
      <c r="AK55" s="303"/>
      <c r="AL55" s="303"/>
      <c r="AM55" s="303"/>
      <c r="AN55" s="303"/>
      <c r="AO55" s="303"/>
    </row>
    <row r="56" spans="1:41" s="286" customFormat="1" ht="33" customHeight="1">
      <c r="A56" s="939"/>
      <c r="B56" s="939"/>
      <c r="C56" s="939"/>
      <c r="D56" s="940"/>
      <c r="E56" s="940"/>
      <c r="F56" s="940"/>
      <c r="H56" s="289"/>
      <c r="Z56" s="322"/>
      <c r="AA56" s="322"/>
      <c r="AB56" s="322"/>
      <c r="AC56" s="322"/>
      <c r="AD56" s="303"/>
      <c r="AE56" s="284"/>
      <c r="AF56" s="284"/>
      <c r="AG56" s="303"/>
      <c r="AH56" s="303"/>
      <c r="AI56" s="303"/>
      <c r="AJ56" s="303"/>
      <c r="AK56" s="303"/>
      <c r="AL56" s="303"/>
      <c r="AM56" s="303"/>
      <c r="AN56" s="303"/>
      <c r="AO56" s="303"/>
    </row>
    <row r="57" spans="1:41" s="286" customFormat="1" ht="33" customHeight="1">
      <c r="A57" s="937"/>
      <c r="B57" s="937"/>
      <c r="C57" s="937"/>
      <c r="D57" s="940"/>
      <c r="E57" s="940"/>
      <c r="F57" s="940"/>
      <c r="H57" s="289"/>
      <c r="Z57" s="322"/>
      <c r="AA57" s="322"/>
      <c r="AB57" s="322"/>
      <c r="AC57" s="322"/>
      <c r="AD57" s="303"/>
      <c r="AE57" s="284"/>
      <c r="AF57" s="284"/>
      <c r="AG57" s="303"/>
      <c r="AH57" s="303"/>
      <c r="AI57" s="303"/>
      <c r="AJ57" s="303"/>
      <c r="AK57" s="303"/>
      <c r="AL57" s="303"/>
      <c r="AM57" s="303"/>
      <c r="AN57" s="303"/>
      <c r="AO57" s="303"/>
    </row>
    <row r="58" spans="1:41" s="286" customFormat="1" ht="12.75" customHeight="1">
      <c r="A58" s="951"/>
      <c r="B58" s="951"/>
      <c r="C58" s="951"/>
      <c r="D58" s="951"/>
      <c r="E58" s="951"/>
      <c r="F58" s="951"/>
      <c r="H58" s="289"/>
      <c r="Z58" s="322"/>
      <c r="AA58" s="322"/>
      <c r="AB58" s="322"/>
      <c r="AC58" s="322"/>
      <c r="AD58" s="303"/>
      <c r="AE58" s="284"/>
      <c r="AF58" s="284"/>
      <c r="AG58" s="303"/>
      <c r="AH58" s="303"/>
      <c r="AI58" s="303"/>
      <c r="AJ58" s="303"/>
      <c r="AK58" s="303"/>
      <c r="AL58" s="303"/>
      <c r="AM58" s="303"/>
      <c r="AN58" s="303"/>
      <c r="AO58" s="303"/>
    </row>
    <row r="59" spans="1:41" s="286" customFormat="1" ht="24.75" customHeight="1">
      <c r="A59" s="948" t="s">
        <v>122</v>
      </c>
      <c r="B59" s="948"/>
      <c r="C59" s="948"/>
      <c r="D59" s="948"/>
      <c r="E59" s="948"/>
      <c r="F59" s="948"/>
      <c r="H59" s="289"/>
      <c r="Z59" s="322"/>
      <c r="AA59" s="322"/>
      <c r="AB59" s="322"/>
      <c r="AC59" s="322"/>
      <c r="AD59" s="303"/>
      <c r="AE59" s="284"/>
      <c r="AF59" s="284"/>
      <c r="AG59" s="303"/>
      <c r="AH59" s="303"/>
      <c r="AI59" s="303"/>
      <c r="AJ59" s="303"/>
      <c r="AK59" s="303"/>
      <c r="AL59" s="303"/>
      <c r="AM59" s="303"/>
      <c r="AN59" s="303"/>
      <c r="AO59" s="303"/>
    </row>
    <row r="60" spans="1:41" s="286" customFormat="1" ht="33" customHeight="1">
      <c r="A60" s="289"/>
      <c r="B60" s="289"/>
      <c r="H60" s="289"/>
      <c r="Z60" s="322"/>
      <c r="AA60" s="322"/>
      <c r="AB60" s="322"/>
      <c r="AC60" s="322"/>
      <c r="AD60" s="303"/>
      <c r="AE60" s="284"/>
      <c r="AF60" s="284"/>
      <c r="AG60" s="303"/>
      <c r="AH60" s="303"/>
      <c r="AI60" s="303"/>
      <c r="AJ60" s="303"/>
      <c r="AK60" s="303"/>
      <c r="AL60" s="303"/>
      <c r="AM60" s="303"/>
      <c r="AN60" s="303"/>
      <c r="AO60" s="303"/>
    </row>
    <row r="61" spans="1:41" s="286" customFormat="1" ht="33" customHeight="1">
      <c r="A61" s="289"/>
      <c r="B61" s="289"/>
      <c r="H61" s="289"/>
      <c r="Z61" s="322"/>
      <c r="AA61" s="322"/>
      <c r="AB61" s="322"/>
      <c r="AC61" s="322"/>
      <c r="AD61" s="303"/>
      <c r="AE61" s="284"/>
      <c r="AF61" s="284"/>
      <c r="AG61" s="303"/>
      <c r="AH61" s="303"/>
      <c r="AI61" s="303"/>
      <c r="AJ61" s="303"/>
      <c r="AK61" s="303"/>
      <c r="AL61" s="303"/>
      <c r="AM61" s="303"/>
      <c r="AN61" s="303"/>
      <c r="AO61" s="303"/>
    </row>
    <row r="62" spans="1:41">
      <c r="A62" s="289"/>
    </row>
    <row r="63" spans="1:41">
      <c r="A63" s="289"/>
    </row>
    <row r="64" spans="1:41">
      <c r="A64" s="289"/>
    </row>
    <row r="65" spans="1:1">
      <c r="A65" s="289"/>
    </row>
    <row r="66" spans="1:1">
      <c r="A66" s="289"/>
    </row>
    <row r="67" spans="1:1">
      <c r="A67" s="289"/>
    </row>
    <row r="68" spans="1:1">
      <c r="A68" s="289"/>
    </row>
    <row r="69" spans="1:1">
      <c r="A69" s="289"/>
    </row>
    <row r="70" spans="1:1">
      <c r="A70" s="289"/>
    </row>
    <row r="71" spans="1:1">
      <c r="A71" s="289"/>
    </row>
    <row r="72" spans="1:1">
      <c r="A72" s="289"/>
    </row>
    <row r="73" spans="1:1">
      <c r="A73" s="289"/>
    </row>
  </sheetData>
  <sheetProtection password="CBD2" sheet="1" formatColumns="0" formatRows="0" selectLockedCells="1"/>
  <customSheetViews>
    <customSheetView guid="{E4DECA3C-7C63-4291-BB0A-2ACEDCCEEC6D}" scale="145"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1"/>
      <headerFooter alignWithMargins="0">
        <oddFooter>&amp;R&amp;"Book Antiqua,Bold"&amp;8Bid Form (1st Envelope)  / Page &amp;P of &amp;N</oddFooter>
      </headerFooter>
    </customSheetView>
    <customSheetView guid="{D4DE57C7-E521-4428-80BD-545B19793C78}" scale="145"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2"/>
      <headerFooter alignWithMargins="0">
        <oddFooter>&amp;R&amp;"Book Antiqua,Bold"&amp;8Bid Form (1st Envelope)  / Page &amp;P of &amp;N</oddFooter>
      </headerFooter>
    </customSheetView>
    <customSheetView guid="{FC366365-2136-48B2-A9F6-DEB708B66B93}"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3"/>
      <headerFooter alignWithMargins="0">
        <oddFooter>&amp;R&amp;"Book Antiqua,Bold"&amp;8Bid Form (1st Envelope)  / Page &amp;P of &amp;N</oddFooter>
      </headerFooter>
    </customSheetView>
    <customSheetView guid="{25F14B1D-FADD-4C44-AA48-5D402D65337D}"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3" fitToHeight="0" orientation="portrait" r:id="rId4"/>
      <headerFooter alignWithMargins="0">
        <oddFooter>&amp;R&amp;"Book Antiqua,Bold"&amp;8Bid Form (1st Envelope)  / Page &amp;P of &amp;N</oddFooter>
      </headerFooter>
    </customSheetView>
    <customSheetView guid="{2D068FA3-47E3-4516-81A6-894AA90F7864}"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5"/>
      <headerFooter alignWithMargins="0">
        <oddFooter>&amp;R&amp;"Book Antiqua,Bold"&amp;8Bid Form (1st Envelope)  / Page &amp;P of &amp;N</oddFooter>
      </headerFooter>
    </customSheetView>
    <customSheetView guid="{97B2ED79-AE3F-4DF3-959D-96AE4A0B76A0}" showPageBreaks="1" showGridLines="0" zeroValues="0" fitToPage="1" printArea="1" hiddenColumns="1" view="pageBreakPreview" topLeftCell="A10">
      <selection activeCell="C5" sqref="C5:F5"/>
      <rowBreaks count="1" manualBreakCount="1">
        <brk id="42" max="5" man="1"/>
      </rowBreaks>
      <pageMargins left="0.75" right="0.77" top="0.62" bottom="0.61" header="0.39" footer="0.32"/>
      <pageSetup paperSize="9" scale="93" fitToHeight="0" orientation="portrait" r:id="rId6"/>
      <headerFooter alignWithMargins="0">
        <oddFooter>&amp;R&amp;"Book Antiqua,Bold"&amp;8Bid Form (1st Envelope)  / Page &amp;P of &amp;N</oddFooter>
      </headerFooter>
    </customSheetView>
    <customSheetView guid="{CB39F8EE-FAD8-4C4E-B5E9-5EC27AC08528}"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7"/>
      <headerFooter alignWithMargins="0">
        <oddFooter>&amp;R&amp;"Book Antiqua,Bold"&amp;8Bid Form (1st Envelope)  / Page &amp;P of &amp;N</oddFooter>
      </headerFooter>
    </customSheetView>
    <customSheetView guid="{E8B8E0BD-9CB3-4C7D-9BC6-088FDFCB0B45}"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8"/>
      <headerFooter alignWithMargins="0">
        <oddFooter>&amp;R&amp;"Book Antiqua,Bold"&amp;8Bid Form (1st Envelope)  / Page &amp;P of &amp;N</oddFooter>
      </headerFooter>
    </customSheetView>
    <customSheetView guid="{E2E57CA5-082B-4C11-AB34-2A298199576B}" showGridLines="0" zeroValues="0" fitToPage="1" topLeftCell="A13">
      <selection activeCell="C5" sqref="C5:F5"/>
      <rowBreaks count="1" manualBreakCount="1">
        <brk id="52" max="5" man="1"/>
      </rowBreaks>
      <pageMargins left="0.75" right="0.77" top="0.62" bottom="0.61" header="0.39" footer="0.32"/>
      <pageSetup paperSize="9" scale="96" fitToHeight="0" orientation="portrait" r:id="rId9"/>
      <headerFooter alignWithMargins="0">
        <oddFooter>&amp;R&amp;"Book Antiqua,Bold"&amp;8Bid Form (1st Envelope)  / Page &amp;P of &amp;N</oddFooter>
      </headerFooter>
    </customSheetView>
    <customSheetView guid="{EEE4E2D7-4BFE-4C24-8B93-9FD441A50336}"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0"/>
      <headerFooter alignWithMargins="0">
        <oddFooter>&amp;R&amp;"Book Antiqua,Bold"&amp;8Bid Form (1st Envelope)  / Page &amp;P of &amp;N</oddFooter>
      </headerFooter>
    </customSheetView>
    <customSheetView guid="{091A6405-72DB-46E0-B81A-EC53A5C58396}" showGridLines="0" zeroValues="0">
      <selection activeCell="D62" sqref="D62:F62"/>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3"/>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27A45B7A-04F2-4516-B80B-5ED0825D4ED3}" showGridLines="0" zeroValues="0" fitToPage="1" topLeftCell="A58">
      <selection activeCell="C5" sqref="C5:F5"/>
      <rowBreaks count="1" manualBreakCount="1">
        <brk id="52" max="5" man="1"/>
      </rowBreaks>
      <pageMargins left="0.75" right="0.77" top="0.62" bottom="0.61" header="0.39" footer="0.32"/>
      <pageSetup paperSize="9" scale="96" fitToHeight="0" orientation="portrait" r:id="rId15"/>
      <headerFooter alignWithMargins="0">
        <oddFooter>&amp;R&amp;"Book Antiqua,Bold"&amp;8Bid Form (1st Envelope)  / Page &amp;P of &amp;N</oddFooter>
      </headerFooter>
    </customSheetView>
    <customSheetView guid="{1F4837C2-36FF-4422-95DC-EAAD1B4FAC2F}" showGridLines="0" zeroValues="0" fitToPage="1" printArea="1" hiddenColumns="1">
      <selection activeCell="D47" sqref="D47:F55"/>
      <rowBreaks count="1" manualBreakCount="1">
        <brk id="45" max="5" man="1"/>
      </rowBreaks>
      <pageMargins left="0.75" right="0.77" top="0.62" bottom="0.61" header="0.39" footer="0.32"/>
      <pageSetup paperSize="9" scale="93" fitToHeight="0" orientation="portrait" r:id="rId16"/>
      <headerFooter alignWithMargins="0">
        <oddFooter>&amp;R&amp;"Book Antiqua,Bold"&amp;8Bid Form (1st Envelope)  / Page &amp;P of &amp;N</oddFooter>
      </headerFooter>
    </customSheetView>
    <customSheetView guid="{FD7F7BE1-8CB1-460B-98AB-D33E15FD14E6}" showGridLines="0" zeroValues="0" fitToPage="1" hiddenColumns="1" topLeftCell="A36">
      <selection activeCell="C43" sqref="C43"/>
      <rowBreaks count="1" manualBreakCount="1">
        <brk id="45" max="5" man="1"/>
      </rowBreaks>
      <pageMargins left="0.75" right="0.77" top="0.62" bottom="0.61" header="0.39" footer="0.32"/>
      <pageSetup paperSize="9" scale="93" fitToHeight="0" orientation="portrait" r:id="rId17"/>
      <headerFooter alignWithMargins="0">
        <oddFooter>&amp;R&amp;"Book Antiqua,Bold"&amp;8Bid Form (1st Envelope)  / Page &amp;P of &amp;N</oddFooter>
      </headerFooter>
    </customSheetView>
    <customSheetView guid="{8C0E2163-61BB-48DF-AFAF-5E75147ED450}"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8"/>
      <headerFooter alignWithMargins="0">
        <oddFooter>&amp;R&amp;"Book Antiqua,Bold"&amp;8Bid Form (1st Envelope)  / Page &amp;P of &amp;N</oddFooter>
      </headerFooter>
    </customSheetView>
    <customSheetView guid="{3DA0B320-DAF7-4F4A-921A-9FCFD188E8C7}"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19"/>
      <headerFooter alignWithMargins="0">
        <oddFooter>&amp;R&amp;"Book Antiqua,Bold"&amp;8Bid Form (1st Envelope)  / Page &amp;P of &amp;N</oddFooter>
      </headerFooter>
    </customSheetView>
    <customSheetView guid="{BE0CEA4D-1A4E-4C32-BF92-B8DA3D3423E5}" showGridLines="0" zeroValues="0" fitToPage="1" hiddenColumns="1" topLeftCell="A52">
      <selection activeCell="D48" sqref="D48:F48"/>
      <rowBreaks count="1" manualBreakCount="1">
        <brk id="45" max="5" man="1"/>
      </rowBreaks>
      <pageMargins left="0.75" right="0.77" top="0.62" bottom="0.61" header="0.39" footer="0.32"/>
      <pageSetup paperSize="9" scale="93" fitToHeight="0" orientation="portrait" r:id="rId20"/>
      <headerFooter alignWithMargins="0">
        <oddFooter>&amp;R&amp;"Book Antiqua,Bold"&amp;8Bid Form (1st Envelope)  / Page &amp;P of &amp;N</oddFooter>
      </headerFooter>
    </customSheetView>
    <customSheetView guid="{714760DF-5EB1-4543-9C04-C1A23AAE4384}" showGridLines="0" zeroValues="0" fitToPage="1" printArea="1" hiddenColumns="1" topLeftCell="A4">
      <selection activeCell="D48" sqref="D48:F48"/>
      <rowBreaks count="1" manualBreakCount="1">
        <brk id="45" max="5" man="1"/>
      </rowBreaks>
      <pageMargins left="0.75" right="0.77" top="0.62" bottom="0.61" header="0.39" footer="0.32"/>
      <pageSetup paperSize="9" scale="93" fitToHeight="0" orientation="portrait" r:id="rId21"/>
      <headerFooter alignWithMargins="0">
        <oddFooter>&amp;R&amp;"Book Antiqua,Bold"&amp;8Bid Form (1st Envelope)  / Page &amp;P of &amp;N</oddFooter>
      </headerFooter>
    </customSheetView>
    <customSheetView guid="{D4A148BB-8D25-43B9-8797-A9D3AE767B49}" showGridLines="0" zeroValues="0" fitToPage="1" hiddenColumns="1">
      <selection activeCell="D48" sqref="D48:F48"/>
      <rowBreaks count="1" manualBreakCount="1">
        <brk id="45" max="5" man="1"/>
      </rowBreaks>
      <pageMargins left="0.75" right="0.77" top="0.62" bottom="0.61" header="0.39" footer="0.32"/>
      <pageSetup paperSize="9" scale="93" fitToHeight="0" orientation="portrait" r:id="rId22"/>
      <headerFooter alignWithMargins="0">
        <oddFooter>&amp;R&amp;"Book Antiqua,Bold"&amp;8Bid Form (1st Envelope)  / Page &amp;P of &amp;N</oddFooter>
      </headerFooter>
    </customSheetView>
    <customSheetView guid="{9658319F-66FC-48F8-AB8A-302F6F77BA10}" showPageBreaks="1" showGridLines="0" zeroValues="0" fitToPage="1" printArea="1" hiddenColumns="1" view="pageBreakPreview">
      <selection activeCell="C5" sqref="C5:F5"/>
      <rowBreaks count="1" manualBreakCount="1">
        <brk id="42" max="5" man="1"/>
      </rowBreaks>
      <pageMargins left="0.75" right="0.77" top="0.62" bottom="0.61" header="0.39" footer="0.32"/>
      <pageSetup paperSize="9" scale="93" fitToHeight="0" orientation="portrait" r:id="rId23"/>
      <headerFooter alignWithMargins="0">
        <oddFooter>&amp;R&amp;"Book Antiqua,Bold"&amp;8Bid Form (1st Envelope)  / Page &amp;P of &amp;N</oddFooter>
      </headerFooter>
    </customSheetView>
    <customSheetView guid="{EF8F60CB-82F3-477F-A7D3-94F4C70843DC}" showPageBreaks="1" showGridLines="0" zeroValues="0" fitToPage="1" printArea="1" hiddenColumns="1" view="pageBreakPreview" topLeftCell="A52">
      <selection activeCell="D49" sqref="D49:F49"/>
      <rowBreaks count="1" manualBreakCount="1">
        <brk id="42" max="5" man="1"/>
      </rowBreaks>
      <pageMargins left="0.75" right="0.77" top="0.62" bottom="0.61" header="0.39" footer="0.32"/>
      <pageSetup paperSize="9" scale="93" fitToHeight="0" orientation="portrait" r:id="rId24"/>
      <headerFooter alignWithMargins="0">
        <oddFooter>&amp;R&amp;"Book Antiqua,Bold"&amp;8Bid Form (1st Envelope)  / Page &amp;P of &amp;N</oddFooter>
      </headerFooter>
    </customSheetView>
    <customSheetView guid="{427AF4ED-2BDF-478F-9F0A-595838FA0EC8}" showPageBreaks="1" showGridLines="0" zeroValues="0" fitToPage="1" printArea="1" hiddenColumns="1" view="pageBreakPreview">
      <selection activeCell="D49" sqref="D49:F49"/>
      <rowBreaks count="1" manualBreakCount="1">
        <brk id="42" max="5" man="1"/>
      </rowBreaks>
      <pageMargins left="0.75" right="0.77" top="0.62" bottom="0.61" header="0.39" footer="0.32"/>
      <pageSetup paperSize="9" scale="94" fitToHeight="0" orientation="portrait" r:id="rId25"/>
      <headerFooter alignWithMargins="0">
        <oddFooter>&amp;R&amp;"Book Antiqua,Bold"&amp;8Bid Form (1st Envelope)  / Page &amp;P of &amp;N</oddFooter>
      </headerFooter>
    </customSheetView>
  </customSheetViews>
  <mergeCells count="44">
    <mergeCell ref="B20:F20"/>
    <mergeCell ref="D21:F21"/>
    <mergeCell ref="A3:F3"/>
    <mergeCell ref="C5:F5"/>
    <mergeCell ref="B6:C6"/>
    <mergeCell ref="C15:F15"/>
    <mergeCell ref="B19:F19"/>
    <mergeCell ref="B17:F17"/>
    <mergeCell ref="B18:F18"/>
    <mergeCell ref="A59:F59"/>
    <mergeCell ref="B26:F26"/>
    <mergeCell ref="B27:F27"/>
    <mergeCell ref="B28:F28"/>
    <mergeCell ref="D55:F55"/>
    <mergeCell ref="A58:F58"/>
    <mergeCell ref="A53:C53"/>
    <mergeCell ref="A51:C51"/>
    <mergeCell ref="B32:F32"/>
    <mergeCell ref="B33:F33"/>
    <mergeCell ref="D54:F54"/>
    <mergeCell ref="A55:C55"/>
    <mergeCell ref="B29:F29"/>
    <mergeCell ref="B30:F30"/>
    <mergeCell ref="D56:F56"/>
    <mergeCell ref="D57:F57"/>
    <mergeCell ref="B23:C23"/>
    <mergeCell ref="B24:C24"/>
    <mergeCell ref="D51:F51"/>
    <mergeCell ref="B21:C21"/>
    <mergeCell ref="D52:F52"/>
    <mergeCell ref="A42:F42"/>
    <mergeCell ref="D49:F49"/>
    <mergeCell ref="A50:C50"/>
    <mergeCell ref="D50:F50"/>
    <mergeCell ref="B39:C39"/>
    <mergeCell ref="B25:F25"/>
    <mergeCell ref="B22:C22"/>
    <mergeCell ref="B31:F31"/>
    <mergeCell ref="A57:C57"/>
    <mergeCell ref="A49:C49"/>
    <mergeCell ref="A56:C56"/>
    <mergeCell ref="D53:F53"/>
    <mergeCell ref="A54:C54"/>
    <mergeCell ref="A52:C52"/>
  </mergeCells>
  <phoneticPr fontId="32" type="noConversion"/>
  <conditionalFormatting sqref="F45:F46">
    <cfRule type="expression" dxfId="2" priority="2" stopIfTrue="1">
      <formula>$E$45=""</formula>
    </cfRule>
  </conditionalFormatting>
  <conditionalFormatting sqref="C45:C46">
    <cfRule type="expression" dxfId="1" priority="3" stopIfTrue="1">
      <formula>$B$45=""</formula>
    </cfRule>
  </conditionalFormatting>
  <conditionalFormatting sqref="B32:F32">
    <cfRule type="expression" dxfId="0" priority="1">
      <formula>$Z$1="Sole Bidder"</formula>
    </cfRule>
  </conditionalFormatting>
  <pageMargins left="0.75" right="0.77" top="0.62" bottom="0.61" header="0.39" footer="0.32"/>
  <pageSetup paperSize="9" scale="93" fitToHeight="0" orientation="portrait" r:id="rId26"/>
  <headerFooter alignWithMargins="0">
    <oddFooter>&amp;R&amp;"Book Antiqua,Bold"&amp;8Bid Form (1st Envelope)  / Page &amp;P of &amp;N</oddFooter>
  </headerFooter>
  <rowBreaks count="1" manualBreakCount="1">
    <brk id="42" max="5" man="1"/>
  </rowBreaks>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zoomScaleSheetLayoutView="100" workbookViewId="0">
      <selection activeCell="F34" sqref="F34"/>
    </sheetView>
  </sheetViews>
  <sheetFormatPr defaultColWidth="8" defaultRowHeight="16.5"/>
  <cols>
    <col min="1" max="1" width="7.5" style="130" customWidth="1"/>
    <col min="2" max="2" width="46.875" style="130" customWidth="1"/>
    <col min="3" max="3" width="2.25" style="130" customWidth="1"/>
    <col min="4" max="4" width="17.625" style="131" customWidth="1"/>
    <col min="5" max="5" width="4.125" style="131" customWidth="1"/>
    <col min="6" max="6" width="17.625" style="131" customWidth="1"/>
    <col min="7" max="7" width="21.625" style="91" customWidth="1"/>
    <col min="8" max="8" width="15.25" style="222" customWidth="1"/>
    <col min="9" max="10" width="13.75" style="222" customWidth="1"/>
    <col min="11" max="11" width="14.875" style="222" customWidth="1"/>
    <col min="12" max="12" width="13.75" style="222" customWidth="1"/>
    <col min="13" max="16" width="8" style="222" customWidth="1"/>
    <col min="17" max="16384" width="8" style="91"/>
  </cols>
  <sheetData>
    <row r="1" spans="1:16" ht="15.95" customHeight="1">
      <c r="A1" s="88"/>
      <c r="B1" s="966" t="s">
        <v>199</v>
      </c>
      <c r="C1" s="967"/>
      <c r="D1" s="967"/>
      <c r="E1" s="967"/>
      <c r="F1" s="967"/>
    </row>
    <row r="2" spans="1:16" ht="15.95" customHeight="1">
      <c r="A2" s="88"/>
      <c r="B2" s="89"/>
      <c r="C2" s="90"/>
      <c r="D2" s="92"/>
      <c r="E2" s="92"/>
      <c r="F2" s="92"/>
    </row>
    <row r="3" spans="1:16" s="93" customFormat="1" ht="15.95" customHeight="1">
      <c r="A3" s="88"/>
      <c r="B3" s="88"/>
      <c r="C3" s="88"/>
      <c r="D3" s="968" t="s">
        <v>200</v>
      </c>
      <c r="E3" s="968"/>
      <c r="F3" s="968"/>
      <c r="H3" s="223"/>
      <c r="I3" s="223"/>
      <c r="J3" s="223"/>
      <c r="K3" s="223"/>
      <c r="L3" s="223"/>
      <c r="M3" s="223"/>
      <c r="N3" s="223"/>
      <c r="O3" s="223"/>
      <c r="P3" s="223"/>
    </row>
    <row r="4" spans="1:16" s="93" customFormat="1" ht="20.25" customHeight="1">
      <c r="A4" s="974" t="s">
        <v>201</v>
      </c>
      <c r="B4" s="974"/>
      <c r="C4" s="974"/>
      <c r="D4" s="969" t="str">
        <f>'Sch-1'!F8</f>
        <v/>
      </c>
      <c r="E4" s="969"/>
      <c r="F4" s="969"/>
      <c r="H4" s="223"/>
      <c r="I4" s="223"/>
      <c r="J4" s="223"/>
      <c r="K4" s="223"/>
      <c r="L4" s="223"/>
      <c r="M4" s="223"/>
      <c r="N4" s="223"/>
      <c r="O4" s="223"/>
      <c r="P4" s="223"/>
    </row>
    <row r="5" spans="1:16" s="99" customFormat="1" ht="21" customHeight="1">
      <c r="A5" s="95" t="s">
        <v>324</v>
      </c>
      <c r="B5" s="972" t="s">
        <v>202</v>
      </c>
      <c r="C5" s="973"/>
      <c r="D5" s="96" t="s">
        <v>203</v>
      </c>
      <c r="E5" s="970" t="s">
        <v>204</v>
      </c>
      <c r="F5" s="971"/>
      <c r="H5" s="224"/>
      <c r="I5" s="224"/>
      <c r="J5" s="224"/>
      <c r="K5" s="224"/>
      <c r="L5" s="224"/>
      <c r="M5" s="224"/>
      <c r="N5" s="224"/>
      <c r="O5" s="224"/>
      <c r="P5" s="224"/>
    </row>
    <row r="6" spans="1:16" s="93" customFormat="1" ht="36" customHeight="1">
      <c r="A6" s="100">
        <v>1</v>
      </c>
      <c r="B6" s="101" t="s">
        <v>226</v>
      </c>
      <c r="C6" s="102"/>
      <c r="D6" s="103">
        <f>'Sch-3'!D14</f>
        <v>0</v>
      </c>
      <c r="E6" s="104" t="s">
        <v>310</v>
      </c>
      <c r="F6" s="105">
        <f>D6</f>
        <v>0</v>
      </c>
      <c r="G6" s="106"/>
      <c r="H6" s="223"/>
      <c r="I6" s="223"/>
      <c r="J6" s="223"/>
      <c r="K6" s="223"/>
      <c r="L6" s="223"/>
      <c r="M6" s="223"/>
      <c r="N6" s="223"/>
      <c r="O6" s="223"/>
      <c r="P6" s="223"/>
    </row>
    <row r="7" spans="1:16" s="93" customFormat="1" ht="34.5" customHeight="1">
      <c r="A7" s="100">
        <v>2</v>
      </c>
      <c r="B7" s="101" t="s">
        <v>227</v>
      </c>
      <c r="C7" s="102"/>
      <c r="D7" s="103" t="e">
        <f>'Sch-3'!D17</f>
        <v>#REF!</v>
      </c>
      <c r="E7" s="104"/>
      <c r="F7" s="105" t="e">
        <f>D7</f>
        <v>#REF!</v>
      </c>
      <c r="G7" s="106"/>
      <c r="H7" s="223"/>
      <c r="I7" s="223"/>
      <c r="J7" s="223"/>
      <c r="K7" s="223"/>
      <c r="L7" s="223"/>
      <c r="M7" s="223"/>
      <c r="N7" s="223"/>
      <c r="O7" s="223"/>
      <c r="P7" s="223"/>
    </row>
    <row r="8" spans="1:16" s="93" customFormat="1" ht="21" customHeight="1">
      <c r="A8" s="100">
        <v>3</v>
      </c>
      <c r="B8" s="101" t="s">
        <v>228</v>
      </c>
      <c r="C8" s="102"/>
      <c r="D8" s="103" t="e">
        <f>'Sch-3'!D19</f>
        <v>#REF!</v>
      </c>
      <c r="E8" s="104"/>
      <c r="F8" s="105" t="e">
        <f>D8</f>
        <v>#REF!</v>
      </c>
      <c r="G8" s="106"/>
      <c r="H8" s="223"/>
      <c r="I8" s="223"/>
      <c r="J8" s="223"/>
      <c r="K8" s="223"/>
      <c r="L8" s="223"/>
      <c r="M8" s="223"/>
      <c r="N8" s="223"/>
      <c r="O8" s="223"/>
      <c r="P8" s="223"/>
    </row>
    <row r="9" spans="1:16" s="93" customFormat="1" ht="21" customHeight="1">
      <c r="A9" s="100">
        <v>4</v>
      </c>
      <c r="B9" s="101" t="s">
        <v>229</v>
      </c>
      <c r="C9" s="102"/>
      <c r="D9" s="107" t="s">
        <v>370</v>
      </c>
      <c r="E9" s="104"/>
      <c r="F9" s="98" t="str">
        <f>D9</f>
        <v>Not Applicable</v>
      </c>
      <c r="H9" s="223"/>
      <c r="I9" s="223"/>
      <c r="J9" s="223"/>
      <c r="K9" s="223"/>
      <c r="L9" s="223"/>
      <c r="M9" s="223"/>
      <c r="N9" s="223"/>
      <c r="O9" s="223"/>
      <c r="P9" s="223"/>
    </row>
    <row r="10" spans="1:16" s="93" customFormat="1" ht="21" customHeight="1">
      <c r="A10" s="100">
        <v>5</v>
      </c>
      <c r="B10" s="101" t="s">
        <v>230</v>
      </c>
      <c r="C10" s="102"/>
      <c r="D10" s="108" t="e">
        <f>SUM(D6,D7,D8)</f>
        <v>#REF!</v>
      </c>
      <c r="E10" s="104"/>
      <c r="F10" s="109" t="e">
        <f>F6+F7+F8</f>
        <v>#REF!</v>
      </c>
      <c r="H10" s="223"/>
      <c r="I10" s="223"/>
      <c r="J10" s="223"/>
      <c r="K10" s="223"/>
      <c r="L10" s="223"/>
      <c r="M10" s="223"/>
      <c r="N10" s="223"/>
      <c r="O10" s="223"/>
      <c r="P10" s="223"/>
    </row>
    <row r="11" spans="1:16" s="93" customFormat="1" ht="21" customHeight="1">
      <c r="A11" s="100">
        <v>6</v>
      </c>
      <c r="B11" s="110" t="s">
        <v>205</v>
      </c>
      <c r="C11" s="111" t="s">
        <v>310</v>
      </c>
      <c r="D11" s="112" t="e">
        <f>'Sch-1'!#REF!+#REF!+#REF!+#REF!</f>
        <v>#REF!</v>
      </c>
      <c r="E11" s="113" t="s">
        <v>310</v>
      </c>
      <c r="F11" s="105" t="e">
        <f>D11</f>
        <v>#REF!</v>
      </c>
      <c r="H11" s="223"/>
      <c r="I11" s="223"/>
      <c r="J11" s="223"/>
      <c r="K11" s="223"/>
      <c r="L11" s="223"/>
      <c r="M11" s="223"/>
      <c r="N11" s="223"/>
      <c r="O11" s="223"/>
      <c r="P11" s="223"/>
    </row>
    <row r="12" spans="1:16" s="93" customFormat="1" ht="21.95" customHeight="1">
      <c r="A12" s="100">
        <v>7</v>
      </c>
      <c r="B12" s="110" t="s">
        <v>231</v>
      </c>
      <c r="C12" s="102"/>
      <c r="D12" s="96" t="e">
        <f>D10-D11</f>
        <v>#REF!</v>
      </c>
      <c r="E12" s="104"/>
      <c r="F12" s="109" t="e">
        <f>F10-F11</f>
        <v>#REF!</v>
      </c>
      <c r="G12" s="114"/>
      <c r="H12" s="223"/>
      <c r="I12" s="223"/>
      <c r="J12" s="223"/>
      <c r="K12" s="223"/>
      <c r="L12" s="223"/>
      <c r="M12" s="223"/>
      <c r="N12" s="223"/>
      <c r="O12" s="223"/>
      <c r="P12" s="223"/>
    </row>
    <row r="13" spans="1:16" s="93" customFormat="1" ht="21.95" customHeight="1">
      <c r="A13" s="100">
        <v>8</v>
      </c>
      <c r="B13" s="101" t="s">
        <v>206</v>
      </c>
      <c r="C13" s="102"/>
      <c r="D13" s="112"/>
      <c r="E13" s="104"/>
      <c r="F13" s="105"/>
      <c r="H13" s="223"/>
      <c r="I13" s="223"/>
      <c r="J13" s="223"/>
      <c r="K13" s="223"/>
      <c r="L13" s="223"/>
      <c r="M13" s="223"/>
      <c r="N13" s="223"/>
      <c r="O13" s="223"/>
      <c r="P13" s="223"/>
    </row>
    <row r="14" spans="1:16" s="93" customFormat="1" ht="21.95" customHeight="1">
      <c r="A14" s="100" t="s">
        <v>310</v>
      </c>
      <c r="B14" s="101" t="s">
        <v>207</v>
      </c>
      <c r="C14" s="115"/>
      <c r="D14" s="118" t="e">
        <f>'Sch-2'!K14</f>
        <v>#REF!</v>
      </c>
      <c r="E14" s="116"/>
      <c r="F14" s="98">
        <f>F32</f>
        <v>0</v>
      </c>
      <c r="G14" s="106"/>
      <c r="H14" s="223"/>
      <c r="I14" s="223"/>
      <c r="J14" s="223"/>
      <c r="K14" s="223"/>
      <c r="L14" s="223"/>
      <c r="M14" s="223"/>
      <c r="N14" s="223"/>
      <c r="O14" s="223"/>
      <c r="P14" s="223"/>
    </row>
    <row r="15" spans="1:16" s="93" customFormat="1" ht="21.95" customHeight="1">
      <c r="A15" s="100"/>
      <c r="B15" s="101" t="s">
        <v>208</v>
      </c>
      <c r="C15" s="102"/>
      <c r="D15" s="118" t="e">
        <f>'Sch-2'!#REF!+'Sch-2'!#REF!</f>
        <v>#REF!</v>
      </c>
      <c r="E15" s="117"/>
      <c r="F15" s="98" t="e">
        <f>F33</f>
        <v>#REF!</v>
      </c>
      <c r="G15" s="106"/>
      <c r="H15" s="223"/>
      <c r="I15" s="223"/>
      <c r="J15" s="223"/>
      <c r="K15" s="223"/>
      <c r="L15" s="223"/>
      <c r="M15" s="223"/>
      <c r="N15" s="223"/>
      <c r="O15" s="223"/>
      <c r="P15" s="223"/>
    </row>
    <row r="16" spans="1:16" s="93" customFormat="1" ht="21.95" customHeight="1">
      <c r="A16" s="100"/>
      <c r="B16" s="101" t="s">
        <v>209</v>
      </c>
      <c r="C16" s="102"/>
      <c r="D16" s="118" t="e">
        <f>#REF!+#REF!</f>
        <v>#REF!</v>
      </c>
      <c r="E16" s="117"/>
      <c r="F16" s="98" t="e">
        <f>F36</f>
        <v>#REF!</v>
      </c>
      <c r="G16" s="106"/>
      <c r="H16" s="223"/>
      <c r="I16" s="223"/>
      <c r="J16" s="223"/>
      <c r="K16" s="223"/>
      <c r="L16" s="223"/>
      <c r="M16" s="223"/>
      <c r="N16" s="223"/>
      <c r="O16" s="223"/>
      <c r="P16" s="223"/>
    </row>
    <row r="17" spans="1:16" s="93" customFormat="1" ht="21.95" customHeight="1">
      <c r="A17" s="100"/>
      <c r="B17" s="101" t="s">
        <v>210</v>
      </c>
      <c r="C17" s="102"/>
      <c r="D17" s="118" t="e">
        <f>#REF!</f>
        <v>#REF!</v>
      </c>
      <c r="E17" s="97"/>
      <c r="F17" s="98">
        <f>F34</f>
        <v>0</v>
      </c>
      <c r="H17" s="223"/>
      <c r="I17" s="223"/>
      <c r="J17" s="223"/>
      <c r="K17" s="223"/>
      <c r="L17" s="223"/>
      <c r="M17" s="223"/>
      <c r="N17" s="223"/>
      <c r="O17" s="223"/>
      <c r="P17" s="223"/>
    </row>
    <row r="18" spans="1:16" s="93" customFormat="1" ht="27" customHeight="1">
      <c r="A18" s="100"/>
      <c r="B18" s="101" t="s">
        <v>211</v>
      </c>
      <c r="C18" s="119"/>
      <c r="D18" s="205" t="e">
        <f>D14+D15+D16+D17</f>
        <v>#REF!</v>
      </c>
      <c r="E18" s="120"/>
      <c r="F18" s="119" t="e">
        <f>SUM(F14:F17)</f>
        <v>#REF!</v>
      </c>
      <c r="G18" s="106"/>
      <c r="H18" s="223"/>
      <c r="I18" s="223"/>
      <c r="J18" s="223"/>
      <c r="K18" s="223"/>
      <c r="L18" s="223"/>
      <c r="M18" s="223"/>
      <c r="N18" s="223"/>
      <c r="O18" s="223"/>
      <c r="P18" s="223"/>
    </row>
    <row r="19" spans="1:16" s="93" customFormat="1" ht="33.75" customHeight="1">
      <c r="A19" s="100">
        <v>8</v>
      </c>
      <c r="B19" s="101" t="s">
        <v>212</v>
      </c>
      <c r="C19" s="102"/>
      <c r="D19" s="96" t="e">
        <f>D10+D18</f>
        <v>#REF!</v>
      </c>
      <c r="E19" s="121" t="s">
        <v>310</v>
      </c>
      <c r="F19" s="122" t="e">
        <f>F10+F18</f>
        <v>#REF!</v>
      </c>
      <c r="G19" s="106"/>
      <c r="H19" s="223"/>
      <c r="I19" s="223"/>
      <c r="J19" s="223"/>
      <c r="K19" s="223"/>
      <c r="L19" s="223"/>
      <c r="M19" s="223"/>
      <c r="N19" s="223"/>
      <c r="O19" s="223"/>
      <c r="P19" s="223"/>
    </row>
    <row r="20" spans="1:16" s="93" customFormat="1" ht="51" customHeight="1">
      <c r="A20" s="100">
        <v>9</v>
      </c>
      <c r="B20" s="101" t="s">
        <v>232</v>
      </c>
      <c r="C20" s="102"/>
      <c r="D20" s="112" t="e">
        <f>'Sch-1'!#REF!</f>
        <v>#REF!</v>
      </c>
      <c r="E20" s="104"/>
      <c r="F20" s="105" t="e">
        <f>D20</f>
        <v>#REF!</v>
      </c>
      <c r="H20" s="223"/>
      <c r="I20" s="223"/>
      <c r="J20" s="223"/>
      <c r="K20" s="223"/>
      <c r="L20" s="223"/>
      <c r="M20" s="223"/>
      <c r="N20" s="223"/>
      <c r="O20" s="223"/>
      <c r="P20" s="223"/>
    </row>
    <row r="21" spans="1:16" s="123" customFormat="1" ht="23.25" customHeight="1">
      <c r="A21" s="124" t="s">
        <v>213</v>
      </c>
      <c r="B21" s="957" t="s">
        <v>214</v>
      </c>
      <c r="C21" s="957"/>
      <c r="D21" s="957"/>
      <c r="E21" s="957"/>
      <c r="F21" s="958"/>
      <c r="H21" s="225"/>
      <c r="I21" s="225"/>
      <c r="J21" s="225"/>
      <c r="K21" s="225"/>
      <c r="L21" s="225"/>
      <c r="M21" s="225"/>
      <c r="N21" s="225"/>
      <c r="O21" s="225"/>
      <c r="P21" s="225"/>
    </row>
    <row r="22" spans="1:16" s="93" customFormat="1" ht="18.75" customHeight="1">
      <c r="A22" s="126" t="s">
        <v>314</v>
      </c>
      <c r="B22" s="959" t="s">
        <v>215</v>
      </c>
      <c r="C22" s="959"/>
      <c r="D22" s="959"/>
      <c r="E22" s="125" t="s">
        <v>216</v>
      </c>
      <c r="F22" s="128" t="e">
        <f>D14</f>
        <v>#REF!</v>
      </c>
      <c r="H22" s="223"/>
      <c r="I22" s="223"/>
      <c r="J22" s="223"/>
      <c r="K22" s="223"/>
      <c r="L22" s="223"/>
      <c r="M22" s="223"/>
      <c r="N22" s="223"/>
      <c r="O22" s="223"/>
      <c r="P22" s="223"/>
    </row>
    <row r="23" spans="1:16" s="93" customFormat="1" ht="19.5" customHeight="1">
      <c r="A23" s="126" t="s">
        <v>315</v>
      </c>
      <c r="B23" s="959" t="s">
        <v>217</v>
      </c>
      <c r="C23" s="959"/>
      <c r="D23" s="959"/>
      <c r="E23" s="125" t="s">
        <v>216</v>
      </c>
      <c r="F23" s="128" t="e">
        <f>D15</f>
        <v>#REF!</v>
      </c>
      <c r="H23" s="223"/>
      <c r="I23" s="223"/>
      <c r="J23" s="223"/>
      <c r="K23" s="223"/>
      <c r="L23" s="223"/>
      <c r="M23" s="223"/>
      <c r="N23" s="223"/>
      <c r="O23" s="223"/>
      <c r="P23" s="223"/>
    </row>
    <row r="24" spans="1:16" s="93" customFormat="1" ht="19.5" customHeight="1">
      <c r="A24" s="126" t="s">
        <v>316</v>
      </c>
      <c r="B24" s="959" t="s">
        <v>270</v>
      </c>
      <c r="C24" s="959"/>
      <c r="D24" s="959"/>
      <c r="E24" s="125" t="s">
        <v>216</v>
      </c>
      <c r="F24" s="128" t="e">
        <f>D16</f>
        <v>#REF!</v>
      </c>
      <c r="H24" s="223"/>
      <c r="I24" s="223"/>
      <c r="J24" s="223"/>
      <c r="K24" s="223"/>
      <c r="L24" s="223"/>
      <c r="M24" s="223"/>
      <c r="N24" s="223"/>
      <c r="O24" s="223"/>
      <c r="P24" s="223"/>
    </row>
    <row r="25" spans="1:16" s="93" customFormat="1" ht="19.5" customHeight="1">
      <c r="A25" s="126" t="s">
        <v>317</v>
      </c>
      <c r="B25" s="959" t="s">
        <v>218</v>
      </c>
      <c r="C25" s="959"/>
      <c r="D25" s="959"/>
      <c r="E25" s="125" t="s">
        <v>216</v>
      </c>
      <c r="F25" s="128" t="e">
        <f>D17</f>
        <v>#REF!</v>
      </c>
      <c r="H25" s="223"/>
      <c r="I25" s="223"/>
      <c r="J25" s="223"/>
      <c r="K25" s="223"/>
      <c r="L25" s="223"/>
      <c r="M25" s="223"/>
      <c r="N25" s="223"/>
      <c r="O25" s="223"/>
      <c r="P25" s="223"/>
    </row>
    <row r="26" spans="1:16" s="93" customFormat="1" ht="19.5" customHeight="1">
      <c r="A26" s="133" t="s">
        <v>219</v>
      </c>
      <c r="B26" s="957" t="s">
        <v>272</v>
      </c>
      <c r="C26" s="957"/>
      <c r="D26" s="957"/>
      <c r="E26" s="957"/>
      <c r="F26" s="958"/>
      <c r="H26" s="223"/>
      <c r="I26" s="223"/>
      <c r="J26" s="223"/>
      <c r="K26" s="223"/>
      <c r="L26" s="223"/>
      <c r="M26" s="223"/>
      <c r="N26" s="223"/>
      <c r="O26" s="223"/>
      <c r="P26" s="223"/>
    </row>
    <row r="27" spans="1:16" s="129" customFormat="1" ht="19.5" customHeight="1">
      <c r="A27" s="206"/>
      <c r="B27" s="207"/>
      <c r="C27" s="207"/>
      <c r="D27" s="207"/>
      <c r="E27" s="207"/>
      <c r="F27" s="208"/>
      <c r="H27" s="226"/>
      <c r="I27" s="226"/>
      <c r="J27" s="226"/>
      <c r="K27" s="226"/>
      <c r="L27" s="226"/>
      <c r="M27" s="226"/>
      <c r="N27" s="226"/>
      <c r="O27" s="226"/>
      <c r="P27" s="226"/>
    </row>
    <row r="28" spans="1:16" s="93" customFormat="1" ht="19.5" customHeight="1">
      <c r="A28" s="209"/>
      <c r="B28" s="123"/>
      <c r="C28" s="123"/>
      <c r="D28" s="123"/>
      <c r="E28" s="123"/>
      <c r="F28" s="210"/>
      <c r="H28" s="223"/>
      <c r="I28" s="223"/>
      <c r="J28" s="223"/>
      <c r="K28" s="223"/>
      <c r="L28" s="223"/>
      <c r="M28" s="223"/>
      <c r="N28" s="223"/>
      <c r="O28" s="223"/>
      <c r="P28" s="223"/>
    </row>
    <row r="29" spans="1:16" s="93" customFormat="1" ht="19.5" customHeight="1">
      <c r="A29" s="209"/>
      <c r="B29" s="123"/>
      <c r="C29" s="123"/>
      <c r="D29" s="123"/>
      <c r="E29" s="123"/>
      <c r="F29" s="210"/>
      <c r="H29" s="223"/>
      <c r="I29" s="223"/>
      <c r="J29" s="223"/>
      <c r="K29" s="223"/>
      <c r="L29" s="223"/>
      <c r="M29" s="223"/>
      <c r="N29" s="223"/>
      <c r="O29" s="223"/>
      <c r="P29" s="223"/>
    </row>
    <row r="30" spans="1:16" s="93" customFormat="1" ht="60" customHeight="1">
      <c r="A30" s="133" t="s">
        <v>271</v>
      </c>
      <c r="B30" s="960" t="s">
        <v>288</v>
      </c>
      <c r="C30" s="961"/>
      <c r="D30" s="961"/>
      <c r="E30" s="961"/>
      <c r="F30" s="962"/>
      <c r="H30" s="223" t="s">
        <v>273</v>
      </c>
      <c r="I30" s="223"/>
      <c r="J30" s="223"/>
      <c r="K30" s="223"/>
      <c r="L30" s="223"/>
      <c r="M30" s="223"/>
      <c r="N30" s="223"/>
      <c r="O30" s="223"/>
      <c r="P30" s="223"/>
    </row>
    <row r="31" spans="1:16" s="93" customFormat="1" ht="19.5" customHeight="1">
      <c r="A31" s="126" t="s">
        <v>314</v>
      </c>
      <c r="B31" s="959" t="s">
        <v>220</v>
      </c>
      <c r="C31" s="959"/>
      <c r="D31" s="959"/>
      <c r="E31" s="125" t="s">
        <v>216</v>
      </c>
      <c r="F31" s="127">
        <f>'Sch-1'!AD3</f>
        <v>0</v>
      </c>
      <c r="H31" s="224" t="s">
        <v>274</v>
      </c>
      <c r="I31" s="224" t="e">
        <f>#REF!</f>
        <v>#REF!</v>
      </c>
      <c r="J31" s="224" t="e">
        <f>IF(I31=0, "", I31)</f>
        <v>#REF!</v>
      </c>
      <c r="K31" s="227" t="e">
        <f>IF(I31=0, "", "Discount on lum-sum basis on total price quoted by us without Taxes &amp; Duties. In Rs. ")</f>
        <v>#REF!</v>
      </c>
      <c r="L31" s="224" t="s">
        <v>275</v>
      </c>
      <c r="M31" s="228" t="e">
        <f>#REF!</f>
        <v>#REF!</v>
      </c>
      <c r="N31" s="228" t="e">
        <f t="shared" ref="N31:N37" si="0">IF(M31=0, "", M31)</f>
        <v>#REF!</v>
      </c>
      <c r="O31" s="227" t="e">
        <f>IF(M31=0, "", " Discount on lum-sum basis on total price quoted by us without Taxes &amp; Duties. In Percent (%) .")</f>
        <v>#REF!</v>
      </c>
      <c r="P31" s="223"/>
    </row>
    <row r="32" spans="1:16" s="93" customFormat="1" ht="19.5" customHeight="1">
      <c r="A32" s="126" t="s">
        <v>315</v>
      </c>
      <c r="B32" s="959" t="s">
        <v>221</v>
      </c>
      <c r="C32" s="959"/>
      <c r="D32" s="959"/>
      <c r="E32" s="125" t="s">
        <v>216</v>
      </c>
      <c r="F32" s="127">
        <f>ROUND(0.103*F31,0)</f>
        <v>0</v>
      </c>
      <c r="H32" s="223"/>
      <c r="I32" s="223"/>
      <c r="J32" s="224"/>
      <c r="K32" s="227" t="e">
        <f>IF(SUM(I33:I37)=0, "", "Discount on lum-sum basis on the Schedules as given below , In Rs. :")</f>
        <v>#REF!</v>
      </c>
      <c r="L32" s="223"/>
      <c r="M32" s="223"/>
      <c r="N32" s="228"/>
      <c r="O32" s="227" t="e">
        <f>IF(SUM(M33:M37)=0, "", "Discount on lum-sum basis on the Schedules as given below , In Percent (%) :")</f>
        <v>#REF!</v>
      </c>
      <c r="P32" s="223"/>
    </row>
    <row r="33" spans="1:19" s="93" customFormat="1" ht="19.5" customHeight="1">
      <c r="A33" s="126" t="s">
        <v>316</v>
      </c>
      <c r="B33" s="959" t="s">
        <v>222</v>
      </c>
      <c r="C33" s="959"/>
      <c r="D33" s="959"/>
      <c r="E33" s="125" t="s">
        <v>216</v>
      </c>
      <c r="F33" s="127" t="e">
        <f>'Sch-2'!#REF!+'Sch-2'!#REF!</f>
        <v>#REF!</v>
      </c>
      <c r="H33" s="224" t="s">
        <v>276</v>
      </c>
      <c r="I33" s="224" t="e">
        <f>#REF!</f>
        <v>#REF!</v>
      </c>
      <c r="J33" s="224" t="e">
        <f>IF(I33=0, "", I33)</f>
        <v>#REF!</v>
      </c>
      <c r="K33" s="229" t="e">
        <f>IF(I33=0, "", "Schedule-1 : Ex works prices (Direct Only)")</f>
        <v>#REF!</v>
      </c>
      <c r="L33" s="224" t="s">
        <v>281</v>
      </c>
      <c r="M33" s="228" t="e">
        <f>#REF!</f>
        <v>#REF!</v>
      </c>
      <c r="N33" s="228" t="e">
        <f t="shared" si="0"/>
        <v>#REF!</v>
      </c>
      <c r="O33" s="229" t="e">
        <f>IF(M33=0, "", "Schedule-1 : Ex works prices (Direct Only)")</f>
        <v>#REF!</v>
      </c>
      <c r="P33" s="223"/>
    </row>
    <row r="34" spans="1:19" s="93" customFormat="1" ht="19.5" customHeight="1">
      <c r="A34" s="126" t="s">
        <v>317</v>
      </c>
      <c r="B34" s="959" t="s">
        <v>218</v>
      </c>
      <c r="C34" s="959"/>
      <c r="D34" s="959"/>
      <c r="E34" s="125" t="s">
        <v>216</v>
      </c>
      <c r="F34" s="231"/>
      <c r="H34" s="224" t="s">
        <v>277</v>
      </c>
      <c r="I34" s="224" t="e">
        <f>#REF!</f>
        <v>#REF!</v>
      </c>
      <c r="J34" s="224" t="e">
        <f>IF(I34=0, "", I34)</f>
        <v>#REF!</v>
      </c>
      <c r="K34" s="229" t="e">
        <f>IF(I34=0, "", "Schedule-1 : Ex works prices (Bought Out Only)")</f>
        <v>#REF!</v>
      </c>
      <c r="L34" s="224" t="s">
        <v>282</v>
      </c>
      <c r="M34" s="228" t="e">
        <f>#REF!</f>
        <v>#REF!</v>
      </c>
      <c r="N34" s="228" t="e">
        <f t="shared" si="0"/>
        <v>#REF!</v>
      </c>
      <c r="O34" s="229" t="e">
        <f>IF(M34=0, "", "Schedule-1 : Ex works prices (Bought Out Only)")</f>
        <v>#REF!</v>
      </c>
      <c r="P34" s="223"/>
      <c r="Q34" s="123"/>
      <c r="R34" s="123"/>
      <c r="S34" s="123"/>
    </row>
    <row r="35" spans="1:19" s="93" customFormat="1" ht="15" customHeight="1">
      <c r="A35" s="126" t="s">
        <v>318</v>
      </c>
      <c r="B35" s="959" t="s">
        <v>223</v>
      </c>
      <c r="C35" s="959"/>
      <c r="D35" s="959"/>
      <c r="E35" s="125" t="s">
        <v>216</v>
      </c>
      <c r="F35" s="128" t="e">
        <f>D6+D7+F32+F33+F34</f>
        <v>#REF!</v>
      </c>
      <c r="H35" s="224" t="s">
        <v>278</v>
      </c>
      <c r="I35" s="224" t="e">
        <f>#REF!</f>
        <v>#REF!</v>
      </c>
      <c r="J35" s="224" t="e">
        <f>IF(I35=0, "", I35)</f>
        <v>#REF!</v>
      </c>
      <c r="K35" s="229" t="e">
        <f>IF(I35=0, "", "Schedule-2 : Freight &amp; Insurance")</f>
        <v>#REF!</v>
      </c>
      <c r="L35" s="224" t="s">
        <v>283</v>
      </c>
      <c r="M35" s="228" t="e">
        <f>#REF!</f>
        <v>#REF!</v>
      </c>
      <c r="N35" s="228" t="e">
        <f t="shared" si="0"/>
        <v>#REF!</v>
      </c>
      <c r="O35" s="229" t="e">
        <f>IF(M35=0, "", "Schedule-2 : Freight &amp; Insurance")</f>
        <v>#REF!</v>
      </c>
      <c r="P35" s="223"/>
      <c r="Q35" s="123"/>
      <c r="R35" s="123"/>
      <c r="S35" s="123"/>
    </row>
    <row r="36" spans="1:19" s="93" customFormat="1" ht="15" customHeight="1">
      <c r="A36" s="126" t="s">
        <v>319</v>
      </c>
      <c r="B36" s="959" t="s">
        <v>289</v>
      </c>
      <c r="C36" s="959"/>
      <c r="D36" s="959"/>
      <c r="E36" s="125" t="s">
        <v>216</v>
      </c>
      <c r="F36" s="128" t="e">
        <f>ROUND(0.01*F35,0)</f>
        <v>#REF!</v>
      </c>
      <c r="H36" s="224" t="s">
        <v>279</v>
      </c>
      <c r="I36" s="224" t="e">
        <f>#REF!</f>
        <v>#REF!</v>
      </c>
      <c r="J36" s="224" t="e">
        <f>IF(I36=0, "", I36)</f>
        <v>#REF!</v>
      </c>
      <c r="K36" s="229" t="e">
        <f>IF(I36=0, "", "Schedule-3 : Erection Charges")</f>
        <v>#REF!</v>
      </c>
      <c r="L36" s="224" t="s">
        <v>284</v>
      </c>
      <c r="M36" s="228" t="e">
        <f>#REF!</f>
        <v>#REF!</v>
      </c>
      <c r="N36" s="228" t="e">
        <f t="shared" si="0"/>
        <v>#REF!</v>
      </c>
      <c r="O36" s="229" t="e">
        <f>IF(M36=0, "", "Schedule-3 : Erection Charges")</f>
        <v>#REF!</v>
      </c>
      <c r="P36" s="223"/>
      <c r="Q36" s="123"/>
      <c r="R36" s="123"/>
      <c r="S36" s="123"/>
    </row>
    <row r="37" spans="1:19" s="93" customFormat="1" ht="19.5" customHeight="1">
      <c r="A37" s="211"/>
      <c r="B37" s="212"/>
      <c r="C37" s="212"/>
      <c r="D37" s="212"/>
      <c r="E37" s="212"/>
      <c r="F37" s="213"/>
      <c r="H37" s="224" t="s">
        <v>280</v>
      </c>
      <c r="I37" s="224" t="e">
        <f>#REF!</f>
        <v>#REF!</v>
      </c>
      <c r="J37" s="224" t="e">
        <f>IF(I37=0, "", I37)</f>
        <v>#REF!</v>
      </c>
      <c r="K37" s="229" t="e">
        <f>IF(I37=0, "", "Schedule-7 : Type Test Charges")</f>
        <v>#REF!</v>
      </c>
      <c r="L37" s="224" t="s">
        <v>285</v>
      </c>
      <c r="M37" s="228" t="e">
        <f>#REF!</f>
        <v>#REF!</v>
      </c>
      <c r="N37" s="228" t="e">
        <f t="shared" si="0"/>
        <v>#REF!</v>
      </c>
      <c r="O37" s="229" t="e">
        <f>IF(M37=0, "", "Schedule-7 : Type Test Charges")</f>
        <v>#REF!</v>
      </c>
      <c r="P37" s="223"/>
      <c r="Q37" s="123"/>
      <c r="R37" s="123"/>
      <c r="S37" s="123"/>
    </row>
    <row r="38" spans="1:19" ht="49.5" customHeight="1">
      <c r="A38" s="963" t="str">
        <f>Cover!B2</f>
        <v>Package DC-1 for Construction &amp; Interiors of Green Field Data Centre Building at Manesar under Establishment of Pilot Data Centre at POWERGRID Manesar substation</v>
      </c>
      <c r="B38" s="963"/>
      <c r="C38" s="963"/>
      <c r="D38" s="964" t="s">
        <v>224</v>
      </c>
      <c r="E38" s="965"/>
      <c r="F38" s="94" t="s">
        <v>225</v>
      </c>
      <c r="H38" s="224" t="s">
        <v>286</v>
      </c>
      <c r="I38" s="224" t="e">
        <f>#REF!</f>
        <v>#REF!</v>
      </c>
      <c r="J38" s="224"/>
      <c r="K38" s="224"/>
      <c r="L38" s="224"/>
      <c r="M38" s="224"/>
      <c r="N38" s="224"/>
      <c r="Q38" s="214"/>
      <c r="R38" s="214"/>
      <c r="S38" s="214"/>
    </row>
    <row r="39" spans="1:19">
      <c r="H39" s="222" t="s">
        <v>287</v>
      </c>
      <c r="I39" s="230" t="e">
        <f>K31 &amp;J31 &amp;O31 &amp; N31</f>
        <v>#REF!</v>
      </c>
    </row>
    <row r="40" spans="1:19">
      <c r="I40" s="230" t="e">
        <f>K32 &amp; K33&amp;J33&amp;K34&amp;J34&amp;K35&amp;J35&amp;K36&amp;J36&amp;K37&amp;J37</f>
        <v>#REF!</v>
      </c>
    </row>
    <row r="41" spans="1:19">
      <c r="I41" s="230" t="e">
        <f>O32&amp;O33&amp;N33&amp;O34&amp;N34&amp;O35&amp;N35&amp;O36&amp;N36&amp;O37&amp;N37</f>
        <v>#REF!</v>
      </c>
    </row>
  </sheetData>
  <sheetProtection sheet="1" objects="1" scenarios="1" selectLockedCells="1"/>
  <customSheetViews>
    <customSheetView guid="{E4DECA3C-7C63-4291-BB0A-2ACEDCCEEC6D}" state="hidden">
      <selection activeCell="F34" sqref="F34"/>
      <pageMargins left="0.79" right="0.37" top="0.65" bottom="0.45" header="0.38" footer="0"/>
      <printOptions horizontalCentered="1"/>
      <pageSetup paperSize="9" scale="96" fitToHeight="0" orientation="portrait" horizontalDpi="1200" verticalDpi="1200" r:id="rId1"/>
      <headerFooter alignWithMargins="0">
        <oddFooter>&amp;R</oddFooter>
      </headerFooter>
    </customSheetView>
    <customSheetView guid="{D4DE57C7-E521-4428-80BD-545B19793C78}" state="hidden">
      <selection activeCell="F34" sqref="F34"/>
      <pageMargins left="0.79" right="0.37" top="0.65" bottom="0.45" header="0.38" footer="0"/>
      <printOptions horizontalCentered="1"/>
      <pageSetup paperSize="9" scale="96" fitToHeight="0" orientation="portrait" horizontalDpi="1200" verticalDpi="1200" r:id="rId2"/>
      <headerFooter alignWithMargins="0">
        <oddFooter>&amp;R</oddFooter>
      </headerFooter>
    </customSheetView>
    <customSheetView guid="{FC366365-2136-48B2-A9F6-DEB708B66B93}" state="hidden">
      <selection activeCell="F34" sqref="F34"/>
      <pageMargins left="0.79" right="0.37" top="0.65" bottom="0.45" header="0.38" footer="0"/>
      <printOptions horizontalCentered="1"/>
      <pageSetup paperSize="9" scale="96" fitToHeight="0" orientation="portrait" horizontalDpi="1200" verticalDpi="1200" r:id="rId3"/>
      <headerFooter alignWithMargins="0">
        <oddFooter>&amp;R</oddFooter>
      </headerFooter>
    </customSheetView>
    <customSheetView guid="{25F14B1D-FADD-4C44-AA48-5D402D65337D}" state="hidden">
      <selection activeCell="F34" sqref="F34"/>
      <pageMargins left="0.79" right="0.37" top="0.65" bottom="0.45" header="0.38" footer="0"/>
      <printOptions horizontalCentered="1"/>
      <pageSetup paperSize="9" scale="96" fitToHeight="0" orientation="portrait" horizontalDpi="1200" verticalDpi="1200" r:id="rId4"/>
      <headerFooter alignWithMargins="0">
        <oddFooter>&amp;R</oddFooter>
      </headerFooter>
    </customSheetView>
    <customSheetView guid="{2D068FA3-47E3-4516-81A6-894AA90F7864}" state="hidden">
      <selection activeCell="F34" sqref="F34"/>
      <pageMargins left="0.79" right="0.37" top="0.65" bottom="0.45" header="0.38" footer="0"/>
      <printOptions horizontalCentered="1"/>
      <pageSetup paperSize="9" scale="96" fitToHeight="0" orientation="portrait" horizontalDpi="1200" verticalDpi="1200" r:id="rId5"/>
      <headerFooter alignWithMargins="0">
        <oddFooter>&amp;R</oddFooter>
      </headerFooter>
    </customSheetView>
    <customSheetView guid="{97B2ED79-AE3F-4DF3-959D-96AE4A0B76A0}" state="hidden">
      <selection activeCell="F34" sqref="F34"/>
      <pageMargins left="0.79" right="0.37" top="0.65" bottom="0.45" header="0.38" footer="0"/>
      <printOptions horizontalCentered="1"/>
      <pageSetup paperSize="9" scale="96" fitToHeight="0" orientation="portrait" horizontalDpi="1200" verticalDpi="1200" r:id="rId6"/>
      <headerFooter alignWithMargins="0">
        <oddFooter>&amp;R</oddFooter>
      </headerFooter>
    </customSheetView>
    <customSheetView guid="{CB39F8EE-FAD8-4C4E-B5E9-5EC27AC08528}" state="hidden">
      <selection activeCell="F34" sqref="F34"/>
      <pageMargins left="0.79" right="0.37" top="0.65" bottom="0.45" header="0.38" footer="0"/>
      <printOptions horizontalCentered="1"/>
      <pageSetup paperSize="9" scale="96" fitToHeight="0" orientation="portrait" horizontalDpi="1200" verticalDpi="1200" r:id="rId7"/>
      <headerFooter alignWithMargins="0">
        <oddFooter>&amp;R</oddFooter>
      </headerFooter>
    </customSheetView>
    <customSheetView guid="{E8B8E0BD-9CB3-4C7D-9BC6-088FDFCB0B45}" state="hidden">
      <selection activeCell="F34" sqref="F34"/>
      <pageMargins left="0.79" right="0.37" top="0.65" bottom="0.45" header="0.38" footer="0"/>
      <printOptions horizontalCentered="1"/>
      <pageSetup paperSize="9" scale="96" fitToHeight="0" orientation="portrait" horizontalDpi="1200" verticalDpi="1200" r:id="rId8"/>
      <headerFooter alignWithMargins="0">
        <oddFooter>&amp;R</oddFooter>
      </headerFooter>
    </customSheetView>
    <customSheetView guid="{E2E57CA5-082B-4C11-AB34-2A298199576B}" state="hidden">
      <selection activeCell="F34" sqref="F34"/>
      <pageMargins left="0.79" right="0.37" top="0.65" bottom="0.45" header="0.38" footer="0"/>
      <printOptions horizontalCentered="1"/>
      <pageSetup paperSize="9" scale="96" fitToHeight="0" orientation="portrait" horizontalDpi="1200" verticalDpi="1200" r:id="rId9"/>
      <headerFooter alignWithMargins="0">
        <oddFooter>&amp;R</oddFooter>
      </headerFooter>
    </customSheetView>
    <customSheetView guid="{EEE4E2D7-4BFE-4C24-8B93-9FD441A50336}" state="hidden">
      <selection activeCell="F34" sqref="F34"/>
      <pageMargins left="0.79" right="0.37" top="0.65" bottom="0.45" header="0.38" footer="0"/>
      <printOptions horizontalCentered="1"/>
      <pageSetup paperSize="9" scale="96" fitToHeight="0" orientation="portrait" horizontalDpi="1200" verticalDpi="1200" r:id="rId10"/>
      <headerFooter alignWithMargins="0">
        <oddFooter>&amp;R</oddFooter>
      </headerFooter>
    </customSheetView>
    <customSheetView guid="{091A6405-72DB-46E0-B81A-EC53A5C58396}" state="hidden">
      <selection activeCell="F34" sqref="F34"/>
      <pageMargins left="0.79" right="0.37" top="0.65" bottom="0.45" header="0.38" footer="0"/>
      <printOptions horizontalCentered="1"/>
      <pageSetup paperSize="9" scale="96" fitToHeight="0" orientation="portrait" horizontalDpi="1200" verticalDpi="1200" r:id="rId11"/>
      <headerFooter alignWithMargins="0">
        <oddFooter>&amp;R</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2"/>
      <headerFooter alignWithMargins="0">
        <oddFooter>&amp;R</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3"/>
      <headerFooter alignWithMargins="0">
        <oddFooter>&amp;R</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4"/>
      <headerFooter alignWithMargins="0">
        <oddFooter>&amp;R</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5"/>
      <headerFooter alignWithMargins="0">
        <oddFooter>&amp;R</oddFooter>
      </headerFooter>
    </customSheetView>
    <customSheetView guid="{1F4837C2-36FF-4422-95DC-EAAD1B4FAC2F}"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&amp;R</oddFooter>
      </headerFooter>
    </customSheetView>
    <customSheetView guid="{FD7F7BE1-8CB1-460B-98AB-D33E15FD14E6}"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&amp;R</oddFooter>
      </headerFooter>
    </customSheetView>
    <customSheetView guid="{8C0E2163-61BB-48DF-AFAF-5E75147ED450}" state="hidden">
      <selection activeCell="F34" sqref="F34"/>
      <pageMargins left="0.79" right="0.37" top="0.65" bottom="0.45" header="0.38" footer="0"/>
      <printOptions horizontalCentered="1"/>
      <pageSetup paperSize="9" scale="96" fitToHeight="0" orientation="portrait" horizontalDpi="1200" verticalDpi="1200" r:id="rId18"/>
      <headerFooter alignWithMargins="0">
        <oddFooter>&amp;R</oddFooter>
      </headerFooter>
    </customSheetView>
    <customSheetView guid="{3DA0B320-DAF7-4F4A-921A-9FCFD188E8C7}" state="hidden">
      <selection activeCell="F34" sqref="F34"/>
      <pageMargins left="0.79" right="0.37" top="0.65" bottom="0.45" header="0.38" footer="0"/>
      <printOptions horizontalCentered="1"/>
      <pageSetup paperSize="9" scale="96" fitToHeight="0" orientation="portrait" horizontalDpi="1200" verticalDpi="1200" r:id="rId19"/>
      <headerFooter alignWithMargins="0">
        <oddFooter>&amp;R</oddFooter>
      </headerFooter>
    </customSheetView>
    <customSheetView guid="{BE0CEA4D-1A4E-4C32-BF92-B8DA3D3423E5}" state="hidden">
      <selection activeCell="F34" sqref="F34"/>
      <pageMargins left="0.79" right="0.37" top="0.65" bottom="0.45" header="0.38" footer="0"/>
      <printOptions horizontalCentered="1"/>
      <pageSetup paperSize="9" scale="96" fitToHeight="0" orientation="portrait" horizontalDpi="1200" verticalDpi="1200" r:id="rId20"/>
      <headerFooter alignWithMargins="0">
        <oddFooter>&amp;R</oddFooter>
      </headerFooter>
    </customSheetView>
    <customSheetView guid="{714760DF-5EB1-4543-9C04-C1A23AAE4384}" state="hidden">
      <selection activeCell="F34" sqref="F34"/>
      <pageMargins left="0.79" right="0.37" top="0.65" bottom="0.45" header="0.38" footer="0"/>
      <printOptions horizontalCentered="1"/>
      <pageSetup paperSize="9" scale="96" fitToHeight="0" orientation="portrait" horizontalDpi="1200" verticalDpi="1200" r:id="rId21"/>
      <headerFooter alignWithMargins="0">
        <oddFooter>&amp;R</oddFooter>
      </headerFooter>
    </customSheetView>
    <customSheetView guid="{D4A148BB-8D25-43B9-8797-A9D3AE767B49}" state="hidden">
      <selection activeCell="F34" sqref="F34"/>
      <pageMargins left="0.79" right="0.37" top="0.65" bottom="0.45" header="0.38" footer="0"/>
      <printOptions horizontalCentered="1"/>
      <pageSetup paperSize="9" scale="96" fitToHeight="0" orientation="portrait" horizontalDpi="1200" verticalDpi="1200" r:id="rId22"/>
      <headerFooter alignWithMargins="0">
        <oddFooter>&amp;R</oddFooter>
      </headerFooter>
    </customSheetView>
    <customSheetView guid="{9658319F-66FC-48F8-AB8A-302F6F77BA10}" state="hidden">
      <selection activeCell="F34" sqref="F34"/>
      <pageMargins left="0.79" right="0.37" top="0.65" bottom="0.45" header="0.38" footer="0"/>
      <printOptions horizontalCentered="1"/>
      <pageSetup paperSize="9" scale="96" fitToHeight="0" orientation="portrait" horizontalDpi="1200" verticalDpi="1200" r:id="rId23"/>
      <headerFooter alignWithMargins="0">
        <oddFooter>&amp;R</oddFooter>
      </headerFooter>
    </customSheetView>
    <customSheetView guid="{EF8F60CB-82F3-477F-A7D3-94F4C70843DC}" state="hidden">
      <selection activeCell="F34" sqref="F34"/>
      <pageMargins left="0.79" right="0.37" top="0.65" bottom="0.45" header="0.38" footer="0"/>
      <printOptions horizontalCentered="1"/>
      <pageSetup paperSize="9" scale="96" fitToHeight="0" orientation="portrait" horizontalDpi="1200" verticalDpi="1200" r:id="rId24"/>
      <headerFooter alignWithMargins="0">
        <oddFooter>&amp;R</oddFooter>
      </headerFooter>
    </customSheetView>
    <customSheetView guid="{427AF4ED-2BDF-478F-9F0A-595838FA0EC8}" state="hidden">
      <selection activeCell="F34" sqref="F34"/>
      <pageMargins left="0.79" right="0.37" top="0.65" bottom="0.45" header="0.38" footer="0"/>
      <printOptions horizontalCentered="1"/>
      <pageSetup paperSize="9" scale="96" fitToHeight="0" orientation="portrait" horizontalDpi="1200" verticalDpi="1200" r:id="rId25"/>
      <headerFooter alignWithMargins="0">
        <oddFooter>&amp;R</oddFooter>
      </headerFooter>
    </customSheetView>
  </customSheetViews>
  <mergeCells count="21">
    <mergeCell ref="B1:F1"/>
    <mergeCell ref="D3:F3"/>
    <mergeCell ref="D4:F4"/>
    <mergeCell ref="E5:F5"/>
    <mergeCell ref="B5:C5"/>
    <mergeCell ref="A4:C4"/>
    <mergeCell ref="A38:C38"/>
    <mergeCell ref="D38:E38"/>
    <mergeCell ref="B31:D31"/>
    <mergeCell ref="B33:D33"/>
    <mergeCell ref="B34:D34"/>
    <mergeCell ref="B26:F26"/>
    <mergeCell ref="B30:F30"/>
    <mergeCell ref="B35:D35"/>
    <mergeCell ref="B36:D36"/>
    <mergeCell ref="B32:D32"/>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6"/>
  <headerFooter alignWithMargins="0">
    <oddFooter>&amp;R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topLeftCell="A2" workbookViewId="0">
      <selection activeCell="C2" sqref="C2"/>
    </sheetView>
  </sheetViews>
  <sheetFormatPr defaultColWidth="8" defaultRowHeight="12.75"/>
  <cols>
    <col min="1" max="1" width="11.625" style="87" customWidth="1"/>
    <col min="2" max="2" width="22.125" style="87" customWidth="1"/>
    <col min="3" max="16384" width="8" style="87"/>
  </cols>
  <sheetData>
    <row r="1" spans="1:4" s="85" customFormat="1" ht="30" customHeight="1">
      <c r="A1" s="975">
        <f>'Bid Form 2nd Envelope'!AB17</f>
        <v>0</v>
      </c>
      <c r="B1" s="975"/>
    </row>
    <row r="2" spans="1:4" s="85" customFormat="1" ht="30" customHeight="1">
      <c r="A2" s="86"/>
    </row>
    <row r="3" spans="1:4">
      <c r="A3" s="86"/>
    </row>
    <row r="4" spans="1:4">
      <c r="A4" s="261" t="str">
        <f>IF(OR((A1&gt;9999999999),(A1&lt;0)),"Invalid Entry - More than 1000 crore OR -ve value",IF(A1=0, "Rs. Zero Only ",+CONCATENATE("Rs. ", B11,D11,B10,D10,B9,D9,B8,D8,B7,D7,B6," Only")))</f>
        <v xml:space="preserve">Rs. Zero Only </v>
      </c>
      <c r="B4" s="262"/>
    </row>
    <row r="5" spans="1:4">
      <c r="A5" s="263"/>
      <c r="B5" s="262"/>
    </row>
    <row r="6" spans="1:4">
      <c r="A6" s="264">
        <f>-INT(A1/100)*100+ROUND(A1,0)</f>
        <v>0</v>
      </c>
      <c r="B6" s="262" t="str">
        <f t="shared" ref="B6:B11" si="0">IF(A6=0,"",LOOKUP(A6,$A$13:$A$112,$B$13:$B$112))</f>
        <v/>
      </c>
      <c r="D6" s="84"/>
    </row>
    <row r="7" spans="1:4">
      <c r="A7" s="264">
        <f>-INT(A1/1000)*10+INT(A1/100)</f>
        <v>0</v>
      </c>
      <c r="B7" s="262" t="str">
        <f t="shared" si="0"/>
        <v/>
      </c>
      <c r="D7" s="84" t="str">
        <f>+IF(B7="",""," Hundred ")</f>
        <v/>
      </c>
    </row>
    <row r="8" spans="1:4">
      <c r="A8" s="264">
        <f>-INT(A1/100000)*100+INT(A1/1000)</f>
        <v>0</v>
      </c>
      <c r="B8" s="262" t="str">
        <f t="shared" si="0"/>
        <v/>
      </c>
      <c r="D8" s="84" t="str">
        <f>IF((B8=""),IF(C8="",""," Thousand ")," Thousand ")</f>
        <v/>
      </c>
    </row>
    <row r="9" spans="1:4">
      <c r="A9" s="264">
        <f>-INT(A1/10000000)*100+INT(A1/100000)</f>
        <v>0</v>
      </c>
      <c r="B9" s="262" t="str">
        <f t="shared" si="0"/>
        <v/>
      </c>
      <c r="D9" s="84" t="str">
        <f>IF((B9=""),IF(C9="",""," Lac ")," Lac ")</f>
        <v/>
      </c>
    </row>
    <row r="10" spans="1:4">
      <c r="A10" s="264">
        <f>-INT(A1/1000000000)*100+INT(A1/10000000)</f>
        <v>0</v>
      </c>
      <c r="B10" s="265" t="str">
        <f t="shared" si="0"/>
        <v/>
      </c>
      <c r="D10" s="84" t="str">
        <f>IF((B10=""),IF(C10="",""," Crore ")," Crore ")</f>
        <v/>
      </c>
    </row>
    <row r="11" spans="1:4">
      <c r="A11" s="266">
        <f>-INT(A1/10000000000)*1000+INT(A1/1000000000)</f>
        <v>0</v>
      </c>
      <c r="B11" s="265" t="str">
        <f t="shared" si="0"/>
        <v/>
      </c>
      <c r="D11" s="84" t="str">
        <f>IF((B11=""),IF(C11="",""," Hundred ")," Hundred ")</f>
        <v/>
      </c>
    </row>
    <row r="12" spans="1:4">
      <c r="A12" s="262"/>
      <c r="B12" s="262"/>
    </row>
    <row r="13" spans="1:4">
      <c r="A13" s="259">
        <v>1</v>
      </c>
      <c r="B13" s="260" t="s">
        <v>95</v>
      </c>
    </row>
    <row r="14" spans="1:4">
      <c r="A14" s="259">
        <v>2</v>
      </c>
      <c r="B14" s="260" t="s">
        <v>96</v>
      </c>
    </row>
    <row r="15" spans="1:4">
      <c r="A15" s="259">
        <v>3</v>
      </c>
      <c r="B15" s="260" t="s">
        <v>97</v>
      </c>
    </row>
    <row r="16" spans="1:4">
      <c r="A16" s="259">
        <v>4</v>
      </c>
      <c r="B16" s="260" t="s">
        <v>98</v>
      </c>
    </row>
    <row r="17" spans="1:2">
      <c r="A17" s="259">
        <v>5</v>
      </c>
      <c r="B17" s="260" t="s">
        <v>99</v>
      </c>
    </row>
    <row r="18" spans="1:2">
      <c r="A18" s="259">
        <v>6</v>
      </c>
      <c r="B18" s="260" t="s">
        <v>100</v>
      </c>
    </row>
    <row r="19" spans="1:2">
      <c r="A19" s="259">
        <v>7</v>
      </c>
      <c r="B19" s="260" t="s">
        <v>101</v>
      </c>
    </row>
    <row r="20" spans="1:2">
      <c r="A20" s="259">
        <v>8</v>
      </c>
      <c r="B20" s="260" t="s">
        <v>102</v>
      </c>
    </row>
    <row r="21" spans="1:2">
      <c r="A21" s="259">
        <v>9</v>
      </c>
      <c r="B21" s="260" t="s">
        <v>103</v>
      </c>
    </row>
    <row r="22" spans="1:2">
      <c r="A22" s="259">
        <v>10</v>
      </c>
      <c r="B22" s="260" t="s">
        <v>104</v>
      </c>
    </row>
    <row r="23" spans="1:2">
      <c r="A23" s="259">
        <v>11</v>
      </c>
      <c r="B23" s="260" t="s">
        <v>105</v>
      </c>
    </row>
    <row r="24" spans="1:2">
      <c r="A24" s="259">
        <v>12</v>
      </c>
      <c r="B24" s="260" t="s">
        <v>106</v>
      </c>
    </row>
    <row r="25" spans="1:2">
      <c r="A25" s="259">
        <v>13</v>
      </c>
      <c r="B25" s="260" t="s">
        <v>107</v>
      </c>
    </row>
    <row r="26" spans="1:2">
      <c r="A26" s="259">
        <v>14</v>
      </c>
      <c r="B26" s="260" t="s">
        <v>108</v>
      </c>
    </row>
    <row r="27" spans="1:2">
      <c r="A27" s="259">
        <v>15</v>
      </c>
      <c r="B27" s="260" t="s">
        <v>109</v>
      </c>
    </row>
    <row r="28" spans="1:2">
      <c r="A28" s="259">
        <v>16</v>
      </c>
      <c r="B28" s="260" t="s">
        <v>110</v>
      </c>
    </row>
    <row r="29" spans="1:2">
      <c r="A29" s="259">
        <v>17</v>
      </c>
      <c r="B29" s="260" t="s">
        <v>111</v>
      </c>
    </row>
    <row r="30" spans="1:2">
      <c r="A30" s="259">
        <v>18</v>
      </c>
      <c r="B30" s="260" t="s">
        <v>112</v>
      </c>
    </row>
    <row r="31" spans="1:2">
      <c r="A31" s="259">
        <v>19</v>
      </c>
      <c r="B31" s="260" t="s">
        <v>113</v>
      </c>
    </row>
    <row r="32" spans="1:2">
      <c r="A32" s="259">
        <v>20</v>
      </c>
      <c r="B32" s="260" t="s">
        <v>114</v>
      </c>
    </row>
    <row r="33" spans="1:2">
      <c r="A33" s="259">
        <v>21</v>
      </c>
      <c r="B33" s="260" t="s">
        <v>116</v>
      </c>
    </row>
    <row r="34" spans="1:2">
      <c r="A34" s="259">
        <v>22</v>
      </c>
      <c r="B34" s="260" t="s">
        <v>115</v>
      </c>
    </row>
    <row r="35" spans="1:2">
      <c r="A35" s="259">
        <v>23</v>
      </c>
      <c r="B35" s="260" t="s">
        <v>117</v>
      </c>
    </row>
    <row r="36" spans="1:2">
      <c r="A36" s="259">
        <v>24</v>
      </c>
      <c r="B36" s="260" t="s">
        <v>123</v>
      </c>
    </row>
    <row r="37" spans="1:2">
      <c r="A37" s="259">
        <v>25</v>
      </c>
      <c r="B37" s="260" t="s">
        <v>125</v>
      </c>
    </row>
    <row r="38" spans="1:2">
      <c r="A38" s="259">
        <v>26</v>
      </c>
      <c r="B38" s="260" t="s">
        <v>124</v>
      </c>
    </row>
    <row r="39" spans="1:2">
      <c r="A39" s="259">
        <v>27</v>
      </c>
      <c r="B39" s="260" t="s">
        <v>126</v>
      </c>
    </row>
    <row r="40" spans="1:2">
      <c r="A40" s="259">
        <v>28</v>
      </c>
      <c r="B40" s="260" t="s">
        <v>127</v>
      </c>
    </row>
    <row r="41" spans="1:2">
      <c r="A41" s="259">
        <v>29</v>
      </c>
      <c r="B41" s="260" t="s">
        <v>128</v>
      </c>
    </row>
    <row r="42" spans="1:2">
      <c r="A42" s="259">
        <v>30</v>
      </c>
      <c r="B42" s="260" t="s">
        <v>129</v>
      </c>
    </row>
    <row r="43" spans="1:2">
      <c r="A43" s="259">
        <v>31</v>
      </c>
      <c r="B43" s="260" t="s">
        <v>130</v>
      </c>
    </row>
    <row r="44" spans="1:2">
      <c r="A44" s="259">
        <v>32</v>
      </c>
      <c r="B44" s="260" t="s">
        <v>131</v>
      </c>
    </row>
    <row r="45" spans="1:2">
      <c r="A45" s="259">
        <v>33</v>
      </c>
      <c r="B45" s="260" t="s">
        <v>132</v>
      </c>
    </row>
    <row r="46" spans="1:2">
      <c r="A46" s="259">
        <v>34</v>
      </c>
      <c r="B46" s="260" t="s">
        <v>133</v>
      </c>
    </row>
    <row r="47" spans="1:2">
      <c r="A47" s="259">
        <v>35</v>
      </c>
      <c r="B47" s="260" t="s">
        <v>375</v>
      </c>
    </row>
    <row r="48" spans="1:2">
      <c r="A48" s="259">
        <v>36</v>
      </c>
      <c r="B48" s="260" t="s">
        <v>134</v>
      </c>
    </row>
    <row r="49" spans="1:2">
      <c r="A49" s="259">
        <v>37</v>
      </c>
      <c r="B49" s="260" t="s">
        <v>135</v>
      </c>
    </row>
    <row r="50" spans="1:2">
      <c r="A50" s="259">
        <v>38</v>
      </c>
      <c r="B50" s="260" t="s">
        <v>136</v>
      </c>
    </row>
    <row r="51" spans="1:2">
      <c r="A51" s="259">
        <v>39</v>
      </c>
      <c r="B51" s="260" t="s">
        <v>137</v>
      </c>
    </row>
    <row r="52" spans="1:2">
      <c r="A52" s="259">
        <v>40</v>
      </c>
      <c r="B52" s="260" t="s">
        <v>138</v>
      </c>
    </row>
    <row r="53" spans="1:2">
      <c r="A53" s="259">
        <v>41</v>
      </c>
      <c r="B53" s="260" t="s">
        <v>139</v>
      </c>
    </row>
    <row r="54" spans="1:2">
      <c r="A54" s="259">
        <v>42</v>
      </c>
      <c r="B54" s="260" t="s">
        <v>140</v>
      </c>
    </row>
    <row r="55" spans="1:2">
      <c r="A55" s="259">
        <v>43</v>
      </c>
      <c r="B55" s="260" t="s">
        <v>141</v>
      </c>
    </row>
    <row r="56" spans="1:2">
      <c r="A56" s="259">
        <v>44</v>
      </c>
      <c r="B56" s="260" t="s">
        <v>142</v>
      </c>
    </row>
    <row r="57" spans="1:2">
      <c r="A57" s="259">
        <v>45</v>
      </c>
      <c r="B57" s="260" t="s">
        <v>143</v>
      </c>
    </row>
    <row r="58" spans="1:2">
      <c r="A58" s="259">
        <v>46</v>
      </c>
      <c r="B58" s="260" t="s">
        <v>144</v>
      </c>
    </row>
    <row r="59" spans="1:2">
      <c r="A59" s="259">
        <v>47</v>
      </c>
      <c r="B59" s="260" t="s">
        <v>145</v>
      </c>
    </row>
    <row r="60" spans="1:2">
      <c r="A60" s="259">
        <v>48</v>
      </c>
      <c r="B60" s="260" t="s">
        <v>146</v>
      </c>
    </row>
    <row r="61" spans="1:2">
      <c r="A61" s="259">
        <v>49</v>
      </c>
      <c r="B61" s="260" t="s">
        <v>147</v>
      </c>
    </row>
    <row r="62" spans="1:2">
      <c r="A62" s="259">
        <v>50</v>
      </c>
      <c r="B62" s="260" t="s">
        <v>148</v>
      </c>
    </row>
    <row r="63" spans="1:2">
      <c r="A63" s="259">
        <v>51</v>
      </c>
      <c r="B63" s="260" t="s">
        <v>149</v>
      </c>
    </row>
    <row r="64" spans="1:2">
      <c r="A64" s="259">
        <v>52</v>
      </c>
      <c r="B64" s="260" t="s">
        <v>150</v>
      </c>
    </row>
    <row r="65" spans="1:2">
      <c r="A65" s="259">
        <v>53</v>
      </c>
      <c r="B65" s="260" t="s">
        <v>151</v>
      </c>
    </row>
    <row r="66" spans="1:2">
      <c r="A66" s="259">
        <v>54</v>
      </c>
      <c r="B66" s="260" t="s">
        <v>152</v>
      </c>
    </row>
    <row r="67" spans="1:2">
      <c r="A67" s="259">
        <v>55</v>
      </c>
      <c r="B67" s="260" t="s">
        <v>153</v>
      </c>
    </row>
    <row r="68" spans="1:2">
      <c r="A68" s="259">
        <v>56</v>
      </c>
      <c r="B68" s="260" t="s">
        <v>154</v>
      </c>
    </row>
    <row r="69" spans="1:2">
      <c r="A69" s="259">
        <v>57</v>
      </c>
      <c r="B69" s="260" t="s">
        <v>155</v>
      </c>
    </row>
    <row r="70" spans="1:2">
      <c r="A70" s="259">
        <v>58</v>
      </c>
      <c r="B70" s="260" t="s">
        <v>156</v>
      </c>
    </row>
    <row r="71" spans="1:2">
      <c r="A71" s="259">
        <v>59</v>
      </c>
      <c r="B71" s="260" t="s">
        <v>157</v>
      </c>
    </row>
    <row r="72" spans="1:2">
      <c r="A72" s="259">
        <v>60</v>
      </c>
      <c r="B72" s="260" t="s">
        <v>158</v>
      </c>
    </row>
    <row r="73" spans="1:2">
      <c r="A73" s="259">
        <v>61</v>
      </c>
      <c r="B73" s="260" t="s">
        <v>159</v>
      </c>
    </row>
    <row r="74" spans="1:2">
      <c r="A74" s="259">
        <v>62</v>
      </c>
      <c r="B74" s="260" t="s">
        <v>160</v>
      </c>
    </row>
    <row r="75" spans="1:2">
      <c r="A75" s="259">
        <v>63</v>
      </c>
      <c r="B75" s="260" t="s">
        <v>161</v>
      </c>
    </row>
    <row r="76" spans="1:2">
      <c r="A76" s="259">
        <v>64</v>
      </c>
      <c r="B76" s="260" t="s">
        <v>162</v>
      </c>
    </row>
    <row r="77" spans="1:2">
      <c r="A77" s="259">
        <v>65</v>
      </c>
      <c r="B77" s="260" t="s">
        <v>163</v>
      </c>
    </row>
    <row r="78" spans="1:2">
      <c r="A78" s="259">
        <v>66</v>
      </c>
      <c r="B78" s="260" t="s">
        <v>164</v>
      </c>
    </row>
    <row r="79" spans="1:2">
      <c r="A79" s="259">
        <v>67</v>
      </c>
      <c r="B79" s="260" t="s">
        <v>165</v>
      </c>
    </row>
    <row r="80" spans="1:2">
      <c r="A80" s="259">
        <v>68</v>
      </c>
      <c r="B80" s="260" t="s">
        <v>166</v>
      </c>
    </row>
    <row r="81" spans="1:2">
      <c r="A81" s="259">
        <v>69</v>
      </c>
      <c r="B81" s="260" t="s">
        <v>167</v>
      </c>
    </row>
    <row r="82" spans="1:2">
      <c r="A82" s="259">
        <v>70</v>
      </c>
      <c r="B82" s="260" t="s">
        <v>168</v>
      </c>
    </row>
    <row r="83" spans="1:2">
      <c r="A83" s="259">
        <v>71</v>
      </c>
      <c r="B83" s="260" t="s">
        <v>169</v>
      </c>
    </row>
    <row r="84" spans="1:2">
      <c r="A84" s="259">
        <v>72</v>
      </c>
      <c r="B84" s="260" t="s">
        <v>170</v>
      </c>
    </row>
    <row r="85" spans="1:2">
      <c r="A85" s="259">
        <v>73</v>
      </c>
      <c r="B85" s="260" t="s">
        <v>171</v>
      </c>
    </row>
    <row r="86" spans="1:2">
      <c r="A86" s="259">
        <v>74</v>
      </c>
      <c r="B86" s="260" t="s">
        <v>172</v>
      </c>
    </row>
    <row r="87" spans="1:2">
      <c r="A87" s="259">
        <v>75</v>
      </c>
      <c r="B87" s="260" t="s">
        <v>173</v>
      </c>
    </row>
    <row r="88" spans="1:2">
      <c r="A88" s="259">
        <v>76</v>
      </c>
      <c r="B88" s="260" t="s">
        <v>174</v>
      </c>
    </row>
    <row r="89" spans="1:2">
      <c r="A89" s="259">
        <v>77</v>
      </c>
      <c r="B89" s="260" t="s">
        <v>175</v>
      </c>
    </row>
    <row r="90" spans="1:2">
      <c r="A90" s="259">
        <v>78</v>
      </c>
      <c r="B90" s="260" t="s">
        <v>176</v>
      </c>
    </row>
    <row r="91" spans="1:2">
      <c r="A91" s="259">
        <v>79</v>
      </c>
      <c r="B91" s="260" t="s">
        <v>177</v>
      </c>
    </row>
    <row r="92" spans="1:2">
      <c r="A92" s="259">
        <v>80</v>
      </c>
      <c r="B92" s="260" t="s">
        <v>178</v>
      </c>
    </row>
    <row r="93" spans="1:2">
      <c r="A93" s="259">
        <v>81</v>
      </c>
      <c r="B93" s="260" t="s">
        <v>179</v>
      </c>
    </row>
    <row r="94" spans="1:2">
      <c r="A94" s="259">
        <v>82</v>
      </c>
      <c r="B94" s="260" t="s">
        <v>180</v>
      </c>
    </row>
    <row r="95" spans="1:2">
      <c r="A95" s="259">
        <v>83</v>
      </c>
      <c r="B95" s="260" t="s">
        <v>181</v>
      </c>
    </row>
    <row r="96" spans="1:2">
      <c r="A96" s="259">
        <v>84</v>
      </c>
      <c r="B96" s="260" t="s">
        <v>182</v>
      </c>
    </row>
    <row r="97" spans="1:2">
      <c r="A97" s="259">
        <v>85</v>
      </c>
      <c r="B97" s="260" t="s">
        <v>183</v>
      </c>
    </row>
    <row r="98" spans="1:2">
      <c r="A98" s="259">
        <v>86</v>
      </c>
      <c r="B98" s="260" t="s">
        <v>184</v>
      </c>
    </row>
    <row r="99" spans="1:2">
      <c r="A99" s="259">
        <v>87</v>
      </c>
      <c r="B99" s="260" t="s">
        <v>185</v>
      </c>
    </row>
    <row r="100" spans="1:2">
      <c r="A100" s="259">
        <v>88</v>
      </c>
      <c r="B100" s="260" t="s">
        <v>186</v>
      </c>
    </row>
    <row r="101" spans="1:2">
      <c r="A101" s="259">
        <v>89</v>
      </c>
      <c r="B101" s="260" t="s">
        <v>187</v>
      </c>
    </row>
    <row r="102" spans="1:2">
      <c r="A102" s="259">
        <v>90</v>
      </c>
      <c r="B102" s="260" t="s">
        <v>188</v>
      </c>
    </row>
    <row r="103" spans="1:2">
      <c r="A103" s="259">
        <v>91</v>
      </c>
      <c r="B103" s="260" t="s">
        <v>189</v>
      </c>
    </row>
    <row r="104" spans="1:2">
      <c r="A104" s="259">
        <v>92</v>
      </c>
      <c r="B104" s="260" t="s">
        <v>190</v>
      </c>
    </row>
    <row r="105" spans="1:2">
      <c r="A105" s="259">
        <v>93</v>
      </c>
      <c r="B105" s="260" t="s">
        <v>191</v>
      </c>
    </row>
    <row r="106" spans="1:2">
      <c r="A106" s="259">
        <v>94</v>
      </c>
      <c r="B106" s="260" t="s">
        <v>192</v>
      </c>
    </row>
    <row r="107" spans="1:2">
      <c r="A107" s="259">
        <v>95</v>
      </c>
      <c r="B107" s="260" t="s">
        <v>193</v>
      </c>
    </row>
    <row r="108" spans="1:2">
      <c r="A108" s="259">
        <v>96</v>
      </c>
      <c r="B108" s="260" t="s">
        <v>194</v>
      </c>
    </row>
    <row r="109" spans="1:2">
      <c r="A109" s="259">
        <v>97</v>
      </c>
      <c r="B109" s="260" t="s">
        <v>195</v>
      </c>
    </row>
    <row r="110" spans="1:2">
      <c r="A110" s="259">
        <v>98</v>
      </c>
      <c r="B110" s="260" t="s">
        <v>196</v>
      </c>
    </row>
    <row r="111" spans="1:2">
      <c r="A111" s="259">
        <v>99</v>
      </c>
      <c r="B111" s="260" t="s">
        <v>197</v>
      </c>
    </row>
    <row r="112" spans="1:2">
      <c r="A112" s="259">
        <v>100</v>
      </c>
      <c r="B112" s="260" t="s">
        <v>198</v>
      </c>
    </row>
  </sheetData>
  <sheetProtection sheet="1" objects="1" scenarios="1" selectLockedCells="1" selectUnlockedCells="1"/>
  <customSheetViews>
    <customSheetView guid="{E4DECA3C-7C63-4291-BB0A-2ACEDCCEEC6D}" state="hidden" topLeftCell="A2">
      <selection activeCell="C2" sqref="C2"/>
      <pageMargins left="0.75" right="0.75" top="1" bottom="1" header="0.5" footer="0.5"/>
      <pageSetup orientation="portrait" r:id="rId1"/>
      <headerFooter alignWithMargins="0"/>
    </customSheetView>
    <customSheetView guid="{D4DE57C7-E521-4428-80BD-545B19793C78}" state="hidden" topLeftCell="A2">
      <selection activeCell="C2" sqref="C2"/>
      <pageMargins left="0.75" right="0.75" top="1" bottom="1" header="0.5" footer="0.5"/>
      <pageSetup orientation="portrait" r:id="rId2"/>
      <headerFooter alignWithMargins="0"/>
    </customSheetView>
    <customSheetView guid="{FC366365-2136-48B2-A9F6-DEB708B66B93}" state="hidden" topLeftCell="A2">
      <selection activeCell="C2" sqref="C2"/>
      <pageMargins left="0.75" right="0.75" top="1" bottom="1" header="0.5" footer="0.5"/>
      <pageSetup orientation="portrait" r:id="rId3"/>
      <headerFooter alignWithMargins="0"/>
    </customSheetView>
    <customSheetView guid="{25F14B1D-FADD-4C44-AA48-5D402D65337D}" state="hidden" topLeftCell="A2">
      <selection activeCell="C2" sqref="C2"/>
      <pageMargins left="0.75" right="0.75" top="1" bottom="1" header="0.5" footer="0.5"/>
      <pageSetup orientation="portrait" r:id="rId4"/>
      <headerFooter alignWithMargins="0"/>
    </customSheetView>
    <customSheetView guid="{2D068FA3-47E3-4516-81A6-894AA90F7864}" state="hidden" topLeftCell="A2">
      <selection activeCell="C2" sqref="C2"/>
      <pageMargins left="0.75" right="0.75" top="1" bottom="1" header="0.5" footer="0.5"/>
      <pageSetup orientation="portrait" r:id="rId5"/>
      <headerFooter alignWithMargins="0"/>
    </customSheetView>
    <customSheetView guid="{97B2ED79-AE3F-4DF3-959D-96AE4A0B76A0}" state="hidden" topLeftCell="A2">
      <selection activeCell="C2" sqref="C2"/>
      <pageMargins left="0.75" right="0.75" top="1" bottom="1" header="0.5" footer="0.5"/>
      <pageSetup orientation="portrait" r:id="rId6"/>
      <headerFooter alignWithMargins="0"/>
    </customSheetView>
    <customSheetView guid="{CB39F8EE-FAD8-4C4E-B5E9-5EC27AC08528}" state="hidden" topLeftCell="A2">
      <selection activeCell="C2" sqref="C2"/>
      <pageMargins left="0.75" right="0.75" top="1" bottom="1" header="0.5" footer="0.5"/>
      <pageSetup orientation="portrait" r:id="rId7"/>
      <headerFooter alignWithMargins="0"/>
    </customSheetView>
    <customSheetView guid="{E8B8E0BD-9CB3-4C7D-9BC6-088FDFCB0B45}" state="hidden" topLeftCell="A2">
      <selection activeCell="C2" sqref="C2"/>
      <pageMargins left="0.75" right="0.75" top="1" bottom="1" header="0.5" footer="0.5"/>
      <pageSetup orientation="portrait" r:id="rId8"/>
      <headerFooter alignWithMargins="0"/>
    </customSheetView>
    <customSheetView guid="{E2E57CA5-082B-4C11-AB34-2A298199576B}" state="hidden" topLeftCell="A2">
      <selection activeCell="C2" sqref="C2"/>
      <pageMargins left="0.75" right="0.75" top="1" bottom="1" header="0.5" footer="0.5"/>
      <pageSetup orientation="portrait" r:id="rId9"/>
      <headerFooter alignWithMargins="0"/>
    </customSheetView>
    <customSheetView guid="{EEE4E2D7-4BFE-4C24-8B93-9FD441A50336}" state="hidden" topLeftCell="A2">
      <selection activeCell="C2" sqref="C2"/>
      <pageMargins left="0.75" right="0.75" top="1" bottom="1" header="0.5" footer="0.5"/>
      <pageSetup orientation="portrait" r:id="rId10"/>
      <headerFooter alignWithMargins="0"/>
    </customSheetView>
    <customSheetView guid="{091A6405-72DB-46E0-B81A-EC53A5C58396}" state="hidden" topLeftCell="A2">
      <selection activeCell="C2" sqref="C2"/>
      <pageMargins left="0.75" right="0.75" top="1" bottom="1" header="0.5" footer="0.5"/>
      <pageSetup orientation="portrait" r:id="rId11"/>
      <headerFooter alignWithMargins="0"/>
    </customSheetView>
    <customSheetView guid="{4F65FF32-EC61-4022-A399-2986D7B6B8B3}" state="hidden" showRuler="0">
      <selection sqref="A1:B1"/>
      <pageMargins left="0.75" right="0.75" top="1" bottom="1" header="0.5" footer="0.5"/>
      <pageSetup orientation="portrait" r:id="rId12"/>
      <headerFooter alignWithMargins="0"/>
    </customSheetView>
    <customSheetView guid="{01ACF2E1-8E61-4459-ABC1-B6C183DEED61}" state="hidden" showRuler="0">
      <selection sqref="A1:B1"/>
      <pageMargins left="0.75" right="0.75" top="1" bottom="1" header="0.5" footer="0.5"/>
      <pageSetup orientation="portrait" r:id="rId13"/>
      <headerFooter alignWithMargins="0"/>
    </customSheetView>
    <customSheetView guid="{14D7F02E-BCCA-4517-ABC7-537FF4AEB67A}" state="hidden" topLeftCell="A2">
      <selection activeCell="C2" sqref="C2"/>
      <pageMargins left="0.75" right="0.75" top="1" bottom="1" header="0.5" footer="0.5"/>
      <pageSetup orientation="portrait" r:id="rId14"/>
      <headerFooter alignWithMargins="0"/>
    </customSheetView>
    <customSheetView guid="{27A45B7A-04F2-4516-B80B-5ED0825D4ED3}" state="hidden" topLeftCell="A2">
      <selection activeCell="C2" sqref="C2"/>
      <pageMargins left="0.75" right="0.75" top="1" bottom="1" header="0.5" footer="0.5"/>
      <pageSetup orientation="portrait" r:id="rId15"/>
      <headerFooter alignWithMargins="0"/>
    </customSheetView>
    <customSheetView guid="{1F4837C2-36FF-4422-95DC-EAAD1B4FAC2F}" state="hidden" topLeftCell="A2">
      <selection activeCell="C2" sqref="C2"/>
      <pageMargins left="0.75" right="0.75" top="1" bottom="1" header="0.5" footer="0.5"/>
      <pageSetup orientation="portrait" r:id="rId16"/>
      <headerFooter alignWithMargins="0"/>
    </customSheetView>
    <customSheetView guid="{FD7F7BE1-8CB1-460B-98AB-D33E15FD14E6}" state="hidden" topLeftCell="A2">
      <selection activeCell="C2" sqref="C2"/>
      <pageMargins left="0.75" right="0.75" top="1" bottom="1" header="0.5" footer="0.5"/>
      <pageSetup orientation="portrait" r:id="rId17"/>
      <headerFooter alignWithMargins="0"/>
    </customSheetView>
    <customSheetView guid="{8C0E2163-61BB-48DF-AFAF-5E75147ED450}" state="hidden" topLeftCell="A2">
      <selection activeCell="C2" sqref="C2"/>
      <pageMargins left="0.75" right="0.75" top="1" bottom="1" header="0.5" footer="0.5"/>
      <pageSetup orientation="portrait" r:id="rId18"/>
      <headerFooter alignWithMargins="0"/>
    </customSheetView>
    <customSheetView guid="{3DA0B320-DAF7-4F4A-921A-9FCFD188E8C7}" state="hidden" topLeftCell="A2">
      <selection activeCell="C2" sqref="C2"/>
      <pageMargins left="0.75" right="0.75" top="1" bottom="1" header="0.5" footer="0.5"/>
      <pageSetup orientation="portrait" r:id="rId19"/>
      <headerFooter alignWithMargins="0"/>
    </customSheetView>
    <customSheetView guid="{BE0CEA4D-1A4E-4C32-BF92-B8DA3D3423E5}" state="hidden" topLeftCell="A2">
      <selection activeCell="C2" sqref="C2"/>
      <pageMargins left="0.75" right="0.75" top="1" bottom="1" header="0.5" footer="0.5"/>
      <pageSetup orientation="portrait" r:id="rId20"/>
      <headerFooter alignWithMargins="0"/>
    </customSheetView>
    <customSheetView guid="{714760DF-5EB1-4543-9C04-C1A23AAE4384}" state="hidden" topLeftCell="A2">
      <selection activeCell="C2" sqref="C2"/>
      <pageMargins left="0.75" right="0.75" top="1" bottom="1" header="0.5" footer="0.5"/>
      <pageSetup orientation="portrait" r:id="rId21"/>
      <headerFooter alignWithMargins="0"/>
    </customSheetView>
    <customSheetView guid="{D4A148BB-8D25-43B9-8797-A9D3AE767B49}" state="hidden" topLeftCell="A2">
      <selection activeCell="C2" sqref="C2"/>
      <pageMargins left="0.75" right="0.75" top="1" bottom="1" header="0.5" footer="0.5"/>
      <pageSetup orientation="portrait" r:id="rId22"/>
      <headerFooter alignWithMargins="0"/>
    </customSheetView>
    <customSheetView guid="{9658319F-66FC-48F8-AB8A-302F6F77BA10}" state="hidden" topLeftCell="A2">
      <selection activeCell="C2" sqref="C2"/>
      <pageMargins left="0.75" right="0.75" top="1" bottom="1" header="0.5" footer="0.5"/>
      <pageSetup orientation="portrait" r:id="rId23"/>
      <headerFooter alignWithMargins="0"/>
    </customSheetView>
    <customSheetView guid="{EF8F60CB-82F3-477F-A7D3-94F4C70843DC}" state="hidden" topLeftCell="A2">
      <selection activeCell="C2" sqref="C2"/>
      <pageMargins left="0.75" right="0.75" top="1" bottom="1" header="0.5" footer="0.5"/>
      <pageSetup orientation="portrait" r:id="rId24"/>
      <headerFooter alignWithMargins="0"/>
    </customSheetView>
    <customSheetView guid="{427AF4ED-2BDF-478F-9F0A-595838FA0EC8}" state="hidden" topLeftCell="A2">
      <selection activeCell="C2" sqref="C2"/>
      <pageMargins left="0.75" right="0.75" top="1" bottom="1" header="0.5" footer="0.5"/>
      <pageSetup orientation="portrait" r:id="rId25"/>
      <headerFooter alignWithMargins="0"/>
    </customSheetView>
  </customSheetViews>
  <mergeCells count="1">
    <mergeCell ref="A1:B1"/>
  </mergeCells>
  <phoneticPr fontId="3" type="noConversion"/>
  <pageMargins left="0.75" right="0.75" top="1" bottom="1" header="0.5" footer="0.5"/>
  <pageSetup orientation="portrait" r:id="rId26"/>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6.5"/>
  <sheetData/>
  <customSheetViews>
    <customSheetView guid="{E4DECA3C-7C63-4291-BB0A-2ACEDCCEEC6D}" state="hidden">
      <pageMargins left="0.7" right="0.7" top="0.75" bottom="0.75" header="0.3" footer="0.3"/>
    </customSheetView>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091A6405-72DB-46E0-B81A-EC53A5C58396}">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6.5"/>
  <sheetData/>
  <customSheetViews>
    <customSheetView guid="{E4DECA3C-7C63-4291-BB0A-2ACEDCCEEC6D}" state="hidden">
      <pageMargins left="0.7" right="0.7" top="0.75" bottom="0.75" header="0.3" footer="0.3"/>
    </customSheetView>
    <customSheetView guid="{D4DE57C7-E521-4428-80BD-545B19793C78}" state="hidden">
      <pageMargins left="0.7" right="0.7" top="0.75" bottom="0.75" header="0.3" footer="0.3"/>
    </customSheetView>
    <customSheetView guid="{FC366365-2136-48B2-A9F6-DEB708B66B93}" state="hidden">
      <pageMargins left="0.7" right="0.7" top="0.75" bottom="0.75" header="0.3" footer="0.3"/>
    </customSheetView>
    <customSheetView guid="{25F14B1D-FADD-4C44-AA48-5D402D65337D}" state="hidden">
      <pageMargins left="0.7" right="0.7" top="0.75" bottom="0.75" header="0.3" footer="0.3"/>
    </customSheetView>
    <customSheetView guid="{2D068FA3-47E3-4516-81A6-894AA90F7864}" state="hidden">
      <pageMargins left="0.7" right="0.7" top="0.75" bottom="0.75" header="0.3" footer="0.3"/>
    </customSheetView>
    <customSheetView guid="{97B2ED79-AE3F-4DF3-959D-96AE4A0B76A0}" state="hidden">
      <pageMargins left="0.7" right="0.7" top="0.75" bottom="0.75" header="0.3" footer="0.3"/>
    </customSheetView>
    <customSheetView guid="{CB39F8EE-FAD8-4C4E-B5E9-5EC27AC08528}" state="hidden">
      <pageMargins left="0.7" right="0.7" top="0.75" bottom="0.75" header="0.3" footer="0.3"/>
    </customSheetView>
    <customSheetView guid="{E8B8E0BD-9CB3-4C7D-9BC6-088FDFCB0B45}" state="hidden">
      <pageMargins left="0.7" right="0.7" top="0.75" bottom="0.75" header="0.3" footer="0.3"/>
    </customSheetView>
    <customSheetView guid="{E2E57CA5-082B-4C11-AB34-2A298199576B}" state="hidden">
      <pageMargins left="0.7" right="0.7" top="0.75" bottom="0.75" header="0.3" footer="0.3"/>
    </customSheetView>
    <customSheetView guid="{EEE4E2D7-4BFE-4C24-8B93-9FD441A50336}" state="hidden">
      <pageMargins left="0.7" right="0.7" top="0.75" bottom="0.75" header="0.3" footer="0.3"/>
    </customSheetView>
    <customSheetView guid="{27A45B7A-04F2-4516-B80B-5ED0825D4ED3}" state="hidden">
      <pageMargins left="0.7" right="0.7" top="0.75" bottom="0.75" header="0.3" footer="0.3"/>
    </customSheetView>
    <customSheetView guid="{1F4837C2-36FF-4422-95DC-EAAD1B4FAC2F}" state="hidden">
      <pageMargins left="0.7" right="0.7" top="0.75" bottom="0.75" header="0.3" footer="0.3"/>
    </customSheetView>
    <customSheetView guid="{FD7F7BE1-8CB1-460B-98AB-D33E15FD14E6}" state="hidden">
      <pageMargins left="0.7" right="0.7" top="0.75" bottom="0.75" header="0.3" footer="0.3"/>
    </customSheetView>
    <customSheetView guid="{8C0E2163-61BB-48DF-AFAF-5E75147ED450}" state="hidden">
      <pageMargins left="0.7" right="0.7" top="0.75" bottom="0.75" header="0.3" footer="0.3"/>
    </customSheetView>
    <customSheetView guid="{3DA0B320-DAF7-4F4A-921A-9FCFD188E8C7}" state="hidden">
      <pageMargins left="0.7" right="0.7" top="0.75" bottom="0.75" header="0.3" footer="0.3"/>
    </customSheetView>
    <customSheetView guid="{BE0CEA4D-1A4E-4C32-BF92-B8DA3D3423E5}" state="hidden">
      <pageMargins left="0.7" right="0.7" top="0.75" bottom="0.75" header="0.3" footer="0.3"/>
    </customSheetView>
    <customSheetView guid="{714760DF-5EB1-4543-9C04-C1A23AAE4384}" state="hidden">
      <pageMargins left="0.7" right="0.7" top="0.75" bottom="0.75" header="0.3" footer="0.3"/>
    </customSheetView>
    <customSheetView guid="{D4A148BB-8D25-43B9-8797-A9D3AE767B49}" state="hidden">
      <pageMargins left="0.7" right="0.7" top="0.75" bottom="0.75" header="0.3" footer="0.3"/>
    </customSheetView>
    <customSheetView guid="{9658319F-66FC-48F8-AB8A-302F6F77BA10}" state="hidden">
      <pageMargins left="0.7" right="0.7" top="0.75" bottom="0.75" header="0.3" footer="0.3"/>
    </customSheetView>
    <customSheetView guid="{EF8F60CB-82F3-477F-A7D3-94F4C70843DC}" state="hidden">
      <pageMargins left="0.7" right="0.7" top="0.75" bottom="0.75" header="0.3" footer="0.3"/>
    </customSheetView>
    <customSheetView guid="{427AF4ED-2BDF-478F-9F0A-595838FA0EC8}"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20</vt:i4>
      </vt:variant>
    </vt:vector>
  </HeadingPairs>
  <TitlesOfParts>
    <vt:vector size="39" baseType="lpstr">
      <vt:lpstr>Basic</vt:lpstr>
      <vt:lpstr>Cover</vt:lpstr>
      <vt:lpstr>Instructions</vt:lpstr>
      <vt:lpstr>Names of Bidder</vt:lpstr>
      <vt:lpstr>Sch-1</vt:lpstr>
      <vt:lpstr>Sch-1(Disc)</vt:lpstr>
      <vt:lpstr>Sch-2</vt:lpstr>
      <vt:lpstr>Sch-5 Dis</vt:lpstr>
      <vt:lpstr>Sch-3</vt:lpstr>
      <vt:lpstr>Sch-3 After Discount</vt:lpstr>
      <vt:lpstr>Discount</vt:lpstr>
      <vt:lpstr>Octroi</vt:lpstr>
      <vt:lpstr>Entry Tax</vt:lpstr>
      <vt:lpstr>Other Taxes &amp; Duties</vt:lpstr>
      <vt:lpstr>Bid Form 2nd Envelope</vt:lpstr>
      <vt:lpstr>Q &amp; C</vt:lpstr>
      <vt:lpstr>N to W</vt:lpstr>
      <vt:lpstr>Sheet1</vt:lpstr>
      <vt:lpstr>Sheet2</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'Sch-1'!Print_Area</vt:lpstr>
      <vt:lpstr>'Sch-1(Disc)'!Print_Area</vt:lpstr>
      <vt:lpstr>'Sch-2'!Print_Area</vt:lpstr>
      <vt:lpstr>'Sch-3'!Print_Area</vt:lpstr>
      <vt:lpstr>'Sch-3 After Discount'!Print_Area</vt:lpstr>
      <vt:lpstr>'Sch-5 Dis'!Print_Area</vt:lpstr>
      <vt:lpstr>'Sch-1'!Print_Titles</vt:lpstr>
      <vt:lpstr>'Sch-1(Disc)'!Print_Titles</vt:lpstr>
      <vt:lpstr>'Sch-2'!Print_Titles</vt:lpstr>
      <vt:lpstr>'Sch-3'!Print_Titles</vt:lpstr>
      <vt:lpstr>'Sch-3 After Discount'!Print_Titles</vt:lpstr>
      <vt:lpstr>'Sch-5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Venkatesh Karri {वेंकटेश कर्री}</cp:lastModifiedBy>
  <cp:lastPrinted>2022-06-30T11:22:49Z</cp:lastPrinted>
  <dcterms:created xsi:type="dcterms:W3CDTF">2001-07-26T10:23:15Z</dcterms:created>
  <dcterms:modified xsi:type="dcterms:W3CDTF">2022-08-05T06:22:29Z</dcterms:modified>
</cp:coreProperties>
</file>